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rawings/drawing3.xml" ContentType="application/vnd.openxmlformats-officedocument.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selibasministrija-my.sharepoint.com/personal/ivita_snore_vm_gov_lv/Documents/Darbvirsma/Not_1529/2026_GATAVOTIE_NOTEIKUMI/555not_lauku_piemaksa/"/>
    </mc:Choice>
  </mc:AlternateContent>
  <xr:revisionPtr revIDLastSave="176" documentId="13_ncr:1_{6A21FE8A-92C0-449D-AE0A-85714E5DDFEF}" xr6:coauthVersionLast="47" xr6:coauthVersionMax="47" xr10:uidLastSave="{5CBD0426-8B77-4C78-80A3-E6F1A9BC7B5C}"/>
  <bookViews>
    <workbookView xWindow="390" yWindow="390" windowWidth="21225" windowHeight="15315" activeTab="3" xr2:uid="{00000000-000D-0000-FFFF-FFFF00000000}"/>
  </bookViews>
  <sheets>
    <sheet name="1.pielikums" sheetId="7" r:id="rId1"/>
    <sheet name="2.pielikums_2026" sheetId="10" r:id="rId2"/>
    <sheet name="3.pielikums_2027" sheetId="9" r:id="rId3"/>
    <sheet name="4.pielikums_2028" sheetId="8" r:id="rId4"/>
    <sheet name="Šabloni" sheetId="2" state="hidden" r:id="rId5"/>
  </sheets>
  <externalReferences>
    <externalReference r:id="rId6"/>
    <externalReference r:id="rId7"/>
  </externalReferences>
  <definedNames>
    <definedName name="_xlnm._FilterDatabase" localSheetId="0" hidden="1">'1.pielikums'!#REF!</definedName>
    <definedName name="_xlnm.Auto_Open" localSheetId="0">#REF!</definedName>
    <definedName name="_xlnm.Auto_Open">#REF!</definedName>
    <definedName name="Recover">[1]Macro1!$A$135</definedName>
    <definedName name="Rikojums2222">[2]Macro1!$A$106</definedName>
    <definedName name="TableName">"Dummy"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3" i="10" l="1"/>
  <c r="M28" i="10"/>
  <c r="M29" i="10"/>
  <c r="B28" i="10"/>
  <c r="N19" i="10"/>
  <c r="I28" i="10" l="1"/>
  <c r="E28" i="10"/>
  <c r="D28" i="10"/>
  <c r="C28" i="10"/>
  <c r="F27" i="10"/>
  <c r="F26" i="10"/>
  <c r="F25" i="10"/>
  <c r="J28" i="10"/>
  <c r="F24" i="10"/>
  <c r="F23" i="10"/>
  <c r="J19" i="10"/>
  <c r="G19" i="10"/>
  <c r="F19" i="10"/>
  <c r="E19" i="10"/>
  <c r="D19" i="10"/>
  <c r="C19" i="10"/>
  <c r="B19" i="10"/>
  <c r="N18" i="10"/>
  <c r="H18" i="10"/>
  <c r="N17" i="10"/>
  <c r="H17" i="10"/>
  <c r="N16" i="10"/>
  <c r="H16" i="10"/>
  <c r="N15" i="10"/>
  <c r="H15" i="10"/>
  <c r="N14" i="10"/>
  <c r="H14" i="10"/>
  <c r="E10" i="10"/>
  <c r="D10" i="10"/>
  <c r="F5" i="10" s="1"/>
  <c r="C10" i="10"/>
  <c r="B10" i="10"/>
  <c r="I28" i="9"/>
  <c r="E28" i="9"/>
  <c r="D28" i="9"/>
  <c r="C28" i="9"/>
  <c r="B28" i="9"/>
  <c r="F27" i="9"/>
  <c r="F26" i="9"/>
  <c r="F25" i="9"/>
  <c r="J28" i="9"/>
  <c r="F24" i="9"/>
  <c r="F23" i="9"/>
  <c r="J19" i="9"/>
  <c r="G19" i="9"/>
  <c r="F19" i="9"/>
  <c r="E19" i="9"/>
  <c r="D19" i="9"/>
  <c r="L14" i="9" s="1"/>
  <c r="M18" i="9" s="1"/>
  <c r="C19" i="9"/>
  <c r="B19" i="9"/>
  <c r="N18" i="9"/>
  <c r="H18" i="9"/>
  <c r="N17" i="9"/>
  <c r="H17" i="9"/>
  <c r="N16" i="9"/>
  <c r="H16" i="9"/>
  <c r="N15" i="9"/>
  <c r="H15" i="9"/>
  <c r="N14" i="9"/>
  <c r="N19" i="9" s="1"/>
  <c r="H14" i="9"/>
  <c r="E10" i="9"/>
  <c r="F5" i="9" s="1"/>
  <c r="D10" i="9"/>
  <c r="C10" i="9"/>
  <c r="B10" i="9"/>
  <c r="I28" i="8"/>
  <c r="E28" i="8"/>
  <c r="D28" i="8"/>
  <c r="C28" i="8"/>
  <c r="B28" i="8"/>
  <c r="J28" i="8"/>
  <c r="F27" i="8"/>
  <c r="F26" i="8"/>
  <c r="F25" i="8"/>
  <c r="F24" i="8"/>
  <c r="F23" i="8"/>
  <c r="J19" i="8"/>
  <c r="G19" i="8"/>
  <c r="F19" i="8"/>
  <c r="E19" i="8"/>
  <c r="D19" i="8"/>
  <c r="C19" i="8"/>
  <c r="B19" i="8"/>
  <c r="N18" i="8"/>
  <c r="H18" i="8"/>
  <c r="N17" i="8"/>
  <c r="H17" i="8"/>
  <c r="N16" i="8"/>
  <c r="H16" i="8"/>
  <c r="N15" i="8"/>
  <c r="H15" i="8"/>
  <c r="N14" i="8"/>
  <c r="H14" i="8"/>
  <c r="E10" i="8"/>
  <c r="D10" i="8"/>
  <c r="C10" i="8"/>
  <c r="B10" i="8"/>
  <c r="N19" i="8" l="1"/>
  <c r="L14" i="8"/>
  <c r="M17" i="8" s="1"/>
  <c r="F28" i="8"/>
  <c r="H19" i="8"/>
  <c r="I14" i="8" s="1"/>
  <c r="G23" i="8" s="1"/>
  <c r="F5" i="8"/>
  <c r="H19" i="9"/>
  <c r="I14" i="9" s="1"/>
  <c r="G25" i="9" s="1"/>
  <c r="F28" i="10"/>
  <c r="H19" i="10"/>
  <c r="I14" i="10" s="1"/>
  <c r="G26" i="10" s="1"/>
  <c r="L14" i="10"/>
  <c r="M15" i="10" s="1"/>
  <c r="G25" i="8"/>
  <c r="K18" i="8"/>
  <c r="K16" i="8"/>
  <c r="K14" i="8"/>
  <c r="G24" i="8"/>
  <c r="G26" i="8"/>
  <c r="M16" i="10"/>
  <c r="M14" i="10"/>
  <c r="L19" i="8"/>
  <c r="M18" i="8"/>
  <c r="M16" i="8"/>
  <c r="M14" i="8"/>
  <c r="M15" i="8"/>
  <c r="G27" i="8"/>
  <c r="F28" i="9"/>
  <c r="L19" i="9"/>
  <c r="M15" i="9"/>
  <c r="M17" i="9"/>
  <c r="M14" i="9"/>
  <c r="M16" i="9"/>
  <c r="K15" i="8" l="1"/>
  <c r="K17" i="8"/>
  <c r="K18" i="9"/>
  <c r="K15" i="9"/>
  <c r="K16" i="9"/>
  <c r="G23" i="9"/>
  <c r="K23" i="9" s="1"/>
  <c r="G27" i="9"/>
  <c r="G26" i="9"/>
  <c r="K26" i="9" s="1"/>
  <c r="K17" i="9"/>
  <c r="G24" i="9"/>
  <c r="K14" i="9"/>
  <c r="K19" i="9" s="1"/>
  <c r="K17" i="10"/>
  <c r="M18" i="10"/>
  <c r="L19" i="10"/>
  <c r="G25" i="10"/>
  <c r="K16" i="10"/>
  <c r="G24" i="10"/>
  <c r="K24" i="10" s="1"/>
  <c r="K14" i="10"/>
  <c r="G27" i="10"/>
  <c r="K27" i="10" s="1"/>
  <c r="G23" i="10"/>
  <c r="K23" i="10" s="1"/>
  <c r="M17" i="10"/>
  <c r="M19" i="10" s="1"/>
  <c r="K15" i="10"/>
  <c r="M19" i="8"/>
  <c r="H25" i="9"/>
  <c r="K25" i="9"/>
  <c r="L25" i="9" s="1"/>
  <c r="M25" i="9" s="1"/>
  <c r="K26" i="10"/>
  <c r="H26" i="10"/>
  <c r="K18" i="10"/>
  <c r="K25" i="8"/>
  <c r="H25" i="8"/>
  <c r="H27" i="10"/>
  <c r="G28" i="8"/>
  <c r="K23" i="8"/>
  <c r="H23" i="8"/>
  <c r="K19" i="8"/>
  <c r="H27" i="9"/>
  <c r="K27" i="9"/>
  <c r="K27" i="8"/>
  <c r="H27" i="8"/>
  <c r="K26" i="8"/>
  <c r="H26" i="8"/>
  <c r="K25" i="10"/>
  <c r="H25" i="10"/>
  <c r="K24" i="9"/>
  <c r="H24" i="9"/>
  <c r="M19" i="9"/>
  <c r="H23" i="9"/>
  <c r="H24" i="8"/>
  <c r="K24" i="8"/>
  <c r="L24" i="8" l="1"/>
  <c r="M24" i="8" s="1"/>
  <c r="H26" i="9"/>
  <c r="G28" i="9"/>
  <c r="H23" i="10"/>
  <c r="G28" i="10"/>
  <c r="H24" i="10"/>
  <c r="K19" i="10"/>
  <c r="H28" i="8"/>
  <c r="L26" i="10"/>
  <c r="M26" i="10" s="1"/>
  <c r="L26" i="9"/>
  <c r="M26" i="9" s="1"/>
  <c r="H28" i="9"/>
  <c r="L27" i="8"/>
  <c r="M27" i="8" s="1"/>
  <c r="L24" i="9"/>
  <c r="M24" i="9" s="1"/>
  <c r="L25" i="10"/>
  <c r="M25" i="10" s="1"/>
  <c r="L27" i="9"/>
  <c r="M27" i="9" s="1"/>
  <c r="L27" i="10"/>
  <c r="M27" i="10" s="1"/>
  <c r="K28" i="9"/>
  <c r="L23" i="9"/>
  <c r="L23" i="8"/>
  <c r="K28" i="8"/>
  <c r="L24" i="10"/>
  <c r="M24" i="10" s="1"/>
  <c r="H28" i="10"/>
  <c r="L23" i="10"/>
  <c r="K28" i="10"/>
  <c r="L26" i="8"/>
  <c r="M26" i="8" s="1"/>
  <c r="L25" i="8"/>
  <c r="M25" i="8" s="1"/>
  <c r="M23" i="8" l="1"/>
  <c r="M28" i="8" s="1"/>
  <c r="M29" i="8" s="1"/>
  <c r="L28" i="8"/>
  <c r="L28" i="9"/>
  <c r="M23" i="9"/>
  <c r="M28" i="9" s="1"/>
  <c r="M29" i="9" s="1"/>
  <c r="L28" i="10"/>
  <c r="M31" i="10" l="1"/>
  <c r="M31" i="9"/>
  <c r="M31" i="8"/>
</calcChain>
</file>

<file path=xl/sharedStrings.xml><?xml version="1.0" encoding="utf-8"?>
<sst xmlns="http://schemas.openxmlformats.org/spreadsheetml/2006/main" count="272" uniqueCount="114">
  <si>
    <t>(nosaukums)</t>
  </si>
  <si>
    <t>Ietekme uz tautsaimniecību</t>
  </si>
  <si>
    <t>Reformas</t>
  </si>
  <si>
    <t>Reformas tiek īstenotas</t>
  </si>
  <si>
    <t>Reformas netiek īstenotas</t>
  </si>
  <si>
    <t>Valsts prezidenta kanceleja</t>
  </si>
  <si>
    <t>Saeima</t>
  </si>
  <si>
    <t>Ministru kabinets</t>
  </si>
  <si>
    <t>Korupcijas novēršanas un apkarošanas birojs</t>
  </si>
  <si>
    <t>Tiesībsarga birojs</t>
  </si>
  <si>
    <t>Sabiedrības integrācijas fonds</t>
  </si>
  <si>
    <t>Sabiedrisko pakalpojumu regulēšanas komisija</t>
  </si>
  <si>
    <t>Aizsardzības ministrija</t>
  </si>
  <si>
    <t>Ārlietu ministrija</t>
  </si>
  <si>
    <t>Ekonomikas ministrija</t>
  </si>
  <si>
    <t>Finanšu ministrija</t>
  </si>
  <si>
    <t>Iekšlietu ministrija</t>
  </si>
  <si>
    <t>Izglītības un zinātnes ministrija</t>
  </si>
  <si>
    <t>Zemkopības ministrija</t>
  </si>
  <si>
    <t>Satiksmes ministrija</t>
  </si>
  <si>
    <t>Labklājības ministrija</t>
  </si>
  <si>
    <t>Tieslietu ministrija</t>
  </si>
  <si>
    <t>Vides aizsardzības un reģionālās attīstības ministrija</t>
  </si>
  <si>
    <t>Kultūras ministrija</t>
  </si>
  <si>
    <t>Valsts kontrole</t>
  </si>
  <si>
    <t>Pārresoru koordinācijas centrs</t>
  </si>
  <si>
    <t>Augstākā tiesa</t>
  </si>
  <si>
    <t>Veselības ministrija</t>
  </si>
  <si>
    <t>Satversmes tiesa</t>
  </si>
  <si>
    <t>Prokuratūra</t>
  </si>
  <si>
    <t>Centrālā vēlēšanu komisija</t>
  </si>
  <si>
    <t>Centrālā zemes komisija</t>
  </si>
  <si>
    <t>Radio un televīzija</t>
  </si>
  <si>
    <t>Ietekme uz tautsaimniecību ir tieša / pastarpināta/ nav attiecināma</t>
  </si>
  <si>
    <t>Iestādes</t>
  </si>
  <si>
    <t>Reformas tiek / netiek īstenotas</t>
  </si>
  <si>
    <t>Ietekme ir tieša</t>
  </si>
  <si>
    <t>Ietekme ir pastarpināta</t>
  </si>
  <si>
    <t>Nav attiecināms</t>
  </si>
  <si>
    <t>veicamās darbības:</t>
  </si>
  <si>
    <t>Iegāde</t>
  </si>
  <si>
    <t>Būvniecība</t>
  </si>
  <si>
    <t>Atjaunošana</t>
  </si>
  <si>
    <t>Jā</t>
  </si>
  <si>
    <t>Nē</t>
  </si>
  <si>
    <t>starpība</t>
  </si>
  <si>
    <t>Pamateritorijas blīvums</t>
  </si>
  <si>
    <t xml:space="preserve">&lt;20 </t>
  </si>
  <si>
    <t xml:space="preserve">20-99 </t>
  </si>
  <si>
    <t>Kurzemes nodaļa</t>
  </si>
  <si>
    <t xml:space="preserve">100-499 </t>
  </si>
  <si>
    <t>Latgales nodaļa</t>
  </si>
  <si>
    <t>Kopā</t>
  </si>
  <si>
    <t>Rīgas nodaļa</t>
  </si>
  <si>
    <t>Vidzemes nodaļa</t>
  </si>
  <si>
    <t>Teritoriālā nodaļa</t>
  </si>
  <si>
    <t>Zemgales nodaļa</t>
  </si>
  <si>
    <t>Piemaksa 2024.gadam</t>
  </si>
  <si>
    <t>Apmaksas nosacījumi:</t>
  </si>
  <si>
    <t xml:space="preserve">Prakšu skaits </t>
  </si>
  <si>
    <t>Reģistrēto pacientu skaits kopā (dati uz 30.06.2024)</t>
  </si>
  <si>
    <t>Prakšu skaits, kam ir lauku piemaksa 2024.gadā</t>
  </si>
  <si>
    <t>Kopēja lauku piemaksa 2024.gadam</t>
  </si>
  <si>
    <t>Vidēja piemaksa 2024. gadā</t>
  </si>
  <si>
    <t>Jauns piemaksas apmērs, blīvums un attālums</t>
  </si>
  <si>
    <t>Prakšu skaits (ģimenes ārstu prakses)</t>
  </si>
  <si>
    <t>Prakšu skaits ar piemaksu par blīvumu (100%)</t>
  </si>
  <si>
    <t>Piemaksas apmērs (blīvums, 100%)</t>
  </si>
  <si>
    <t>Prakšu skaits ar piemaksu par attālumu (100%)</t>
  </si>
  <si>
    <t>Piemaksas apmērs (attālums, 50%)</t>
  </si>
  <si>
    <t xml:space="preserve">Prakšu skaits kopā, kas saņems lauku piemaksu </t>
  </si>
  <si>
    <t>Piemaksas apmērs kopā  (blīvums 100% un/vai attālums 50%)</t>
  </si>
  <si>
    <t>Vidēja piemaksa  (blīvums 100% un/vai attālums 50%)</t>
  </si>
  <si>
    <t>Brīvās prakses vietas no gaidīšanas sarakstā (prakšu skaits)</t>
  </si>
  <si>
    <t xml:space="preserve">Piemaksas apmēras brīvām prakses vietām no gaidīšanas sarakstā </t>
  </si>
  <si>
    <t>Vidēja piemaksa par blīvumu praksēm no gaidīšanas sarakstā</t>
  </si>
  <si>
    <t>Blīvuma piemaksa praksēm no gaidīšanas sarakstā</t>
  </si>
  <si>
    <t>Kopsavilkums</t>
  </si>
  <si>
    <t xml:space="preserve">Piemaksas apmērs, eiro (50%) </t>
  </si>
  <si>
    <t>Prakšu skaits, kas sasniegs lielāko apmeklējumu skaitu</t>
  </si>
  <si>
    <t>Prakšu skaits, kas nostrādāja nepilno gadu</t>
  </si>
  <si>
    <t>Kopējais prakšu skaits</t>
  </si>
  <si>
    <t>Piemaksas apmērs, eiro (50%)</t>
  </si>
  <si>
    <t>Attāluma piemaksa par apmeklējumiem kopā</t>
  </si>
  <si>
    <t>Prakšu skaits, kas sasniedz aptveres rāditāju (seniori un pusaudži) vairāk par 85%</t>
  </si>
  <si>
    <t>Attāluma piemaksa par aptveres radītājiem kopā</t>
  </si>
  <si>
    <t>Attāluma piemaksa par aptveres rāditājiem un apmeklējumiem kopā</t>
  </si>
  <si>
    <t>papildu nepieciešamais</t>
  </si>
  <si>
    <t>Ģimenes ārsta praksei tiek noteikta ikmēneša fiksētā piemaksa par prakses un personāla darbības nodrošināšanu lauku teritorijā, ņemot vērā pamatteritorijas iedzīvotāju blīvumu un attālumu līdz klīniskajām universitātes slimnīcām Rīgā:</t>
  </si>
  <si>
    <t>Piemaksa</t>
  </si>
  <si>
    <t>Prakšu skaits, kas saņems piemaksu 50%  apmērā par apmeklējumiem, kas izpilda vismaz 75%</t>
  </si>
  <si>
    <t>2026.gads:</t>
  </si>
  <si>
    <t>2027.gads:</t>
  </si>
  <si>
    <t>2028.gads:</t>
  </si>
  <si>
    <t>Attāluma līdz universitātes klīnikām sadalījuma diapazons</t>
  </si>
  <si>
    <t xml:space="preserve">no 250 km </t>
  </si>
  <si>
    <t>no 200 km līdz 249 km</t>
  </si>
  <si>
    <t>no 150 km līdz 199 km</t>
  </si>
  <si>
    <t>no 100 km līdz 149 km</t>
  </si>
  <si>
    <t>no 200 km līdz 249km</t>
  </si>
  <si>
    <t>1.pielikums MK noteikumu projekta "Grozījumi Ministru kabineta 2018.gada 28.augusta noteikumos Nr.555 „Veselības aprūpes pakalpojumu organizēšanas un samaksas kārtība"" anotācijai</t>
  </si>
  <si>
    <t>2.pielikums MK noteikumu projekta "Grozījumi Ministru kabineta 2018.gada 28.augusta noteikumos Nr.555 „Veselības aprūpes pakalpojumu organizēšanas un samaksas kārtība"" anotācijai</t>
  </si>
  <si>
    <t>3.pielikums MK noteikumu projekta "Grozījumi Ministru kabineta 2018.gada 28.augusta noteikumos Nr.555 „Veselības aprūpes pakalpojumu organizēšanas un samaksas kārtība"" anotācijai</t>
  </si>
  <si>
    <t>4.pielikums MK noteikumu projekta "Grozījumi Ministru kabineta 2018.gada 28.augusta noteikumos Nr.555 „Veselības aprūpes pakalpojumu organizēšanas un samaksas kārtība"" anotācijai</t>
  </si>
  <si>
    <t>Ģimenes ārsta praksei tiek noteikta ikmēneša fiksētā piemaksa par prakses un personāla darbības nodrošināšanu lauku teritorijā, ņemot vērā pamatteritorijas iedzīvotāju blīvumu un attālumu līdz klīniskajām universitātes slimnīcām Rīgā - aprēķini 2026.gadam</t>
  </si>
  <si>
    <t>Ģimenes ārsta praksei tiek noteikta ikmēneša fiksētā piemaksa par prakses un personāla darbības nodrošināšanu lauku teritorijā, ņemot vērā pamatteritorijas iedzīvotāju blīvumu un attālumu līdz klīniskajām universitātes slimnīcām Rīgā - aprēķini 2027.gadam</t>
  </si>
  <si>
    <t>Ģimenes ārsta praksei tiek noteikta ikmēneša fiksētā piemaksa par prakses un personāla darbības nodrošināšanu lauku teritorijā, ņemot vērā pamatteritorijas iedzīvotāju blīvumu un attālumu līdz klīniskajām universitātes slimnīcām Rīgā - aprēķini 2028.gadam</t>
  </si>
  <si>
    <t>Kopējais prakšu skaits, kas saņems lauku piemaksu*</t>
  </si>
  <si>
    <t>*Ņemts vērā prakšu skaits 672 + 9, kopā 681 prakses</t>
  </si>
  <si>
    <t>**Ņemts vērā prakšu skaits 672 + 9, kopā 681 prakses</t>
  </si>
  <si>
    <t>**Informatīvais ziņojums “Par primārās veselības aprūpes stiprināšanu” (Ministru kabineta 2024. gada 21. maija sēde Nr. 21 38. §)</t>
  </si>
  <si>
    <t>*** Iezīmētais finansējuma apmērs ir indikatīvs, jo ģimenes ārstu prakšu skaits mainās, prakšu izvietojumi mainās, kā arī pacientu apmeklējums mainās</t>
  </si>
  <si>
    <t>papildu nepieciešamais no ziņojuma**</t>
  </si>
  <si>
    <t>Kopējais nepeiciešamais finansējums***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</si>
</sst>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6" formatCode="0.00000"/>
  </numFmts>
  <fonts count="10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4" fillId="0" borderId="0" applyBorder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54">
    <xf numFmtId="0" fontId="0" fillId="0" borderId="0" xfId="0"/>
    <xf numFmtId="0" fontId="5" fillId="0" borderId="0" xfId="0" applyFont="1"/>
    <xf numFmtId="0" fontId="4" fillId="0" borderId="0" xfId="0" applyFont="1"/>
    <xf numFmtId="0" fontId="6" fillId="0" borderId="0" xfId="6" applyFont="1" applyAlignment="1">
      <alignment vertical="center"/>
    </xf>
    <xf numFmtId="0" fontId="6" fillId="0" borderId="0" xfId="6" applyFont="1"/>
    <xf numFmtId="0" fontId="7" fillId="0" borderId="0" xfId="6" applyFont="1" applyAlignment="1">
      <alignment horizontal="center" vertical="center" wrapText="1"/>
    </xf>
    <xf numFmtId="0" fontId="7" fillId="0" borderId="0" xfId="6" applyFont="1" applyAlignment="1">
      <alignment vertical="center"/>
    </xf>
    <xf numFmtId="3" fontId="6" fillId="0" borderId="0" xfId="6" applyNumberFormat="1" applyFont="1"/>
    <xf numFmtId="0" fontId="6" fillId="2" borderId="2" xfId="6" applyFont="1" applyFill="1" applyBorder="1" applyAlignment="1">
      <alignment horizontal="center" vertical="center" wrapText="1"/>
    </xf>
    <xf numFmtId="0" fontId="6" fillId="0" borderId="2" xfId="6" applyFont="1" applyBorder="1"/>
    <xf numFmtId="0" fontId="6" fillId="0" borderId="2" xfId="6" applyFont="1" applyBorder="1" applyAlignment="1">
      <alignment horizontal="center" vertical="center"/>
    </xf>
    <xf numFmtId="3" fontId="6" fillId="0" borderId="2" xfId="6" applyNumberFormat="1" applyFont="1" applyBorder="1" applyAlignment="1">
      <alignment horizontal="center" vertical="center"/>
    </xf>
    <xf numFmtId="166" fontId="6" fillId="0" borderId="0" xfId="6" applyNumberFormat="1" applyFont="1"/>
    <xf numFmtId="0" fontId="7" fillId="0" borderId="0" xfId="6" applyFont="1"/>
    <xf numFmtId="1" fontId="6" fillId="0" borderId="2" xfId="6" applyNumberFormat="1" applyFont="1" applyBorder="1" applyAlignment="1">
      <alignment horizontal="center" vertical="center"/>
    </xf>
    <xf numFmtId="10" fontId="6" fillId="0" borderId="7" xfId="7" applyNumberFormat="1" applyFont="1" applyFill="1" applyBorder="1" applyAlignment="1">
      <alignment horizontal="center" vertical="center"/>
    </xf>
    <xf numFmtId="3" fontId="6" fillId="0" borderId="5" xfId="6" applyNumberFormat="1" applyFont="1" applyBorder="1" applyAlignment="1">
      <alignment horizontal="center" vertical="center"/>
    </xf>
    <xf numFmtId="164" fontId="8" fillId="0" borderId="0" xfId="7" applyNumberFormat="1" applyFont="1"/>
    <xf numFmtId="10" fontId="8" fillId="0" borderId="0" xfId="7" applyNumberFormat="1" applyFont="1" applyFill="1" applyBorder="1"/>
    <xf numFmtId="10" fontId="8" fillId="0" borderId="0" xfId="7" applyNumberFormat="1" applyFont="1"/>
    <xf numFmtId="2" fontId="8" fillId="0" borderId="0" xfId="7" applyNumberFormat="1" applyFont="1"/>
    <xf numFmtId="10" fontId="8" fillId="0" borderId="0" xfId="7" applyNumberFormat="1" applyFont="1" applyAlignment="1">
      <alignment horizontal="center" vertical="center"/>
    </xf>
    <xf numFmtId="0" fontId="6" fillId="0" borderId="0" xfId="6" applyFont="1" applyAlignment="1">
      <alignment wrapText="1"/>
    </xf>
    <xf numFmtId="3" fontId="6" fillId="0" borderId="0" xfId="6" applyNumberFormat="1" applyFont="1" applyAlignment="1">
      <alignment wrapText="1"/>
    </xf>
    <xf numFmtId="3" fontId="9" fillId="0" borderId="0" xfId="6" applyNumberFormat="1" applyFont="1"/>
    <xf numFmtId="9" fontId="6" fillId="0" borderId="0" xfId="6" applyNumberFormat="1" applyFont="1"/>
    <xf numFmtId="0" fontId="9" fillId="0" borderId="0" xfId="6" applyFont="1"/>
    <xf numFmtId="165" fontId="6" fillId="0" borderId="0" xfId="6" applyNumberFormat="1" applyFont="1"/>
    <xf numFmtId="4" fontId="6" fillId="0" borderId="0" xfId="6" applyNumberFormat="1" applyFont="1"/>
    <xf numFmtId="3" fontId="6" fillId="0" borderId="0" xfId="6" applyNumberFormat="1" applyFont="1" applyAlignment="1">
      <alignment horizontal="center" vertical="center"/>
    </xf>
    <xf numFmtId="10" fontId="9" fillId="0" borderId="0" xfId="7" applyNumberFormat="1" applyFont="1" applyAlignment="1">
      <alignment horizontal="center" vertical="center"/>
    </xf>
    <xf numFmtId="9" fontId="6" fillId="0" borderId="0" xfId="7" applyFont="1"/>
    <xf numFmtId="0" fontId="8" fillId="2" borderId="2" xfId="6" applyFont="1" applyFill="1" applyBorder="1" applyAlignment="1">
      <alignment horizontal="center" vertical="center" wrapText="1"/>
    </xf>
    <xf numFmtId="0" fontId="6" fillId="2" borderId="2" xfId="6" applyFont="1" applyFill="1" applyBorder="1"/>
    <xf numFmtId="3" fontId="6" fillId="2" borderId="2" xfId="6" applyNumberFormat="1" applyFont="1" applyFill="1" applyBorder="1" applyAlignment="1">
      <alignment horizontal="center" vertical="center"/>
    </xf>
    <xf numFmtId="3" fontId="6" fillId="2" borderId="4" xfId="6" applyNumberFormat="1" applyFont="1" applyFill="1" applyBorder="1" applyAlignment="1">
      <alignment horizontal="center" vertical="center"/>
    </xf>
    <xf numFmtId="3" fontId="7" fillId="3" borderId="2" xfId="6" applyNumberFormat="1" applyFont="1" applyFill="1" applyBorder="1" applyAlignment="1">
      <alignment horizontal="center" vertical="center"/>
    </xf>
    <xf numFmtId="0" fontId="6" fillId="3" borderId="2" xfId="6" applyFont="1" applyFill="1" applyBorder="1"/>
    <xf numFmtId="0" fontId="7" fillId="3" borderId="2" xfId="6" applyFont="1" applyFill="1" applyBorder="1" applyAlignment="1">
      <alignment horizontal="right"/>
    </xf>
    <xf numFmtId="0" fontId="1" fillId="0" borderId="0" xfId="3" applyFont="1"/>
    <xf numFmtId="0" fontId="3" fillId="0" borderId="0" xfId="3"/>
    <xf numFmtId="0" fontId="3" fillId="0" borderId="0" xfId="3" applyAlignment="1">
      <alignment horizontal="center" vertical="center"/>
    </xf>
    <xf numFmtId="0" fontId="7" fillId="0" borderId="0" xfId="6" applyFont="1" applyAlignment="1">
      <alignment horizontal="left" vertical="center" wrapText="1"/>
    </xf>
    <xf numFmtId="0" fontId="6" fillId="0" borderId="0" xfId="6" applyFont="1" applyAlignment="1">
      <alignment horizontal="left" vertical="top" wrapText="1"/>
    </xf>
    <xf numFmtId="0" fontId="7" fillId="0" borderId="0" xfId="6" applyFont="1" applyAlignment="1">
      <alignment horizontal="left" vertical="center"/>
    </xf>
    <xf numFmtId="0" fontId="7" fillId="3" borderId="1" xfId="6" applyFont="1" applyFill="1" applyBorder="1" applyAlignment="1">
      <alignment horizontal="right"/>
    </xf>
    <xf numFmtId="0" fontId="7" fillId="3" borderId="6" xfId="6" applyFont="1" applyFill="1" applyBorder="1" applyAlignment="1">
      <alignment horizontal="right"/>
    </xf>
    <xf numFmtId="3" fontId="6" fillId="0" borderId="3" xfId="6" applyNumberFormat="1" applyFont="1" applyBorder="1" applyAlignment="1">
      <alignment horizontal="center" vertical="center" wrapText="1"/>
    </xf>
    <xf numFmtId="3" fontId="6" fillId="0" borderId="5" xfId="6" applyNumberFormat="1" applyFont="1" applyBorder="1" applyAlignment="1">
      <alignment horizontal="center" vertical="center" wrapText="1"/>
    </xf>
    <xf numFmtId="3" fontId="6" fillId="0" borderId="4" xfId="6" applyNumberFormat="1" applyFont="1" applyBorder="1" applyAlignment="1">
      <alignment horizontal="center" vertical="center" wrapText="1"/>
    </xf>
    <xf numFmtId="0" fontId="9" fillId="0" borderId="8" xfId="6" applyFont="1" applyBorder="1" applyAlignment="1">
      <alignment horizontal="center"/>
    </xf>
    <xf numFmtId="3" fontId="6" fillId="0" borderId="3" xfId="6" applyNumberFormat="1" applyFont="1" applyBorder="1" applyAlignment="1">
      <alignment horizontal="center" vertical="center"/>
    </xf>
    <xf numFmtId="3" fontId="6" fillId="0" borderId="5" xfId="6" applyNumberFormat="1" applyFont="1" applyBorder="1" applyAlignment="1">
      <alignment horizontal="center" vertical="center"/>
    </xf>
    <xf numFmtId="3" fontId="6" fillId="0" borderId="4" xfId="6" applyNumberFormat="1" applyFont="1" applyBorder="1" applyAlignment="1">
      <alignment horizontal="center" vertical="center"/>
    </xf>
  </cellXfs>
  <cellStyles count="8">
    <cellStyle name="Normal 2" xfId="1" xr:uid="{00000000-0005-0000-0000-000001000000}"/>
    <cellStyle name="Normal 3" xfId="3" xr:uid="{46B4AF91-D913-4FAB-A18C-5457274BF88E}"/>
    <cellStyle name="Normal 3 2" xfId="4" xr:uid="{B3B32DA9-D7C1-4F25-A8FE-2388F4286A58}"/>
    <cellStyle name="Normal 3 3" xfId="6" xr:uid="{9BDA6246-49B2-489B-9B16-718014F15FFC}"/>
    <cellStyle name="Normal_Sheet1" xfId="2" xr:uid="{00000000-0005-0000-0000-000002000000}"/>
    <cellStyle name="Parasts" xfId="0" builtinId="0"/>
    <cellStyle name="Percent 2" xfId="5" xr:uid="{5322CE2C-1027-484B-BE4E-BEA6CCB2AF19}"/>
    <cellStyle name="Percent 2 2" xfId="7" xr:uid="{47FAF0C8-8D54-46C0-8379-D06DC9508CF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6_1">
  <dgm:title val=""/>
  <dgm:desc val=""/>
  <dgm:catLst>
    <dgm:cat type="accent6" pri="11100"/>
  </dgm:catLst>
  <dgm:styleLbl name="node0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1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lignNode1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lnNode1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vennNode1">
    <dgm:fillClrLst meth="repeat">
      <a:schemeClr val="lt1">
        <a:alpha val="50000"/>
      </a:schemeClr>
    </dgm:fillClrLst>
    <dgm:linClrLst meth="repeat">
      <a:schemeClr val="accent6">
        <a:shade val="80000"/>
      </a:schemeClr>
    </dgm:linClrLst>
    <dgm:effectClrLst/>
    <dgm:txLinClrLst/>
    <dgm:txFillClrLst/>
    <dgm:txEffectClrLst/>
  </dgm:styleLbl>
  <dgm:styleLbl name="node2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3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4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fgImgPlace1">
    <dgm:fillClrLst meth="repeat">
      <a:schemeClr val="accent6">
        <a:tint val="40000"/>
      </a:schemeClr>
    </dgm:fillClrLst>
    <dgm:linClrLst meth="repeat">
      <a:schemeClr val="accent6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6">
        <a:tint val="40000"/>
      </a:schemeClr>
    </dgm:fillClrLst>
    <dgm:linClrLst meth="repeat">
      <a:schemeClr val="accent6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6">
        <a:tint val="40000"/>
      </a:schemeClr>
    </dgm:fillClrLst>
    <dgm:linClrLst meth="repeat">
      <a:schemeClr val="accent6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6">
        <a:tint val="60000"/>
      </a:schemeClr>
    </dgm:fillClrLst>
    <dgm:linClrLst meth="repeat">
      <a:schemeClr val="accent6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fgSibTrans2D1">
    <dgm:fillClrLst meth="repeat">
      <a:schemeClr val="accent6">
        <a:tint val="60000"/>
      </a:schemeClr>
    </dgm:fillClrLst>
    <dgm:linClrLst meth="repeat">
      <a:schemeClr val="accent6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bgSibTrans2D1">
    <dgm:fillClrLst meth="repeat">
      <a:schemeClr val="accent6">
        <a:tint val="60000"/>
      </a:schemeClr>
    </dgm:fillClrLst>
    <dgm:linClrLst meth="repeat">
      <a:schemeClr val="accent6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sibTrans1D1">
    <dgm:fillClrLst meth="repeat">
      <a:schemeClr val="accent6"/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6"/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1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2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3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4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parChTrans2D1">
    <dgm:fillClrLst meth="repeat">
      <a:schemeClr val="accent6">
        <a:tint val="60000"/>
      </a:schemeClr>
    </dgm:fillClrLst>
    <dgm:linClrLst meth="repeat">
      <a:schemeClr val="accent6">
        <a:tint val="60000"/>
      </a:schemeClr>
    </dgm:linClrLst>
    <dgm:effectClrLst/>
    <dgm:txLinClrLst/>
    <dgm:txFillClrLst/>
    <dgm:txEffectClrLst/>
  </dgm:styleLbl>
  <dgm:styleLbl name="parChTrans2D2">
    <dgm:fillClrLst meth="repeat">
      <a:schemeClr val="accent6"/>
    </dgm:fillClrLst>
    <dgm:linClrLst meth="repeat">
      <a:schemeClr val="accent6"/>
    </dgm:linClrLst>
    <dgm:effectClrLst/>
    <dgm:txLinClrLst/>
    <dgm:txFillClrLst/>
    <dgm:txEffectClrLst/>
  </dgm:styleLbl>
  <dgm:styleLbl name="parChTrans2D3">
    <dgm:fillClrLst meth="repeat">
      <a:schemeClr val="accent6"/>
    </dgm:fillClrLst>
    <dgm:linClrLst meth="repeat">
      <a:schemeClr val="accent6"/>
    </dgm:linClrLst>
    <dgm:effectClrLst/>
    <dgm:txLinClrLst/>
    <dgm:txFillClrLst/>
    <dgm:txEffectClrLst/>
  </dgm:styleLbl>
  <dgm:styleLbl name="parChTrans2D4">
    <dgm:fillClrLst meth="repeat">
      <a:schemeClr val="accent6"/>
    </dgm:fillClrLst>
    <dgm:linClrLst meth="repeat">
      <a:schemeClr val="accent6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6"/>
    </dgm:fillClrLst>
    <dgm:linClrLst meth="repeat">
      <a:schemeClr val="accent6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6"/>
    </dgm:fillClrLst>
    <dgm:linClrLst meth="repeat">
      <a:schemeClr val="accent6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6"/>
    </dgm:fillClrLst>
    <dgm:linClrLst meth="repeat">
      <a:schemeClr val="accent6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/>
    </dgm:fillClrLst>
    <dgm:linClrLst meth="repeat">
      <a:schemeClr val="accent6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accent6">
        <a:alpha val="90000"/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accent6">
        <a:alpha val="90000"/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accent6">
        <a:alpha val="90000"/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accent6">
        <a:alpha val="40000"/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accent6">
        <a:alpha val="90000"/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lt1">
        <a:alpha val="90000"/>
        <a:tint val="40000"/>
      </a:schemeClr>
    </dgm:fillClrLst>
    <dgm:linClrLst meth="repeat">
      <a:schemeClr val="accent6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lt1">
        <a:alpha val="90000"/>
        <a:tint val="40000"/>
      </a:schemeClr>
    </dgm:fillClrLst>
    <dgm:linClrLst meth="repeat">
      <a:schemeClr val="accent6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lt1">
        <a:alpha val="90000"/>
        <a:tint val="40000"/>
      </a:schemeClr>
    </dgm:fillClrLst>
    <dgm:linClrLst meth="repeat">
      <a:schemeClr val="accent6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accent6">
        <a:alpha val="90000"/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accent6">
        <a:alpha val="90000"/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accent6">
        <a:alpha val="90000"/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accent6">
        <a:alpha val="90000"/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6"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6">
        <a:shade val="80000"/>
      </a:schemeClr>
    </dgm:fillClrLst>
    <dgm:linClrLst meth="repeat">
      <a:schemeClr val="accent6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6">
        <a:tint val="50000"/>
        <a:alpha val="40000"/>
      </a:schemeClr>
    </dgm:fillClrLst>
    <dgm:linClrLst meth="repeat">
      <a:schemeClr val="accent6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6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6_1">
  <dgm:title val=""/>
  <dgm:desc val=""/>
  <dgm:catLst>
    <dgm:cat type="accent6" pri="11100"/>
  </dgm:catLst>
  <dgm:styleLbl name="node0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1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lignNode1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lnNode1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vennNode1">
    <dgm:fillClrLst meth="repeat">
      <a:schemeClr val="lt1">
        <a:alpha val="50000"/>
      </a:schemeClr>
    </dgm:fillClrLst>
    <dgm:linClrLst meth="repeat">
      <a:schemeClr val="accent6">
        <a:shade val="80000"/>
      </a:schemeClr>
    </dgm:linClrLst>
    <dgm:effectClrLst/>
    <dgm:txLinClrLst/>
    <dgm:txFillClrLst/>
    <dgm:txEffectClrLst/>
  </dgm:styleLbl>
  <dgm:styleLbl name="node2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3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4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fgImgPlace1">
    <dgm:fillClrLst meth="repeat">
      <a:schemeClr val="accent6">
        <a:tint val="40000"/>
      </a:schemeClr>
    </dgm:fillClrLst>
    <dgm:linClrLst meth="repeat">
      <a:schemeClr val="accent6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6">
        <a:tint val="40000"/>
      </a:schemeClr>
    </dgm:fillClrLst>
    <dgm:linClrLst meth="repeat">
      <a:schemeClr val="accent6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6">
        <a:tint val="40000"/>
      </a:schemeClr>
    </dgm:fillClrLst>
    <dgm:linClrLst meth="repeat">
      <a:schemeClr val="accent6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6">
        <a:tint val="60000"/>
      </a:schemeClr>
    </dgm:fillClrLst>
    <dgm:linClrLst meth="repeat">
      <a:schemeClr val="accent6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fgSibTrans2D1">
    <dgm:fillClrLst meth="repeat">
      <a:schemeClr val="accent6">
        <a:tint val="60000"/>
      </a:schemeClr>
    </dgm:fillClrLst>
    <dgm:linClrLst meth="repeat">
      <a:schemeClr val="accent6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bgSibTrans2D1">
    <dgm:fillClrLst meth="repeat">
      <a:schemeClr val="accent6">
        <a:tint val="60000"/>
      </a:schemeClr>
    </dgm:fillClrLst>
    <dgm:linClrLst meth="repeat">
      <a:schemeClr val="accent6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sibTrans1D1">
    <dgm:fillClrLst meth="repeat">
      <a:schemeClr val="accent6"/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6"/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1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2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3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4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parChTrans2D1">
    <dgm:fillClrLst meth="repeat">
      <a:schemeClr val="accent6">
        <a:tint val="60000"/>
      </a:schemeClr>
    </dgm:fillClrLst>
    <dgm:linClrLst meth="repeat">
      <a:schemeClr val="accent6">
        <a:tint val="60000"/>
      </a:schemeClr>
    </dgm:linClrLst>
    <dgm:effectClrLst/>
    <dgm:txLinClrLst/>
    <dgm:txFillClrLst/>
    <dgm:txEffectClrLst/>
  </dgm:styleLbl>
  <dgm:styleLbl name="parChTrans2D2">
    <dgm:fillClrLst meth="repeat">
      <a:schemeClr val="accent6"/>
    </dgm:fillClrLst>
    <dgm:linClrLst meth="repeat">
      <a:schemeClr val="accent6"/>
    </dgm:linClrLst>
    <dgm:effectClrLst/>
    <dgm:txLinClrLst/>
    <dgm:txFillClrLst/>
    <dgm:txEffectClrLst/>
  </dgm:styleLbl>
  <dgm:styleLbl name="parChTrans2D3">
    <dgm:fillClrLst meth="repeat">
      <a:schemeClr val="accent6"/>
    </dgm:fillClrLst>
    <dgm:linClrLst meth="repeat">
      <a:schemeClr val="accent6"/>
    </dgm:linClrLst>
    <dgm:effectClrLst/>
    <dgm:txLinClrLst/>
    <dgm:txFillClrLst/>
    <dgm:txEffectClrLst/>
  </dgm:styleLbl>
  <dgm:styleLbl name="parChTrans2D4">
    <dgm:fillClrLst meth="repeat">
      <a:schemeClr val="accent6"/>
    </dgm:fillClrLst>
    <dgm:linClrLst meth="repeat">
      <a:schemeClr val="accent6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6"/>
    </dgm:fillClrLst>
    <dgm:linClrLst meth="repeat">
      <a:schemeClr val="accent6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6"/>
    </dgm:fillClrLst>
    <dgm:linClrLst meth="repeat">
      <a:schemeClr val="accent6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6"/>
    </dgm:fillClrLst>
    <dgm:linClrLst meth="repeat">
      <a:schemeClr val="accent6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/>
    </dgm:fillClrLst>
    <dgm:linClrLst meth="repeat">
      <a:schemeClr val="accent6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accent6">
        <a:alpha val="90000"/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accent6">
        <a:alpha val="90000"/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accent6">
        <a:alpha val="90000"/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accent6">
        <a:alpha val="40000"/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accent6">
        <a:alpha val="90000"/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lt1">
        <a:alpha val="90000"/>
        <a:tint val="40000"/>
      </a:schemeClr>
    </dgm:fillClrLst>
    <dgm:linClrLst meth="repeat">
      <a:schemeClr val="accent6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lt1">
        <a:alpha val="90000"/>
        <a:tint val="40000"/>
      </a:schemeClr>
    </dgm:fillClrLst>
    <dgm:linClrLst meth="repeat">
      <a:schemeClr val="accent6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lt1">
        <a:alpha val="90000"/>
        <a:tint val="40000"/>
      </a:schemeClr>
    </dgm:fillClrLst>
    <dgm:linClrLst meth="repeat">
      <a:schemeClr val="accent6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accent6">
        <a:alpha val="90000"/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accent6">
        <a:alpha val="90000"/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accent6">
        <a:alpha val="90000"/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accent6">
        <a:alpha val="90000"/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6"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6">
        <a:shade val="80000"/>
      </a:schemeClr>
    </dgm:fillClrLst>
    <dgm:linClrLst meth="repeat">
      <a:schemeClr val="accent6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6">
        <a:tint val="50000"/>
        <a:alpha val="40000"/>
      </a:schemeClr>
    </dgm:fillClrLst>
    <dgm:linClrLst meth="repeat">
      <a:schemeClr val="accent6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6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6_1">
  <dgm:title val=""/>
  <dgm:desc val=""/>
  <dgm:catLst>
    <dgm:cat type="accent6" pri="11100"/>
  </dgm:catLst>
  <dgm:styleLbl name="node0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1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lignNode1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lnNode1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vennNode1">
    <dgm:fillClrLst meth="repeat">
      <a:schemeClr val="lt1">
        <a:alpha val="50000"/>
      </a:schemeClr>
    </dgm:fillClrLst>
    <dgm:linClrLst meth="repeat">
      <a:schemeClr val="accent6">
        <a:shade val="80000"/>
      </a:schemeClr>
    </dgm:linClrLst>
    <dgm:effectClrLst/>
    <dgm:txLinClrLst/>
    <dgm:txFillClrLst/>
    <dgm:txEffectClrLst/>
  </dgm:styleLbl>
  <dgm:styleLbl name="node2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3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4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fgImgPlace1">
    <dgm:fillClrLst meth="repeat">
      <a:schemeClr val="accent6">
        <a:tint val="40000"/>
      </a:schemeClr>
    </dgm:fillClrLst>
    <dgm:linClrLst meth="repeat">
      <a:schemeClr val="accent6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6">
        <a:tint val="40000"/>
      </a:schemeClr>
    </dgm:fillClrLst>
    <dgm:linClrLst meth="repeat">
      <a:schemeClr val="accent6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6">
        <a:tint val="40000"/>
      </a:schemeClr>
    </dgm:fillClrLst>
    <dgm:linClrLst meth="repeat">
      <a:schemeClr val="accent6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6">
        <a:tint val="60000"/>
      </a:schemeClr>
    </dgm:fillClrLst>
    <dgm:linClrLst meth="repeat">
      <a:schemeClr val="accent6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fgSibTrans2D1">
    <dgm:fillClrLst meth="repeat">
      <a:schemeClr val="accent6">
        <a:tint val="60000"/>
      </a:schemeClr>
    </dgm:fillClrLst>
    <dgm:linClrLst meth="repeat">
      <a:schemeClr val="accent6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bgSibTrans2D1">
    <dgm:fillClrLst meth="repeat">
      <a:schemeClr val="accent6">
        <a:tint val="60000"/>
      </a:schemeClr>
    </dgm:fillClrLst>
    <dgm:linClrLst meth="repeat">
      <a:schemeClr val="accent6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sibTrans1D1">
    <dgm:fillClrLst meth="repeat">
      <a:schemeClr val="accent6"/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6"/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1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2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3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4">
    <dgm:fillClrLst meth="repeat">
      <a:schemeClr val="lt1"/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parChTrans2D1">
    <dgm:fillClrLst meth="repeat">
      <a:schemeClr val="accent6">
        <a:tint val="60000"/>
      </a:schemeClr>
    </dgm:fillClrLst>
    <dgm:linClrLst meth="repeat">
      <a:schemeClr val="accent6">
        <a:tint val="60000"/>
      </a:schemeClr>
    </dgm:linClrLst>
    <dgm:effectClrLst/>
    <dgm:txLinClrLst/>
    <dgm:txFillClrLst/>
    <dgm:txEffectClrLst/>
  </dgm:styleLbl>
  <dgm:styleLbl name="parChTrans2D2">
    <dgm:fillClrLst meth="repeat">
      <a:schemeClr val="accent6"/>
    </dgm:fillClrLst>
    <dgm:linClrLst meth="repeat">
      <a:schemeClr val="accent6"/>
    </dgm:linClrLst>
    <dgm:effectClrLst/>
    <dgm:txLinClrLst/>
    <dgm:txFillClrLst/>
    <dgm:txEffectClrLst/>
  </dgm:styleLbl>
  <dgm:styleLbl name="parChTrans2D3">
    <dgm:fillClrLst meth="repeat">
      <a:schemeClr val="accent6"/>
    </dgm:fillClrLst>
    <dgm:linClrLst meth="repeat">
      <a:schemeClr val="accent6"/>
    </dgm:linClrLst>
    <dgm:effectClrLst/>
    <dgm:txLinClrLst/>
    <dgm:txFillClrLst/>
    <dgm:txEffectClrLst/>
  </dgm:styleLbl>
  <dgm:styleLbl name="parChTrans2D4">
    <dgm:fillClrLst meth="repeat">
      <a:schemeClr val="accent6"/>
    </dgm:fillClrLst>
    <dgm:linClrLst meth="repeat">
      <a:schemeClr val="accent6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6"/>
    </dgm:fillClrLst>
    <dgm:linClrLst meth="repeat">
      <a:schemeClr val="accent6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6"/>
    </dgm:fillClrLst>
    <dgm:linClrLst meth="repeat">
      <a:schemeClr val="accent6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6"/>
    </dgm:fillClrLst>
    <dgm:linClrLst meth="repeat">
      <a:schemeClr val="accent6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/>
    </dgm:fillClrLst>
    <dgm:linClrLst meth="repeat">
      <a:schemeClr val="accent6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accent6">
        <a:alpha val="90000"/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accent6">
        <a:alpha val="90000"/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accent6">
        <a:alpha val="90000"/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accent6">
        <a:alpha val="40000"/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accent6">
        <a:alpha val="90000"/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lt1">
        <a:alpha val="90000"/>
        <a:tint val="40000"/>
      </a:schemeClr>
    </dgm:fillClrLst>
    <dgm:linClrLst meth="repeat">
      <a:schemeClr val="accent6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lt1">
        <a:alpha val="90000"/>
        <a:tint val="40000"/>
      </a:schemeClr>
    </dgm:fillClrLst>
    <dgm:linClrLst meth="repeat">
      <a:schemeClr val="accent6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lt1">
        <a:alpha val="90000"/>
        <a:tint val="40000"/>
      </a:schemeClr>
    </dgm:fillClrLst>
    <dgm:linClrLst meth="repeat">
      <a:schemeClr val="accent6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accent6">
        <a:alpha val="90000"/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accent6">
        <a:alpha val="90000"/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accent6">
        <a:alpha val="90000"/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accent6">
        <a:alpha val="90000"/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6"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6">
        <a:shade val="80000"/>
      </a:schemeClr>
    </dgm:fillClrLst>
    <dgm:linClrLst meth="repeat">
      <a:schemeClr val="accent6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6">
        <a:tint val="50000"/>
        <a:alpha val="40000"/>
      </a:schemeClr>
    </dgm:fillClrLst>
    <dgm:linClrLst meth="repeat">
      <a:schemeClr val="accent6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6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60B7C984-5D66-4F83-88A1-394A19943C55}" type="doc">
      <dgm:prSet loTypeId="urn:microsoft.com/office/officeart/2005/8/layout/hierarchy2" loCatId="hierarchy" qsTypeId="urn:microsoft.com/office/officeart/2005/8/quickstyle/simple1" qsCatId="simple" csTypeId="urn:microsoft.com/office/officeart/2005/8/colors/accent6_1" csCatId="accent6" phldr="1"/>
      <dgm:spPr/>
      <dgm:t>
        <a:bodyPr/>
        <a:lstStyle/>
        <a:p>
          <a:endParaRPr lang="en-US"/>
        </a:p>
      </dgm:t>
    </dgm:pt>
    <dgm:pt modelId="{FAEB473D-39D6-4590-AA72-C92D09F2EE67}">
      <dgm:prSet phldrT="[Text]" phldr="0"/>
      <dgm:spPr/>
      <dgm:t>
        <a:bodyPr/>
        <a:lstStyle/>
        <a:p>
          <a:pPr rtl="0"/>
          <a:r>
            <a:rPr lang="en-US" b="1" dirty="0" err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Pamatteritorija</a:t>
          </a:r>
          <a:r>
            <a:rPr lang="lv-LV" b="1" dirty="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s</a:t>
          </a:r>
          <a:r>
            <a:rPr lang="en-US" b="1" dirty="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US" b="1" dirty="0" err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blīvuma</a:t>
          </a:r>
          <a:r>
            <a:rPr lang="en-US" b="1" dirty="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US" b="1" dirty="0" err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piemaksa</a:t>
          </a:r>
          <a:endParaRPr lang="en-US" b="1" dirty="0"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dgm:t>
    </dgm:pt>
    <dgm:pt modelId="{6927FAF7-0D89-4F36-8BE8-7CA93D77A18C}" type="parTrans" cxnId="{896E803D-D548-4A5A-AEA5-7D2093368253}">
      <dgm:prSet/>
      <dgm:spPr/>
      <dgm:t>
        <a:bodyPr/>
        <a:lstStyle/>
        <a:p>
          <a:endParaRPr lang="en-US"/>
        </a:p>
      </dgm:t>
    </dgm:pt>
    <dgm:pt modelId="{311B77F6-7714-4414-BBA9-7AEC69192A52}" type="sibTrans" cxnId="{896E803D-D548-4A5A-AEA5-7D2093368253}">
      <dgm:prSet/>
      <dgm:spPr/>
      <dgm:t>
        <a:bodyPr/>
        <a:lstStyle/>
        <a:p>
          <a:endParaRPr lang="en-US"/>
        </a:p>
      </dgm:t>
    </dgm:pt>
    <dgm:pt modelId="{E7AFA3AC-D0A5-4FB5-A5FB-1CAE52676FAE}">
      <dgm:prSet phldrT="[Text]" phldr="0"/>
      <dgm:spPr/>
      <dgm:t>
        <a:bodyPr/>
        <a:lstStyle/>
        <a:p>
          <a:r>
            <a:rPr lang="en-US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100%</a:t>
          </a:r>
        </a:p>
      </dgm:t>
    </dgm:pt>
    <dgm:pt modelId="{6E54D167-62D7-4690-B9A1-8B8CD95A0196}" type="parTrans" cxnId="{32C6944E-5823-4FB9-902A-67ED731B9884}">
      <dgm:prSet/>
      <dgm:spPr/>
      <dgm:t>
        <a:bodyPr/>
        <a:lstStyle/>
        <a:p>
          <a:endParaRPr lang="en-US"/>
        </a:p>
      </dgm:t>
    </dgm:pt>
    <dgm:pt modelId="{3C14A456-80E7-4A49-B973-F02EF44CB8F0}" type="sibTrans" cxnId="{32C6944E-5823-4FB9-902A-67ED731B9884}">
      <dgm:prSet/>
      <dgm:spPr/>
      <dgm:t>
        <a:bodyPr/>
        <a:lstStyle/>
        <a:p>
          <a:endParaRPr lang="en-US"/>
        </a:p>
      </dgm:t>
    </dgm:pt>
    <dgm:pt modelId="{6076699A-C75A-4CD9-9630-BB929C085207}">
      <dgm:prSet phldrT="[Text]" phldr="0"/>
      <dgm:spPr/>
      <dgm:t>
        <a:bodyPr/>
        <a:lstStyle/>
        <a:p>
          <a:pPr rtl="0"/>
          <a:r>
            <a:rPr lang="en-US" b="1" err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Attāluma</a:t>
          </a:r>
          <a:r>
            <a:rPr lang="en-US" b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US" b="1" err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piemaksa</a:t>
          </a:r>
          <a:endParaRPr lang="en-US" b="1"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dgm:t>
    </dgm:pt>
    <dgm:pt modelId="{A5995F33-C71E-4614-BCBC-D701A53863DC}" type="parTrans" cxnId="{71527723-B25E-4C3C-8F48-417E353AE5D9}">
      <dgm:prSet/>
      <dgm:spPr/>
      <dgm:t>
        <a:bodyPr/>
        <a:lstStyle/>
        <a:p>
          <a:endParaRPr lang="en-US"/>
        </a:p>
      </dgm:t>
    </dgm:pt>
    <dgm:pt modelId="{B4A05915-2F02-43E7-AE0F-356C1D33B3B4}" type="sibTrans" cxnId="{71527723-B25E-4C3C-8F48-417E353AE5D9}">
      <dgm:prSet/>
      <dgm:spPr/>
      <dgm:t>
        <a:bodyPr/>
        <a:lstStyle/>
        <a:p>
          <a:endParaRPr lang="en-US"/>
        </a:p>
      </dgm:t>
    </dgm:pt>
    <dgm:pt modelId="{4EA40717-99B8-46FD-B24B-CAA971E4927F}">
      <dgm:prSet phldrT="[Text]" phldr="0"/>
      <dgm:spPr/>
      <dgm:t>
        <a:bodyPr/>
        <a:lstStyle/>
        <a:p>
          <a:r>
            <a:rPr lang="en-US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50%</a:t>
          </a:r>
        </a:p>
      </dgm:t>
    </dgm:pt>
    <dgm:pt modelId="{FC1DBC00-9E94-48A3-A121-4B3D5B2C83EC}" type="parTrans" cxnId="{9556711A-3B8D-4A2A-9807-ADB313B9C965}">
      <dgm:prSet/>
      <dgm:spPr/>
      <dgm:t>
        <a:bodyPr/>
        <a:lstStyle/>
        <a:p>
          <a:endParaRPr lang="en-US"/>
        </a:p>
      </dgm:t>
    </dgm:pt>
    <dgm:pt modelId="{82262E53-4C92-4CDD-8544-8F4D687F450F}" type="sibTrans" cxnId="{9556711A-3B8D-4A2A-9807-ADB313B9C965}">
      <dgm:prSet/>
      <dgm:spPr/>
      <dgm:t>
        <a:bodyPr/>
        <a:lstStyle/>
        <a:p>
          <a:endParaRPr lang="en-US"/>
        </a:p>
      </dgm:t>
    </dgm:pt>
    <dgm:pt modelId="{087D4816-3D23-490F-8D47-7750AEA6BBA0}">
      <dgm:prSet phldrT="[Text]" phldr="0"/>
      <dgm:spPr/>
      <dgm:t>
        <a:bodyPr/>
        <a:lstStyle/>
        <a:p>
          <a:r>
            <a:rPr lang="en-US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50%</a:t>
          </a:r>
        </a:p>
      </dgm:t>
    </dgm:pt>
    <dgm:pt modelId="{90F6AEB3-5FAA-4325-8717-41E8027D0D03}" type="parTrans" cxnId="{A63C3BB7-FBD1-49CB-BE37-2B758AEA92B0}">
      <dgm:prSet/>
      <dgm:spPr/>
      <dgm:t>
        <a:bodyPr/>
        <a:lstStyle/>
        <a:p>
          <a:endParaRPr lang="en-US"/>
        </a:p>
      </dgm:t>
    </dgm:pt>
    <dgm:pt modelId="{E7D5498E-F561-4140-B665-F987EE5292C9}" type="sibTrans" cxnId="{A63C3BB7-FBD1-49CB-BE37-2B758AEA92B0}">
      <dgm:prSet/>
      <dgm:spPr/>
      <dgm:t>
        <a:bodyPr/>
        <a:lstStyle/>
        <a:p>
          <a:endParaRPr lang="en-US"/>
        </a:p>
      </dgm:t>
    </dgm:pt>
    <dgm:pt modelId="{ABA3E63C-6500-47E3-BBB2-D299A9163AE8}">
      <dgm:prSet phldr="0"/>
      <dgm:spPr/>
      <dgm:t>
        <a:bodyPr/>
        <a:lstStyle/>
        <a:p>
          <a:pPr rtl="0"/>
          <a:r>
            <a:rPr lang="lv-LV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ja ģimenes ārstu prakses vidējais klātienes apmeklējumu skaits darba dienā ir lielāks par 75% no valsts vidējā rādītāja 12 mēnešu periodā (8+4) vai ģimenes ārsta prakses pakalpojumu nav sniegusi pilnu vērtējamo periodu</a:t>
          </a:r>
          <a:endParaRPr lang="en-US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dgm:t>
    </dgm:pt>
    <dgm:pt modelId="{6EFB75B4-1EC7-4E7C-A252-3FDF1476A69F}" type="parTrans" cxnId="{D2545205-A013-425C-AD89-6F956464770F}">
      <dgm:prSet/>
      <dgm:spPr/>
      <dgm:t>
        <a:bodyPr/>
        <a:lstStyle/>
        <a:p>
          <a:endParaRPr lang="en-US"/>
        </a:p>
      </dgm:t>
    </dgm:pt>
    <dgm:pt modelId="{0385A6B7-467F-44BD-ABBF-70B43E5C29AD}" type="sibTrans" cxnId="{D2545205-A013-425C-AD89-6F956464770F}">
      <dgm:prSet/>
      <dgm:spPr/>
      <dgm:t>
        <a:bodyPr/>
        <a:lstStyle/>
        <a:p>
          <a:endParaRPr lang="lv-LV"/>
        </a:p>
      </dgm:t>
    </dgm:pt>
    <dgm:pt modelId="{303612F5-39CF-4D62-9238-78FB767E24A9}">
      <dgm:prSet phldr="0"/>
      <dgm:spPr/>
      <dgm:t>
        <a:bodyPr/>
        <a:lstStyle/>
        <a:p>
          <a:pPr algn="l" rtl="0">
            <a:lnSpc>
              <a:spcPct val="90000"/>
            </a:lnSpc>
          </a:pPr>
          <a:r>
            <a:rPr lang="lv-LV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par ģimenes ārsta prakses </a:t>
          </a:r>
          <a:r>
            <a:rPr lang="lv-LV" err="1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pamatteritorijas</a:t>
          </a:r>
          <a:r>
            <a:rPr lang="lv-LV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blīvumu</a:t>
          </a:r>
          <a:endParaRPr lang="en-US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dgm:t>
    </dgm:pt>
    <dgm:pt modelId="{229A5A6B-E992-4429-86C2-D552061FFC14}" type="parTrans" cxnId="{CC1D2EEB-0072-4110-A57D-115790D50D04}">
      <dgm:prSet/>
      <dgm:spPr/>
      <dgm:t>
        <a:bodyPr/>
        <a:lstStyle/>
        <a:p>
          <a:endParaRPr lang="en-US"/>
        </a:p>
      </dgm:t>
    </dgm:pt>
    <dgm:pt modelId="{FD9DF646-9130-4322-8D31-0DB26432EBF0}" type="sibTrans" cxnId="{CC1D2EEB-0072-4110-A57D-115790D50D04}">
      <dgm:prSet/>
      <dgm:spPr/>
      <dgm:t>
        <a:bodyPr/>
        <a:lstStyle/>
        <a:p>
          <a:endParaRPr lang="lv-LV"/>
        </a:p>
      </dgm:t>
    </dgm:pt>
    <dgm:pt modelId="{74F4780A-00A0-49BB-8ADA-3CEE892FF5F6}">
      <dgm:prSet phldr="0"/>
      <dgm:spPr/>
      <dgm:t>
        <a:bodyPr/>
        <a:lstStyle/>
        <a:p>
          <a:pPr rtl="0"/>
          <a:r>
            <a:rPr lang="lv-LV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ja ģimenes ārstu prakses reģistrēto pacientu aptvere vecuma grupās 12-17  un 65+ ir lielāka par 85% 12 mēnešu periodā (8+4) vai ģimenes ārsta prakses pakalpojumu nav sniegusi pilnu vērtējamo periodu</a:t>
          </a:r>
          <a:endParaRPr lang="en-US"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dgm:t>
    </dgm:pt>
    <dgm:pt modelId="{6481CECF-EDC8-400D-8EDE-2E0695B39386}" type="parTrans" cxnId="{7337ECF3-BAB0-474E-BED0-AE73E635DF32}">
      <dgm:prSet/>
      <dgm:spPr/>
      <dgm:t>
        <a:bodyPr/>
        <a:lstStyle/>
        <a:p>
          <a:endParaRPr lang="en-US"/>
        </a:p>
      </dgm:t>
    </dgm:pt>
    <dgm:pt modelId="{CC7CF90A-7FED-4046-A0CF-6B0AEC1F5555}" type="sibTrans" cxnId="{7337ECF3-BAB0-474E-BED0-AE73E635DF32}">
      <dgm:prSet/>
      <dgm:spPr/>
      <dgm:t>
        <a:bodyPr/>
        <a:lstStyle/>
        <a:p>
          <a:endParaRPr lang="lv-LV"/>
        </a:p>
      </dgm:t>
    </dgm:pt>
    <dgm:pt modelId="{3F217B0B-71CF-4B56-8272-625803974023}" type="pres">
      <dgm:prSet presAssocID="{60B7C984-5D66-4F83-88A1-394A19943C55}" presName="diagram" presStyleCnt="0">
        <dgm:presLayoutVars>
          <dgm:chPref val="1"/>
          <dgm:dir/>
          <dgm:animOne val="branch"/>
          <dgm:animLvl val="lvl"/>
          <dgm:resizeHandles val="exact"/>
        </dgm:presLayoutVars>
      </dgm:prSet>
      <dgm:spPr/>
    </dgm:pt>
    <dgm:pt modelId="{D436DC44-8D41-4B11-A0F3-4F44CC457E81}" type="pres">
      <dgm:prSet presAssocID="{FAEB473D-39D6-4590-AA72-C92D09F2EE67}" presName="root1" presStyleCnt="0"/>
      <dgm:spPr/>
    </dgm:pt>
    <dgm:pt modelId="{7ED586BC-3D5F-42F0-86EC-D2973144B6BB}" type="pres">
      <dgm:prSet presAssocID="{FAEB473D-39D6-4590-AA72-C92D09F2EE67}" presName="LevelOneTextNode" presStyleLbl="node0" presStyleIdx="0" presStyleCnt="2">
        <dgm:presLayoutVars>
          <dgm:chPref val="3"/>
        </dgm:presLayoutVars>
      </dgm:prSet>
      <dgm:spPr/>
    </dgm:pt>
    <dgm:pt modelId="{CF6619C4-225E-41BB-8186-3BE52B86847D}" type="pres">
      <dgm:prSet presAssocID="{FAEB473D-39D6-4590-AA72-C92D09F2EE67}" presName="level2hierChild" presStyleCnt="0"/>
      <dgm:spPr/>
    </dgm:pt>
    <dgm:pt modelId="{B099F724-137D-44B9-BC2A-4726A2AB9464}" type="pres">
      <dgm:prSet presAssocID="{6E54D167-62D7-4690-B9A1-8B8CD95A0196}" presName="conn2-1" presStyleLbl="parChTrans1D2" presStyleIdx="0" presStyleCnt="3"/>
      <dgm:spPr/>
    </dgm:pt>
    <dgm:pt modelId="{8B405552-1464-410D-A9F8-B6D477E5D137}" type="pres">
      <dgm:prSet presAssocID="{6E54D167-62D7-4690-B9A1-8B8CD95A0196}" presName="connTx" presStyleLbl="parChTrans1D2" presStyleIdx="0" presStyleCnt="3"/>
      <dgm:spPr/>
    </dgm:pt>
    <dgm:pt modelId="{A942368C-D67E-429D-8DB4-C1BC2F2EAFF8}" type="pres">
      <dgm:prSet presAssocID="{E7AFA3AC-D0A5-4FB5-A5FB-1CAE52676FAE}" presName="root2" presStyleCnt="0"/>
      <dgm:spPr/>
    </dgm:pt>
    <dgm:pt modelId="{8D61383F-4136-457D-88DE-05C3D794A447}" type="pres">
      <dgm:prSet presAssocID="{E7AFA3AC-D0A5-4FB5-A5FB-1CAE52676FAE}" presName="LevelTwoTextNode" presStyleLbl="node2" presStyleIdx="0" presStyleCnt="3">
        <dgm:presLayoutVars>
          <dgm:chPref val="3"/>
        </dgm:presLayoutVars>
      </dgm:prSet>
      <dgm:spPr/>
    </dgm:pt>
    <dgm:pt modelId="{05EE9D11-5296-45A7-A91B-A8780D0E7C09}" type="pres">
      <dgm:prSet presAssocID="{E7AFA3AC-D0A5-4FB5-A5FB-1CAE52676FAE}" presName="level3hierChild" presStyleCnt="0"/>
      <dgm:spPr/>
    </dgm:pt>
    <dgm:pt modelId="{53655BB8-E8BC-403A-AA29-A574281503CE}" type="pres">
      <dgm:prSet presAssocID="{229A5A6B-E992-4429-86C2-D552061FFC14}" presName="conn2-1" presStyleLbl="parChTrans1D3" presStyleIdx="0" presStyleCnt="3"/>
      <dgm:spPr/>
    </dgm:pt>
    <dgm:pt modelId="{A3C8EACF-5437-4444-BCB9-98BF19AC56A1}" type="pres">
      <dgm:prSet presAssocID="{229A5A6B-E992-4429-86C2-D552061FFC14}" presName="connTx" presStyleLbl="parChTrans1D3" presStyleIdx="0" presStyleCnt="3"/>
      <dgm:spPr/>
    </dgm:pt>
    <dgm:pt modelId="{338C7238-FD54-4DE0-8A27-292C90A7FAE5}" type="pres">
      <dgm:prSet presAssocID="{303612F5-39CF-4D62-9238-78FB767E24A9}" presName="root2" presStyleCnt="0"/>
      <dgm:spPr/>
    </dgm:pt>
    <dgm:pt modelId="{ADE496FE-1D57-47D1-816C-4E0E9206DD79}" type="pres">
      <dgm:prSet presAssocID="{303612F5-39CF-4D62-9238-78FB767E24A9}" presName="LevelTwoTextNode" presStyleLbl="node3" presStyleIdx="0" presStyleCnt="3">
        <dgm:presLayoutVars>
          <dgm:chPref val="3"/>
        </dgm:presLayoutVars>
      </dgm:prSet>
      <dgm:spPr/>
    </dgm:pt>
    <dgm:pt modelId="{0B1B73FC-BDE6-494D-8B64-B11ACC583CBC}" type="pres">
      <dgm:prSet presAssocID="{303612F5-39CF-4D62-9238-78FB767E24A9}" presName="level3hierChild" presStyleCnt="0"/>
      <dgm:spPr/>
    </dgm:pt>
    <dgm:pt modelId="{98D2B9E6-7FA4-47BA-85E5-99EB4A78B4E8}" type="pres">
      <dgm:prSet presAssocID="{6076699A-C75A-4CD9-9630-BB929C085207}" presName="root1" presStyleCnt="0"/>
      <dgm:spPr/>
    </dgm:pt>
    <dgm:pt modelId="{B9D06150-3A0F-404C-8BDE-012E1284B07D}" type="pres">
      <dgm:prSet presAssocID="{6076699A-C75A-4CD9-9630-BB929C085207}" presName="LevelOneTextNode" presStyleLbl="node0" presStyleIdx="1" presStyleCnt="2">
        <dgm:presLayoutVars>
          <dgm:chPref val="3"/>
        </dgm:presLayoutVars>
      </dgm:prSet>
      <dgm:spPr/>
    </dgm:pt>
    <dgm:pt modelId="{AA63DF4B-BA52-4162-96BC-04981F3CA9C6}" type="pres">
      <dgm:prSet presAssocID="{6076699A-C75A-4CD9-9630-BB929C085207}" presName="level2hierChild" presStyleCnt="0"/>
      <dgm:spPr/>
    </dgm:pt>
    <dgm:pt modelId="{6A0B2790-05FC-47E0-B248-4E23F3916195}" type="pres">
      <dgm:prSet presAssocID="{FC1DBC00-9E94-48A3-A121-4B3D5B2C83EC}" presName="conn2-1" presStyleLbl="parChTrans1D2" presStyleIdx="1" presStyleCnt="3"/>
      <dgm:spPr/>
    </dgm:pt>
    <dgm:pt modelId="{B24E51A1-4BB8-463D-AB84-64754647FE88}" type="pres">
      <dgm:prSet presAssocID="{FC1DBC00-9E94-48A3-A121-4B3D5B2C83EC}" presName="connTx" presStyleLbl="parChTrans1D2" presStyleIdx="1" presStyleCnt="3"/>
      <dgm:spPr/>
    </dgm:pt>
    <dgm:pt modelId="{02B84BB8-3C64-4C5B-A762-2FCDB908E9E0}" type="pres">
      <dgm:prSet presAssocID="{4EA40717-99B8-46FD-B24B-CAA971E4927F}" presName="root2" presStyleCnt="0"/>
      <dgm:spPr/>
    </dgm:pt>
    <dgm:pt modelId="{826BE3F3-1CBC-4CB0-8C7D-597DB6EB13C7}" type="pres">
      <dgm:prSet presAssocID="{4EA40717-99B8-46FD-B24B-CAA971E4927F}" presName="LevelTwoTextNode" presStyleLbl="node2" presStyleIdx="1" presStyleCnt="3">
        <dgm:presLayoutVars>
          <dgm:chPref val="3"/>
        </dgm:presLayoutVars>
      </dgm:prSet>
      <dgm:spPr/>
    </dgm:pt>
    <dgm:pt modelId="{999CF5AA-4390-4307-834C-C639F8C5A75E}" type="pres">
      <dgm:prSet presAssocID="{4EA40717-99B8-46FD-B24B-CAA971E4927F}" presName="level3hierChild" presStyleCnt="0"/>
      <dgm:spPr/>
    </dgm:pt>
    <dgm:pt modelId="{9ED30627-99CE-442B-A42B-4FBEFC666FA2}" type="pres">
      <dgm:prSet presAssocID="{6EFB75B4-1EC7-4E7C-A252-3FDF1476A69F}" presName="conn2-1" presStyleLbl="parChTrans1D3" presStyleIdx="1" presStyleCnt="3"/>
      <dgm:spPr/>
    </dgm:pt>
    <dgm:pt modelId="{86213291-A4B8-4D43-8036-1E2F59D3508A}" type="pres">
      <dgm:prSet presAssocID="{6EFB75B4-1EC7-4E7C-A252-3FDF1476A69F}" presName="connTx" presStyleLbl="parChTrans1D3" presStyleIdx="1" presStyleCnt="3"/>
      <dgm:spPr/>
    </dgm:pt>
    <dgm:pt modelId="{9B7CC54C-0A9D-425B-BBDE-1C6EF7B97A76}" type="pres">
      <dgm:prSet presAssocID="{ABA3E63C-6500-47E3-BBB2-D299A9163AE8}" presName="root2" presStyleCnt="0"/>
      <dgm:spPr/>
    </dgm:pt>
    <dgm:pt modelId="{1504CBAE-7735-460C-AA39-27CD78FC5617}" type="pres">
      <dgm:prSet presAssocID="{ABA3E63C-6500-47E3-BBB2-D299A9163AE8}" presName="LevelTwoTextNode" presStyleLbl="node3" presStyleIdx="1" presStyleCnt="3">
        <dgm:presLayoutVars>
          <dgm:chPref val="3"/>
        </dgm:presLayoutVars>
      </dgm:prSet>
      <dgm:spPr/>
    </dgm:pt>
    <dgm:pt modelId="{0A5D36E8-2A35-4327-BBC9-64EF31D94C9A}" type="pres">
      <dgm:prSet presAssocID="{ABA3E63C-6500-47E3-BBB2-D299A9163AE8}" presName="level3hierChild" presStyleCnt="0"/>
      <dgm:spPr/>
    </dgm:pt>
    <dgm:pt modelId="{67827977-D1B8-4641-8A9F-ADB87FBA9F2D}" type="pres">
      <dgm:prSet presAssocID="{90F6AEB3-5FAA-4325-8717-41E8027D0D03}" presName="conn2-1" presStyleLbl="parChTrans1D2" presStyleIdx="2" presStyleCnt="3"/>
      <dgm:spPr/>
    </dgm:pt>
    <dgm:pt modelId="{AC076BB7-B102-4C8E-8985-C186E3A0A53B}" type="pres">
      <dgm:prSet presAssocID="{90F6AEB3-5FAA-4325-8717-41E8027D0D03}" presName="connTx" presStyleLbl="parChTrans1D2" presStyleIdx="2" presStyleCnt="3"/>
      <dgm:spPr/>
    </dgm:pt>
    <dgm:pt modelId="{2ECCCFDC-A9FB-42F4-AB1E-7040B7262896}" type="pres">
      <dgm:prSet presAssocID="{087D4816-3D23-490F-8D47-7750AEA6BBA0}" presName="root2" presStyleCnt="0"/>
      <dgm:spPr/>
    </dgm:pt>
    <dgm:pt modelId="{4934A603-E72E-4B0C-9291-ABCE47D96AF6}" type="pres">
      <dgm:prSet presAssocID="{087D4816-3D23-490F-8D47-7750AEA6BBA0}" presName="LevelTwoTextNode" presStyleLbl="node2" presStyleIdx="2" presStyleCnt="3">
        <dgm:presLayoutVars>
          <dgm:chPref val="3"/>
        </dgm:presLayoutVars>
      </dgm:prSet>
      <dgm:spPr/>
    </dgm:pt>
    <dgm:pt modelId="{87E458CF-48A5-4A94-A95F-D6DBE533279C}" type="pres">
      <dgm:prSet presAssocID="{087D4816-3D23-490F-8D47-7750AEA6BBA0}" presName="level3hierChild" presStyleCnt="0"/>
      <dgm:spPr/>
    </dgm:pt>
    <dgm:pt modelId="{E3BE5CA2-EFA0-4B3E-9FC4-B1823E0A2940}" type="pres">
      <dgm:prSet presAssocID="{6481CECF-EDC8-400D-8EDE-2E0695B39386}" presName="conn2-1" presStyleLbl="parChTrans1D3" presStyleIdx="2" presStyleCnt="3"/>
      <dgm:spPr/>
    </dgm:pt>
    <dgm:pt modelId="{FCC9D953-0021-494A-8CAE-E02F6C688AA5}" type="pres">
      <dgm:prSet presAssocID="{6481CECF-EDC8-400D-8EDE-2E0695B39386}" presName="connTx" presStyleLbl="parChTrans1D3" presStyleIdx="2" presStyleCnt="3"/>
      <dgm:spPr/>
    </dgm:pt>
    <dgm:pt modelId="{76DF2A2E-05B3-4C9B-8902-5309D106ABD1}" type="pres">
      <dgm:prSet presAssocID="{74F4780A-00A0-49BB-8ADA-3CEE892FF5F6}" presName="root2" presStyleCnt="0"/>
      <dgm:spPr/>
    </dgm:pt>
    <dgm:pt modelId="{7107FEDD-9730-4B53-A041-8A1D252A4A39}" type="pres">
      <dgm:prSet presAssocID="{74F4780A-00A0-49BB-8ADA-3CEE892FF5F6}" presName="LevelTwoTextNode" presStyleLbl="node3" presStyleIdx="2" presStyleCnt="3">
        <dgm:presLayoutVars>
          <dgm:chPref val="3"/>
        </dgm:presLayoutVars>
      </dgm:prSet>
      <dgm:spPr/>
    </dgm:pt>
    <dgm:pt modelId="{75767AD1-CC9A-4C28-B245-22B3DB31E546}" type="pres">
      <dgm:prSet presAssocID="{74F4780A-00A0-49BB-8ADA-3CEE892FF5F6}" presName="level3hierChild" presStyleCnt="0"/>
      <dgm:spPr/>
    </dgm:pt>
  </dgm:ptLst>
  <dgm:cxnLst>
    <dgm:cxn modelId="{D2545205-A013-425C-AD89-6F956464770F}" srcId="{4EA40717-99B8-46FD-B24B-CAA971E4927F}" destId="{ABA3E63C-6500-47E3-BBB2-D299A9163AE8}" srcOrd="0" destOrd="0" parTransId="{6EFB75B4-1EC7-4E7C-A252-3FDF1476A69F}" sibTransId="{0385A6B7-467F-44BD-ABBF-70B43E5C29AD}"/>
    <dgm:cxn modelId="{62CEA10D-A65D-416F-9062-F007E4F6B768}" type="presOf" srcId="{ABA3E63C-6500-47E3-BBB2-D299A9163AE8}" destId="{1504CBAE-7735-460C-AA39-27CD78FC5617}" srcOrd="0" destOrd="0" presId="urn:microsoft.com/office/officeart/2005/8/layout/hierarchy2"/>
    <dgm:cxn modelId="{9556711A-3B8D-4A2A-9807-ADB313B9C965}" srcId="{6076699A-C75A-4CD9-9630-BB929C085207}" destId="{4EA40717-99B8-46FD-B24B-CAA971E4927F}" srcOrd="0" destOrd="0" parTransId="{FC1DBC00-9E94-48A3-A121-4B3D5B2C83EC}" sibTransId="{82262E53-4C92-4CDD-8544-8F4D687F450F}"/>
    <dgm:cxn modelId="{93FBD01B-19D1-40AD-9272-966DB3EF0783}" type="presOf" srcId="{4EA40717-99B8-46FD-B24B-CAA971E4927F}" destId="{826BE3F3-1CBC-4CB0-8C7D-597DB6EB13C7}" srcOrd="0" destOrd="0" presId="urn:microsoft.com/office/officeart/2005/8/layout/hierarchy2"/>
    <dgm:cxn modelId="{9710AA1C-02E1-40F1-BB95-6AF84D0A2A7B}" type="presOf" srcId="{087D4816-3D23-490F-8D47-7750AEA6BBA0}" destId="{4934A603-E72E-4B0C-9291-ABCE47D96AF6}" srcOrd="0" destOrd="0" presId="urn:microsoft.com/office/officeart/2005/8/layout/hierarchy2"/>
    <dgm:cxn modelId="{E15A601D-9C3A-43C0-936C-A157E57882F3}" type="presOf" srcId="{6E54D167-62D7-4690-B9A1-8B8CD95A0196}" destId="{8B405552-1464-410D-A9F8-B6D477E5D137}" srcOrd="1" destOrd="0" presId="urn:microsoft.com/office/officeart/2005/8/layout/hierarchy2"/>
    <dgm:cxn modelId="{71527723-B25E-4C3C-8F48-417E353AE5D9}" srcId="{60B7C984-5D66-4F83-88A1-394A19943C55}" destId="{6076699A-C75A-4CD9-9630-BB929C085207}" srcOrd="1" destOrd="0" parTransId="{A5995F33-C71E-4614-BCBC-D701A53863DC}" sibTransId="{B4A05915-2F02-43E7-AE0F-356C1D33B3B4}"/>
    <dgm:cxn modelId="{593DF82A-CC0F-4370-9592-5A6247127671}" type="presOf" srcId="{74F4780A-00A0-49BB-8ADA-3CEE892FF5F6}" destId="{7107FEDD-9730-4B53-A041-8A1D252A4A39}" srcOrd="0" destOrd="0" presId="urn:microsoft.com/office/officeart/2005/8/layout/hierarchy2"/>
    <dgm:cxn modelId="{CB7B4C2B-AD4D-481C-8667-49361A46EB18}" type="presOf" srcId="{229A5A6B-E992-4429-86C2-D552061FFC14}" destId="{A3C8EACF-5437-4444-BCB9-98BF19AC56A1}" srcOrd="1" destOrd="0" presId="urn:microsoft.com/office/officeart/2005/8/layout/hierarchy2"/>
    <dgm:cxn modelId="{2776E73C-D7A4-42F2-8DA4-4AEB9D22AA48}" type="presOf" srcId="{E7AFA3AC-D0A5-4FB5-A5FB-1CAE52676FAE}" destId="{8D61383F-4136-457D-88DE-05C3D794A447}" srcOrd="0" destOrd="0" presId="urn:microsoft.com/office/officeart/2005/8/layout/hierarchy2"/>
    <dgm:cxn modelId="{896E803D-D548-4A5A-AEA5-7D2093368253}" srcId="{60B7C984-5D66-4F83-88A1-394A19943C55}" destId="{FAEB473D-39D6-4590-AA72-C92D09F2EE67}" srcOrd="0" destOrd="0" parTransId="{6927FAF7-0D89-4F36-8BE8-7CA93D77A18C}" sibTransId="{311B77F6-7714-4414-BBA9-7AEC69192A52}"/>
    <dgm:cxn modelId="{CC47303E-0FA9-4176-BAB7-016EDA48929D}" type="presOf" srcId="{90F6AEB3-5FAA-4325-8717-41E8027D0D03}" destId="{AC076BB7-B102-4C8E-8985-C186E3A0A53B}" srcOrd="1" destOrd="0" presId="urn:microsoft.com/office/officeart/2005/8/layout/hierarchy2"/>
    <dgm:cxn modelId="{3464823F-F9AC-46B1-ACD6-DBA924EE5FE0}" type="presOf" srcId="{6481CECF-EDC8-400D-8EDE-2E0695B39386}" destId="{E3BE5CA2-EFA0-4B3E-9FC4-B1823E0A2940}" srcOrd="0" destOrd="0" presId="urn:microsoft.com/office/officeart/2005/8/layout/hierarchy2"/>
    <dgm:cxn modelId="{1F8D785E-313B-44E7-87CD-AC7F386DF042}" type="presOf" srcId="{60B7C984-5D66-4F83-88A1-394A19943C55}" destId="{3F217B0B-71CF-4B56-8272-625803974023}" srcOrd="0" destOrd="0" presId="urn:microsoft.com/office/officeart/2005/8/layout/hierarchy2"/>
    <dgm:cxn modelId="{4B2FDB63-4DFA-4F3C-8EDD-BD3392702CED}" type="presOf" srcId="{229A5A6B-E992-4429-86C2-D552061FFC14}" destId="{53655BB8-E8BC-403A-AA29-A574281503CE}" srcOrd="0" destOrd="0" presId="urn:microsoft.com/office/officeart/2005/8/layout/hierarchy2"/>
    <dgm:cxn modelId="{32C6944E-5823-4FB9-902A-67ED731B9884}" srcId="{FAEB473D-39D6-4590-AA72-C92D09F2EE67}" destId="{E7AFA3AC-D0A5-4FB5-A5FB-1CAE52676FAE}" srcOrd="0" destOrd="0" parTransId="{6E54D167-62D7-4690-B9A1-8B8CD95A0196}" sibTransId="{3C14A456-80E7-4A49-B973-F02EF44CB8F0}"/>
    <dgm:cxn modelId="{6D3E3D50-3E5B-4200-B2E7-66545431462C}" type="presOf" srcId="{FC1DBC00-9E94-48A3-A121-4B3D5B2C83EC}" destId="{B24E51A1-4BB8-463D-AB84-64754647FE88}" srcOrd="1" destOrd="0" presId="urn:microsoft.com/office/officeart/2005/8/layout/hierarchy2"/>
    <dgm:cxn modelId="{0E22D07A-C31C-4692-8C42-35AC1DBAB4C7}" type="presOf" srcId="{303612F5-39CF-4D62-9238-78FB767E24A9}" destId="{ADE496FE-1D57-47D1-816C-4E0E9206DD79}" srcOrd="0" destOrd="0" presId="urn:microsoft.com/office/officeart/2005/8/layout/hierarchy2"/>
    <dgm:cxn modelId="{92B3EA99-2666-400E-88D2-CC2B5D7B24B8}" type="presOf" srcId="{6EFB75B4-1EC7-4E7C-A252-3FDF1476A69F}" destId="{9ED30627-99CE-442B-A42B-4FBEFC666FA2}" srcOrd="0" destOrd="0" presId="urn:microsoft.com/office/officeart/2005/8/layout/hierarchy2"/>
    <dgm:cxn modelId="{8AD1BDB0-DA6B-4429-A925-7521C34EAC3D}" type="presOf" srcId="{FAEB473D-39D6-4590-AA72-C92D09F2EE67}" destId="{7ED586BC-3D5F-42F0-86EC-D2973144B6BB}" srcOrd="0" destOrd="0" presId="urn:microsoft.com/office/officeart/2005/8/layout/hierarchy2"/>
    <dgm:cxn modelId="{AC9DB0B6-EA83-404C-B3B2-D4A1986F2129}" type="presOf" srcId="{6076699A-C75A-4CD9-9630-BB929C085207}" destId="{B9D06150-3A0F-404C-8BDE-012E1284B07D}" srcOrd="0" destOrd="0" presId="urn:microsoft.com/office/officeart/2005/8/layout/hierarchy2"/>
    <dgm:cxn modelId="{A63C3BB7-FBD1-49CB-BE37-2B758AEA92B0}" srcId="{6076699A-C75A-4CD9-9630-BB929C085207}" destId="{087D4816-3D23-490F-8D47-7750AEA6BBA0}" srcOrd="1" destOrd="0" parTransId="{90F6AEB3-5FAA-4325-8717-41E8027D0D03}" sibTransId="{E7D5498E-F561-4140-B665-F987EE5292C9}"/>
    <dgm:cxn modelId="{5E33F0C2-CC1A-4D2D-BABA-7D1BA3022494}" type="presOf" srcId="{90F6AEB3-5FAA-4325-8717-41E8027D0D03}" destId="{67827977-D1B8-4641-8A9F-ADB87FBA9F2D}" srcOrd="0" destOrd="0" presId="urn:microsoft.com/office/officeart/2005/8/layout/hierarchy2"/>
    <dgm:cxn modelId="{CA1AE3CC-46F5-4BDB-9452-3AA9157A0C3C}" type="presOf" srcId="{6EFB75B4-1EC7-4E7C-A252-3FDF1476A69F}" destId="{86213291-A4B8-4D43-8036-1E2F59D3508A}" srcOrd="1" destOrd="0" presId="urn:microsoft.com/office/officeart/2005/8/layout/hierarchy2"/>
    <dgm:cxn modelId="{B6DF87DA-9B2A-41A0-AF41-65DCAAE56CA8}" type="presOf" srcId="{FC1DBC00-9E94-48A3-A121-4B3D5B2C83EC}" destId="{6A0B2790-05FC-47E0-B248-4E23F3916195}" srcOrd="0" destOrd="0" presId="urn:microsoft.com/office/officeart/2005/8/layout/hierarchy2"/>
    <dgm:cxn modelId="{CC1D2EEB-0072-4110-A57D-115790D50D04}" srcId="{E7AFA3AC-D0A5-4FB5-A5FB-1CAE52676FAE}" destId="{303612F5-39CF-4D62-9238-78FB767E24A9}" srcOrd="0" destOrd="0" parTransId="{229A5A6B-E992-4429-86C2-D552061FFC14}" sibTransId="{FD9DF646-9130-4322-8D31-0DB26432EBF0}"/>
    <dgm:cxn modelId="{089238F0-0D1C-4739-8316-08D06FE40FE6}" type="presOf" srcId="{6481CECF-EDC8-400D-8EDE-2E0695B39386}" destId="{FCC9D953-0021-494A-8CAE-E02F6C688AA5}" srcOrd="1" destOrd="0" presId="urn:microsoft.com/office/officeart/2005/8/layout/hierarchy2"/>
    <dgm:cxn modelId="{7337ECF3-BAB0-474E-BED0-AE73E635DF32}" srcId="{087D4816-3D23-490F-8D47-7750AEA6BBA0}" destId="{74F4780A-00A0-49BB-8ADA-3CEE892FF5F6}" srcOrd="0" destOrd="0" parTransId="{6481CECF-EDC8-400D-8EDE-2E0695B39386}" sibTransId="{CC7CF90A-7FED-4046-A0CF-6B0AEC1F5555}"/>
    <dgm:cxn modelId="{71694BF8-D3DE-42CC-BEE7-8D47813F7706}" type="presOf" srcId="{6E54D167-62D7-4690-B9A1-8B8CD95A0196}" destId="{B099F724-137D-44B9-BC2A-4726A2AB9464}" srcOrd="0" destOrd="0" presId="urn:microsoft.com/office/officeart/2005/8/layout/hierarchy2"/>
    <dgm:cxn modelId="{1FEC8D28-95E3-4B96-81B1-F27A470B786A}" type="presParOf" srcId="{3F217B0B-71CF-4B56-8272-625803974023}" destId="{D436DC44-8D41-4B11-A0F3-4F44CC457E81}" srcOrd="0" destOrd="0" presId="urn:microsoft.com/office/officeart/2005/8/layout/hierarchy2"/>
    <dgm:cxn modelId="{D187DAD8-6EA4-43F3-BDD8-183E6B4AAC14}" type="presParOf" srcId="{D436DC44-8D41-4B11-A0F3-4F44CC457E81}" destId="{7ED586BC-3D5F-42F0-86EC-D2973144B6BB}" srcOrd="0" destOrd="0" presId="urn:microsoft.com/office/officeart/2005/8/layout/hierarchy2"/>
    <dgm:cxn modelId="{675268BA-DA00-4F59-8CF0-6A1962D02F71}" type="presParOf" srcId="{D436DC44-8D41-4B11-A0F3-4F44CC457E81}" destId="{CF6619C4-225E-41BB-8186-3BE52B86847D}" srcOrd="1" destOrd="0" presId="urn:microsoft.com/office/officeart/2005/8/layout/hierarchy2"/>
    <dgm:cxn modelId="{BE2CFE16-963C-4255-B7B3-4C52BD78BF82}" type="presParOf" srcId="{CF6619C4-225E-41BB-8186-3BE52B86847D}" destId="{B099F724-137D-44B9-BC2A-4726A2AB9464}" srcOrd="0" destOrd="0" presId="urn:microsoft.com/office/officeart/2005/8/layout/hierarchy2"/>
    <dgm:cxn modelId="{079E25B6-9D47-4CED-8EA6-A6E9ADE73C38}" type="presParOf" srcId="{B099F724-137D-44B9-BC2A-4726A2AB9464}" destId="{8B405552-1464-410D-A9F8-B6D477E5D137}" srcOrd="0" destOrd="0" presId="urn:microsoft.com/office/officeart/2005/8/layout/hierarchy2"/>
    <dgm:cxn modelId="{3F01970D-A150-453C-8599-3C01D99D4034}" type="presParOf" srcId="{CF6619C4-225E-41BB-8186-3BE52B86847D}" destId="{A942368C-D67E-429D-8DB4-C1BC2F2EAFF8}" srcOrd="1" destOrd="0" presId="urn:microsoft.com/office/officeart/2005/8/layout/hierarchy2"/>
    <dgm:cxn modelId="{86AFABE3-E5F3-4DD8-9C8E-F4AE02DB0287}" type="presParOf" srcId="{A942368C-D67E-429D-8DB4-C1BC2F2EAFF8}" destId="{8D61383F-4136-457D-88DE-05C3D794A447}" srcOrd="0" destOrd="0" presId="urn:microsoft.com/office/officeart/2005/8/layout/hierarchy2"/>
    <dgm:cxn modelId="{D8CFF888-B010-4185-9CC5-AB9DCB07B914}" type="presParOf" srcId="{A942368C-D67E-429D-8DB4-C1BC2F2EAFF8}" destId="{05EE9D11-5296-45A7-A91B-A8780D0E7C09}" srcOrd="1" destOrd="0" presId="urn:microsoft.com/office/officeart/2005/8/layout/hierarchy2"/>
    <dgm:cxn modelId="{DBE2288C-3225-4D51-BE5F-7DB59520EE05}" type="presParOf" srcId="{05EE9D11-5296-45A7-A91B-A8780D0E7C09}" destId="{53655BB8-E8BC-403A-AA29-A574281503CE}" srcOrd="0" destOrd="0" presId="urn:microsoft.com/office/officeart/2005/8/layout/hierarchy2"/>
    <dgm:cxn modelId="{CE32BA03-8CF8-40E2-8104-451AF4F360EC}" type="presParOf" srcId="{53655BB8-E8BC-403A-AA29-A574281503CE}" destId="{A3C8EACF-5437-4444-BCB9-98BF19AC56A1}" srcOrd="0" destOrd="0" presId="urn:microsoft.com/office/officeart/2005/8/layout/hierarchy2"/>
    <dgm:cxn modelId="{F713D242-5329-4C74-A856-8A77BDB07CB4}" type="presParOf" srcId="{05EE9D11-5296-45A7-A91B-A8780D0E7C09}" destId="{338C7238-FD54-4DE0-8A27-292C90A7FAE5}" srcOrd="1" destOrd="0" presId="urn:microsoft.com/office/officeart/2005/8/layout/hierarchy2"/>
    <dgm:cxn modelId="{EE5BCB9D-EEAE-43DF-A2BF-DE446FD80E0B}" type="presParOf" srcId="{338C7238-FD54-4DE0-8A27-292C90A7FAE5}" destId="{ADE496FE-1D57-47D1-816C-4E0E9206DD79}" srcOrd="0" destOrd="0" presId="urn:microsoft.com/office/officeart/2005/8/layout/hierarchy2"/>
    <dgm:cxn modelId="{5C0DCA72-DA75-4677-A3C5-48686BD501CF}" type="presParOf" srcId="{338C7238-FD54-4DE0-8A27-292C90A7FAE5}" destId="{0B1B73FC-BDE6-494D-8B64-B11ACC583CBC}" srcOrd="1" destOrd="0" presId="urn:microsoft.com/office/officeart/2005/8/layout/hierarchy2"/>
    <dgm:cxn modelId="{2A554738-AAA8-4089-9E1E-2F2618CB5066}" type="presParOf" srcId="{3F217B0B-71CF-4B56-8272-625803974023}" destId="{98D2B9E6-7FA4-47BA-85E5-99EB4A78B4E8}" srcOrd="1" destOrd="0" presId="urn:microsoft.com/office/officeart/2005/8/layout/hierarchy2"/>
    <dgm:cxn modelId="{A837A2B1-3920-4154-AC99-D7B40DD4F239}" type="presParOf" srcId="{98D2B9E6-7FA4-47BA-85E5-99EB4A78B4E8}" destId="{B9D06150-3A0F-404C-8BDE-012E1284B07D}" srcOrd="0" destOrd="0" presId="urn:microsoft.com/office/officeart/2005/8/layout/hierarchy2"/>
    <dgm:cxn modelId="{2B890122-50D6-40CC-BE1E-13F5CCDE90D7}" type="presParOf" srcId="{98D2B9E6-7FA4-47BA-85E5-99EB4A78B4E8}" destId="{AA63DF4B-BA52-4162-96BC-04981F3CA9C6}" srcOrd="1" destOrd="0" presId="urn:microsoft.com/office/officeart/2005/8/layout/hierarchy2"/>
    <dgm:cxn modelId="{D5FB3957-1ACC-4669-B242-CF1B06EFC563}" type="presParOf" srcId="{AA63DF4B-BA52-4162-96BC-04981F3CA9C6}" destId="{6A0B2790-05FC-47E0-B248-4E23F3916195}" srcOrd="0" destOrd="0" presId="urn:microsoft.com/office/officeart/2005/8/layout/hierarchy2"/>
    <dgm:cxn modelId="{1FD8AF45-2B6C-4F58-992C-0BB44A89B85A}" type="presParOf" srcId="{6A0B2790-05FC-47E0-B248-4E23F3916195}" destId="{B24E51A1-4BB8-463D-AB84-64754647FE88}" srcOrd="0" destOrd="0" presId="urn:microsoft.com/office/officeart/2005/8/layout/hierarchy2"/>
    <dgm:cxn modelId="{CD7503EF-7B84-42ED-8635-51DC2087448D}" type="presParOf" srcId="{AA63DF4B-BA52-4162-96BC-04981F3CA9C6}" destId="{02B84BB8-3C64-4C5B-A762-2FCDB908E9E0}" srcOrd="1" destOrd="0" presId="urn:microsoft.com/office/officeart/2005/8/layout/hierarchy2"/>
    <dgm:cxn modelId="{B8442720-EBE3-4BF4-BFD5-73423ECC53E7}" type="presParOf" srcId="{02B84BB8-3C64-4C5B-A762-2FCDB908E9E0}" destId="{826BE3F3-1CBC-4CB0-8C7D-597DB6EB13C7}" srcOrd="0" destOrd="0" presId="urn:microsoft.com/office/officeart/2005/8/layout/hierarchy2"/>
    <dgm:cxn modelId="{7F10C3BB-5144-4C64-A7B5-E1BC1A886B5B}" type="presParOf" srcId="{02B84BB8-3C64-4C5B-A762-2FCDB908E9E0}" destId="{999CF5AA-4390-4307-834C-C639F8C5A75E}" srcOrd="1" destOrd="0" presId="urn:microsoft.com/office/officeart/2005/8/layout/hierarchy2"/>
    <dgm:cxn modelId="{15B4AF12-95FC-44E1-9B69-A6C68FFFADCA}" type="presParOf" srcId="{999CF5AA-4390-4307-834C-C639F8C5A75E}" destId="{9ED30627-99CE-442B-A42B-4FBEFC666FA2}" srcOrd="0" destOrd="0" presId="urn:microsoft.com/office/officeart/2005/8/layout/hierarchy2"/>
    <dgm:cxn modelId="{84935F63-1184-4AE3-ABD7-36178466FD51}" type="presParOf" srcId="{9ED30627-99CE-442B-A42B-4FBEFC666FA2}" destId="{86213291-A4B8-4D43-8036-1E2F59D3508A}" srcOrd="0" destOrd="0" presId="urn:microsoft.com/office/officeart/2005/8/layout/hierarchy2"/>
    <dgm:cxn modelId="{32F0DD7E-3123-4E7D-89FB-3C6341BC3524}" type="presParOf" srcId="{999CF5AA-4390-4307-834C-C639F8C5A75E}" destId="{9B7CC54C-0A9D-425B-BBDE-1C6EF7B97A76}" srcOrd="1" destOrd="0" presId="urn:microsoft.com/office/officeart/2005/8/layout/hierarchy2"/>
    <dgm:cxn modelId="{163B42D4-D6E3-4F5D-B27F-1FFE63C98A27}" type="presParOf" srcId="{9B7CC54C-0A9D-425B-BBDE-1C6EF7B97A76}" destId="{1504CBAE-7735-460C-AA39-27CD78FC5617}" srcOrd="0" destOrd="0" presId="urn:microsoft.com/office/officeart/2005/8/layout/hierarchy2"/>
    <dgm:cxn modelId="{B5064ACF-3FAA-4CA5-ABEB-51C476D304E3}" type="presParOf" srcId="{9B7CC54C-0A9D-425B-BBDE-1C6EF7B97A76}" destId="{0A5D36E8-2A35-4327-BBC9-64EF31D94C9A}" srcOrd="1" destOrd="0" presId="urn:microsoft.com/office/officeart/2005/8/layout/hierarchy2"/>
    <dgm:cxn modelId="{C5502C65-1F9E-4342-97DC-E1764B572605}" type="presParOf" srcId="{AA63DF4B-BA52-4162-96BC-04981F3CA9C6}" destId="{67827977-D1B8-4641-8A9F-ADB87FBA9F2D}" srcOrd="2" destOrd="0" presId="urn:microsoft.com/office/officeart/2005/8/layout/hierarchy2"/>
    <dgm:cxn modelId="{C312B30E-D2D2-4B64-BA55-2FF89C97C723}" type="presParOf" srcId="{67827977-D1B8-4641-8A9F-ADB87FBA9F2D}" destId="{AC076BB7-B102-4C8E-8985-C186E3A0A53B}" srcOrd="0" destOrd="0" presId="urn:microsoft.com/office/officeart/2005/8/layout/hierarchy2"/>
    <dgm:cxn modelId="{F38D7BEF-3ABE-4C78-8C7F-CDCCA677BCFC}" type="presParOf" srcId="{AA63DF4B-BA52-4162-96BC-04981F3CA9C6}" destId="{2ECCCFDC-A9FB-42F4-AB1E-7040B7262896}" srcOrd="3" destOrd="0" presId="urn:microsoft.com/office/officeart/2005/8/layout/hierarchy2"/>
    <dgm:cxn modelId="{A509D8E3-CE53-46FD-B6E5-797D72E1288B}" type="presParOf" srcId="{2ECCCFDC-A9FB-42F4-AB1E-7040B7262896}" destId="{4934A603-E72E-4B0C-9291-ABCE47D96AF6}" srcOrd="0" destOrd="0" presId="urn:microsoft.com/office/officeart/2005/8/layout/hierarchy2"/>
    <dgm:cxn modelId="{CF89B943-B5AA-4E88-B2C7-3796E3D6102C}" type="presParOf" srcId="{2ECCCFDC-A9FB-42F4-AB1E-7040B7262896}" destId="{87E458CF-48A5-4A94-A95F-D6DBE533279C}" srcOrd="1" destOrd="0" presId="urn:microsoft.com/office/officeart/2005/8/layout/hierarchy2"/>
    <dgm:cxn modelId="{32DCF9CF-61B8-457F-AA0B-C44EA70E5124}" type="presParOf" srcId="{87E458CF-48A5-4A94-A95F-D6DBE533279C}" destId="{E3BE5CA2-EFA0-4B3E-9FC4-B1823E0A2940}" srcOrd="0" destOrd="0" presId="urn:microsoft.com/office/officeart/2005/8/layout/hierarchy2"/>
    <dgm:cxn modelId="{DCC9AA11-E107-450A-AC82-5894E27ACF12}" type="presParOf" srcId="{E3BE5CA2-EFA0-4B3E-9FC4-B1823E0A2940}" destId="{FCC9D953-0021-494A-8CAE-E02F6C688AA5}" srcOrd="0" destOrd="0" presId="urn:microsoft.com/office/officeart/2005/8/layout/hierarchy2"/>
    <dgm:cxn modelId="{82697232-07C1-421F-BC2B-D4655424E20F}" type="presParOf" srcId="{87E458CF-48A5-4A94-A95F-D6DBE533279C}" destId="{76DF2A2E-05B3-4C9B-8902-5309D106ABD1}" srcOrd="1" destOrd="0" presId="urn:microsoft.com/office/officeart/2005/8/layout/hierarchy2"/>
    <dgm:cxn modelId="{74FE6B45-56B0-4F4A-983B-634091FEE9AA}" type="presParOf" srcId="{76DF2A2E-05B3-4C9B-8902-5309D106ABD1}" destId="{7107FEDD-9730-4B53-A041-8A1D252A4A39}" srcOrd="0" destOrd="0" presId="urn:microsoft.com/office/officeart/2005/8/layout/hierarchy2"/>
    <dgm:cxn modelId="{9FAB3090-0FE5-4932-8387-29114E58AF35}" type="presParOf" srcId="{76DF2A2E-05B3-4C9B-8902-5309D106ABD1}" destId="{75767AD1-CC9A-4C28-B245-22B3DB31E546}" srcOrd="1" destOrd="0" presId="urn:microsoft.com/office/officeart/2005/8/layout/hierarchy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60B7C984-5D66-4F83-88A1-394A19943C55}" type="doc">
      <dgm:prSet loTypeId="urn:microsoft.com/office/officeart/2005/8/layout/hierarchy2" loCatId="hierarchy" qsTypeId="urn:microsoft.com/office/officeart/2005/8/quickstyle/simple1" qsCatId="simple" csTypeId="urn:microsoft.com/office/officeart/2005/8/colors/accent6_1" csCatId="accent6" phldr="1"/>
      <dgm:spPr/>
      <dgm:t>
        <a:bodyPr/>
        <a:lstStyle/>
        <a:p>
          <a:endParaRPr lang="en-US"/>
        </a:p>
      </dgm:t>
    </dgm:pt>
    <dgm:pt modelId="{FAEB473D-39D6-4590-AA72-C92D09F2EE67}">
      <dgm:prSet phldrT="[Text]" phldr="0"/>
      <dgm:spPr/>
      <dgm:t>
        <a:bodyPr/>
        <a:lstStyle/>
        <a:p>
          <a:pPr rtl="0"/>
          <a:r>
            <a:rPr lang="en-US" b="1" dirty="0" err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Pamatteritorija</a:t>
          </a:r>
          <a:r>
            <a:rPr lang="lv-LV" b="1" dirty="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s</a:t>
          </a:r>
          <a:r>
            <a:rPr lang="en-US" b="1" dirty="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US" b="1" dirty="0" err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blīvuma</a:t>
          </a:r>
          <a:r>
            <a:rPr lang="en-US" b="1" dirty="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US" b="1" dirty="0" err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piemaksa</a:t>
          </a:r>
          <a:endParaRPr lang="en-US" b="1" dirty="0"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dgm:t>
    </dgm:pt>
    <dgm:pt modelId="{6927FAF7-0D89-4F36-8BE8-7CA93D77A18C}" type="parTrans" cxnId="{896E803D-D548-4A5A-AEA5-7D2093368253}">
      <dgm:prSet/>
      <dgm:spPr/>
      <dgm:t>
        <a:bodyPr/>
        <a:lstStyle/>
        <a:p>
          <a:endParaRPr lang="en-US"/>
        </a:p>
      </dgm:t>
    </dgm:pt>
    <dgm:pt modelId="{311B77F6-7714-4414-BBA9-7AEC69192A52}" type="sibTrans" cxnId="{896E803D-D548-4A5A-AEA5-7D2093368253}">
      <dgm:prSet/>
      <dgm:spPr/>
      <dgm:t>
        <a:bodyPr/>
        <a:lstStyle/>
        <a:p>
          <a:endParaRPr lang="en-US"/>
        </a:p>
      </dgm:t>
    </dgm:pt>
    <dgm:pt modelId="{E7AFA3AC-D0A5-4FB5-A5FB-1CAE52676FAE}">
      <dgm:prSet phldrT="[Text]" phldr="0"/>
      <dgm:spPr/>
      <dgm:t>
        <a:bodyPr/>
        <a:lstStyle/>
        <a:p>
          <a:r>
            <a:rPr lang="en-US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100%</a:t>
          </a:r>
        </a:p>
      </dgm:t>
    </dgm:pt>
    <dgm:pt modelId="{6E54D167-62D7-4690-B9A1-8B8CD95A0196}" type="parTrans" cxnId="{32C6944E-5823-4FB9-902A-67ED731B9884}">
      <dgm:prSet/>
      <dgm:spPr/>
      <dgm:t>
        <a:bodyPr/>
        <a:lstStyle/>
        <a:p>
          <a:endParaRPr lang="en-US"/>
        </a:p>
      </dgm:t>
    </dgm:pt>
    <dgm:pt modelId="{3C14A456-80E7-4A49-B973-F02EF44CB8F0}" type="sibTrans" cxnId="{32C6944E-5823-4FB9-902A-67ED731B9884}">
      <dgm:prSet/>
      <dgm:spPr/>
      <dgm:t>
        <a:bodyPr/>
        <a:lstStyle/>
        <a:p>
          <a:endParaRPr lang="en-US"/>
        </a:p>
      </dgm:t>
    </dgm:pt>
    <dgm:pt modelId="{6076699A-C75A-4CD9-9630-BB929C085207}">
      <dgm:prSet phldrT="[Text]" phldr="0"/>
      <dgm:spPr/>
      <dgm:t>
        <a:bodyPr/>
        <a:lstStyle/>
        <a:p>
          <a:pPr rtl="0"/>
          <a:r>
            <a:rPr lang="en-US" b="1" err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Attāluma</a:t>
          </a:r>
          <a:r>
            <a:rPr lang="en-US" b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US" b="1" err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piemaksa</a:t>
          </a:r>
          <a:endParaRPr lang="en-US" b="1"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dgm:t>
    </dgm:pt>
    <dgm:pt modelId="{A5995F33-C71E-4614-BCBC-D701A53863DC}" type="parTrans" cxnId="{71527723-B25E-4C3C-8F48-417E353AE5D9}">
      <dgm:prSet/>
      <dgm:spPr/>
      <dgm:t>
        <a:bodyPr/>
        <a:lstStyle/>
        <a:p>
          <a:endParaRPr lang="en-US"/>
        </a:p>
      </dgm:t>
    </dgm:pt>
    <dgm:pt modelId="{B4A05915-2F02-43E7-AE0F-356C1D33B3B4}" type="sibTrans" cxnId="{71527723-B25E-4C3C-8F48-417E353AE5D9}">
      <dgm:prSet/>
      <dgm:spPr/>
      <dgm:t>
        <a:bodyPr/>
        <a:lstStyle/>
        <a:p>
          <a:endParaRPr lang="en-US"/>
        </a:p>
      </dgm:t>
    </dgm:pt>
    <dgm:pt modelId="{4EA40717-99B8-46FD-B24B-CAA971E4927F}">
      <dgm:prSet phldrT="[Text]" phldr="0"/>
      <dgm:spPr/>
      <dgm:t>
        <a:bodyPr/>
        <a:lstStyle/>
        <a:p>
          <a:r>
            <a:rPr lang="en-US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50%</a:t>
          </a:r>
        </a:p>
      </dgm:t>
    </dgm:pt>
    <dgm:pt modelId="{FC1DBC00-9E94-48A3-A121-4B3D5B2C83EC}" type="parTrans" cxnId="{9556711A-3B8D-4A2A-9807-ADB313B9C965}">
      <dgm:prSet/>
      <dgm:spPr/>
      <dgm:t>
        <a:bodyPr/>
        <a:lstStyle/>
        <a:p>
          <a:endParaRPr lang="en-US"/>
        </a:p>
      </dgm:t>
    </dgm:pt>
    <dgm:pt modelId="{82262E53-4C92-4CDD-8544-8F4D687F450F}" type="sibTrans" cxnId="{9556711A-3B8D-4A2A-9807-ADB313B9C965}">
      <dgm:prSet/>
      <dgm:spPr/>
      <dgm:t>
        <a:bodyPr/>
        <a:lstStyle/>
        <a:p>
          <a:endParaRPr lang="en-US"/>
        </a:p>
      </dgm:t>
    </dgm:pt>
    <dgm:pt modelId="{087D4816-3D23-490F-8D47-7750AEA6BBA0}">
      <dgm:prSet phldrT="[Text]" phldr="0"/>
      <dgm:spPr/>
      <dgm:t>
        <a:bodyPr/>
        <a:lstStyle/>
        <a:p>
          <a:r>
            <a:rPr lang="en-US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50%</a:t>
          </a:r>
        </a:p>
      </dgm:t>
    </dgm:pt>
    <dgm:pt modelId="{90F6AEB3-5FAA-4325-8717-41E8027D0D03}" type="parTrans" cxnId="{A63C3BB7-FBD1-49CB-BE37-2B758AEA92B0}">
      <dgm:prSet/>
      <dgm:spPr/>
      <dgm:t>
        <a:bodyPr/>
        <a:lstStyle/>
        <a:p>
          <a:endParaRPr lang="en-US"/>
        </a:p>
      </dgm:t>
    </dgm:pt>
    <dgm:pt modelId="{E7D5498E-F561-4140-B665-F987EE5292C9}" type="sibTrans" cxnId="{A63C3BB7-FBD1-49CB-BE37-2B758AEA92B0}">
      <dgm:prSet/>
      <dgm:spPr/>
      <dgm:t>
        <a:bodyPr/>
        <a:lstStyle/>
        <a:p>
          <a:endParaRPr lang="en-US"/>
        </a:p>
      </dgm:t>
    </dgm:pt>
    <dgm:pt modelId="{ABA3E63C-6500-47E3-BBB2-D299A9163AE8}">
      <dgm:prSet phldr="0"/>
      <dgm:spPr/>
      <dgm:t>
        <a:bodyPr/>
        <a:lstStyle/>
        <a:p>
          <a:pPr rtl="0"/>
          <a:r>
            <a:rPr lang="lv-LV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ja ģimenes ārstu prakses vidējais klātienes apmeklējumu skaits darba dienā ir lielāks par 75% no valsts vidējā rādītāja 12 mēnešu periodā (8+4) vai ģimenes ārsta prakses pakalpojumu nav sniegusi pilnu vērtējamo periodu</a:t>
          </a:r>
          <a:endParaRPr lang="en-US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dgm:t>
    </dgm:pt>
    <dgm:pt modelId="{6EFB75B4-1EC7-4E7C-A252-3FDF1476A69F}" type="parTrans" cxnId="{D2545205-A013-425C-AD89-6F956464770F}">
      <dgm:prSet/>
      <dgm:spPr/>
      <dgm:t>
        <a:bodyPr/>
        <a:lstStyle/>
        <a:p>
          <a:endParaRPr lang="en-US"/>
        </a:p>
      </dgm:t>
    </dgm:pt>
    <dgm:pt modelId="{0385A6B7-467F-44BD-ABBF-70B43E5C29AD}" type="sibTrans" cxnId="{D2545205-A013-425C-AD89-6F956464770F}">
      <dgm:prSet/>
      <dgm:spPr/>
      <dgm:t>
        <a:bodyPr/>
        <a:lstStyle/>
        <a:p>
          <a:endParaRPr lang="lv-LV"/>
        </a:p>
      </dgm:t>
    </dgm:pt>
    <dgm:pt modelId="{303612F5-39CF-4D62-9238-78FB767E24A9}">
      <dgm:prSet phldr="0"/>
      <dgm:spPr/>
      <dgm:t>
        <a:bodyPr/>
        <a:lstStyle/>
        <a:p>
          <a:pPr algn="l" rtl="0">
            <a:lnSpc>
              <a:spcPct val="90000"/>
            </a:lnSpc>
          </a:pPr>
          <a:r>
            <a:rPr lang="lv-LV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par ģimenes ārsta prakses </a:t>
          </a:r>
          <a:r>
            <a:rPr lang="lv-LV" err="1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pamatteritorijas</a:t>
          </a:r>
          <a:r>
            <a:rPr lang="lv-LV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blīvumu</a:t>
          </a:r>
          <a:endParaRPr lang="en-US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dgm:t>
    </dgm:pt>
    <dgm:pt modelId="{229A5A6B-E992-4429-86C2-D552061FFC14}" type="parTrans" cxnId="{CC1D2EEB-0072-4110-A57D-115790D50D04}">
      <dgm:prSet/>
      <dgm:spPr/>
      <dgm:t>
        <a:bodyPr/>
        <a:lstStyle/>
        <a:p>
          <a:endParaRPr lang="en-US"/>
        </a:p>
      </dgm:t>
    </dgm:pt>
    <dgm:pt modelId="{FD9DF646-9130-4322-8D31-0DB26432EBF0}" type="sibTrans" cxnId="{CC1D2EEB-0072-4110-A57D-115790D50D04}">
      <dgm:prSet/>
      <dgm:spPr/>
      <dgm:t>
        <a:bodyPr/>
        <a:lstStyle/>
        <a:p>
          <a:endParaRPr lang="lv-LV"/>
        </a:p>
      </dgm:t>
    </dgm:pt>
    <dgm:pt modelId="{74F4780A-00A0-49BB-8ADA-3CEE892FF5F6}">
      <dgm:prSet phldr="0"/>
      <dgm:spPr/>
      <dgm:t>
        <a:bodyPr/>
        <a:lstStyle/>
        <a:p>
          <a:pPr rtl="0"/>
          <a:r>
            <a:rPr lang="lv-LV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ja ģimenes ārstu prakses reģistrēto pacientu aptvere vecuma grupās 12-17  un 65+ ir lielāka par 85% 12 mēnešu periodā (8+4) vai ģimenes ārsta prakses pakalpojumu nav sniegusi pilnu vērtējamo periodu</a:t>
          </a:r>
          <a:endParaRPr lang="en-US"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dgm:t>
    </dgm:pt>
    <dgm:pt modelId="{6481CECF-EDC8-400D-8EDE-2E0695B39386}" type="parTrans" cxnId="{7337ECF3-BAB0-474E-BED0-AE73E635DF32}">
      <dgm:prSet/>
      <dgm:spPr/>
      <dgm:t>
        <a:bodyPr/>
        <a:lstStyle/>
        <a:p>
          <a:endParaRPr lang="en-US"/>
        </a:p>
      </dgm:t>
    </dgm:pt>
    <dgm:pt modelId="{CC7CF90A-7FED-4046-A0CF-6B0AEC1F5555}" type="sibTrans" cxnId="{7337ECF3-BAB0-474E-BED0-AE73E635DF32}">
      <dgm:prSet/>
      <dgm:spPr/>
      <dgm:t>
        <a:bodyPr/>
        <a:lstStyle/>
        <a:p>
          <a:endParaRPr lang="lv-LV"/>
        </a:p>
      </dgm:t>
    </dgm:pt>
    <dgm:pt modelId="{3F217B0B-71CF-4B56-8272-625803974023}" type="pres">
      <dgm:prSet presAssocID="{60B7C984-5D66-4F83-88A1-394A19943C55}" presName="diagram" presStyleCnt="0">
        <dgm:presLayoutVars>
          <dgm:chPref val="1"/>
          <dgm:dir/>
          <dgm:animOne val="branch"/>
          <dgm:animLvl val="lvl"/>
          <dgm:resizeHandles val="exact"/>
        </dgm:presLayoutVars>
      </dgm:prSet>
      <dgm:spPr/>
    </dgm:pt>
    <dgm:pt modelId="{D436DC44-8D41-4B11-A0F3-4F44CC457E81}" type="pres">
      <dgm:prSet presAssocID="{FAEB473D-39D6-4590-AA72-C92D09F2EE67}" presName="root1" presStyleCnt="0"/>
      <dgm:spPr/>
    </dgm:pt>
    <dgm:pt modelId="{7ED586BC-3D5F-42F0-86EC-D2973144B6BB}" type="pres">
      <dgm:prSet presAssocID="{FAEB473D-39D6-4590-AA72-C92D09F2EE67}" presName="LevelOneTextNode" presStyleLbl="node0" presStyleIdx="0" presStyleCnt="2">
        <dgm:presLayoutVars>
          <dgm:chPref val="3"/>
        </dgm:presLayoutVars>
      </dgm:prSet>
      <dgm:spPr/>
    </dgm:pt>
    <dgm:pt modelId="{CF6619C4-225E-41BB-8186-3BE52B86847D}" type="pres">
      <dgm:prSet presAssocID="{FAEB473D-39D6-4590-AA72-C92D09F2EE67}" presName="level2hierChild" presStyleCnt="0"/>
      <dgm:spPr/>
    </dgm:pt>
    <dgm:pt modelId="{B099F724-137D-44B9-BC2A-4726A2AB9464}" type="pres">
      <dgm:prSet presAssocID="{6E54D167-62D7-4690-B9A1-8B8CD95A0196}" presName="conn2-1" presStyleLbl="parChTrans1D2" presStyleIdx="0" presStyleCnt="3"/>
      <dgm:spPr/>
    </dgm:pt>
    <dgm:pt modelId="{8B405552-1464-410D-A9F8-B6D477E5D137}" type="pres">
      <dgm:prSet presAssocID="{6E54D167-62D7-4690-B9A1-8B8CD95A0196}" presName="connTx" presStyleLbl="parChTrans1D2" presStyleIdx="0" presStyleCnt="3"/>
      <dgm:spPr/>
    </dgm:pt>
    <dgm:pt modelId="{A942368C-D67E-429D-8DB4-C1BC2F2EAFF8}" type="pres">
      <dgm:prSet presAssocID="{E7AFA3AC-D0A5-4FB5-A5FB-1CAE52676FAE}" presName="root2" presStyleCnt="0"/>
      <dgm:spPr/>
    </dgm:pt>
    <dgm:pt modelId="{8D61383F-4136-457D-88DE-05C3D794A447}" type="pres">
      <dgm:prSet presAssocID="{E7AFA3AC-D0A5-4FB5-A5FB-1CAE52676FAE}" presName="LevelTwoTextNode" presStyleLbl="node2" presStyleIdx="0" presStyleCnt="3">
        <dgm:presLayoutVars>
          <dgm:chPref val="3"/>
        </dgm:presLayoutVars>
      </dgm:prSet>
      <dgm:spPr/>
    </dgm:pt>
    <dgm:pt modelId="{05EE9D11-5296-45A7-A91B-A8780D0E7C09}" type="pres">
      <dgm:prSet presAssocID="{E7AFA3AC-D0A5-4FB5-A5FB-1CAE52676FAE}" presName="level3hierChild" presStyleCnt="0"/>
      <dgm:spPr/>
    </dgm:pt>
    <dgm:pt modelId="{53655BB8-E8BC-403A-AA29-A574281503CE}" type="pres">
      <dgm:prSet presAssocID="{229A5A6B-E992-4429-86C2-D552061FFC14}" presName="conn2-1" presStyleLbl="parChTrans1D3" presStyleIdx="0" presStyleCnt="3"/>
      <dgm:spPr/>
    </dgm:pt>
    <dgm:pt modelId="{A3C8EACF-5437-4444-BCB9-98BF19AC56A1}" type="pres">
      <dgm:prSet presAssocID="{229A5A6B-E992-4429-86C2-D552061FFC14}" presName="connTx" presStyleLbl="parChTrans1D3" presStyleIdx="0" presStyleCnt="3"/>
      <dgm:spPr/>
    </dgm:pt>
    <dgm:pt modelId="{338C7238-FD54-4DE0-8A27-292C90A7FAE5}" type="pres">
      <dgm:prSet presAssocID="{303612F5-39CF-4D62-9238-78FB767E24A9}" presName="root2" presStyleCnt="0"/>
      <dgm:spPr/>
    </dgm:pt>
    <dgm:pt modelId="{ADE496FE-1D57-47D1-816C-4E0E9206DD79}" type="pres">
      <dgm:prSet presAssocID="{303612F5-39CF-4D62-9238-78FB767E24A9}" presName="LevelTwoTextNode" presStyleLbl="node3" presStyleIdx="0" presStyleCnt="3">
        <dgm:presLayoutVars>
          <dgm:chPref val="3"/>
        </dgm:presLayoutVars>
      </dgm:prSet>
      <dgm:spPr/>
    </dgm:pt>
    <dgm:pt modelId="{0B1B73FC-BDE6-494D-8B64-B11ACC583CBC}" type="pres">
      <dgm:prSet presAssocID="{303612F5-39CF-4D62-9238-78FB767E24A9}" presName="level3hierChild" presStyleCnt="0"/>
      <dgm:spPr/>
    </dgm:pt>
    <dgm:pt modelId="{98D2B9E6-7FA4-47BA-85E5-99EB4A78B4E8}" type="pres">
      <dgm:prSet presAssocID="{6076699A-C75A-4CD9-9630-BB929C085207}" presName="root1" presStyleCnt="0"/>
      <dgm:spPr/>
    </dgm:pt>
    <dgm:pt modelId="{B9D06150-3A0F-404C-8BDE-012E1284B07D}" type="pres">
      <dgm:prSet presAssocID="{6076699A-C75A-4CD9-9630-BB929C085207}" presName="LevelOneTextNode" presStyleLbl="node0" presStyleIdx="1" presStyleCnt="2">
        <dgm:presLayoutVars>
          <dgm:chPref val="3"/>
        </dgm:presLayoutVars>
      </dgm:prSet>
      <dgm:spPr/>
    </dgm:pt>
    <dgm:pt modelId="{AA63DF4B-BA52-4162-96BC-04981F3CA9C6}" type="pres">
      <dgm:prSet presAssocID="{6076699A-C75A-4CD9-9630-BB929C085207}" presName="level2hierChild" presStyleCnt="0"/>
      <dgm:spPr/>
    </dgm:pt>
    <dgm:pt modelId="{6A0B2790-05FC-47E0-B248-4E23F3916195}" type="pres">
      <dgm:prSet presAssocID="{FC1DBC00-9E94-48A3-A121-4B3D5B2C83EC}" presName="conn2-1" presStyleLbl="parChTrans1D2" presStyleIdx="1" presStyleCnt="3"/>
      <dgm:spPr/>
    </dgm:pt>
    <dgm:pt modelId="{B24E51A1-4BB8-463D-AB84-64754647FE88}" type="pres">
      <dgm:prSet presAssocID="{FC1DBC00-9E94-48A3-A121-4B3D5B2C83EC}" presName="connTx" presStyleLbl="parChTrans1D2" presStyleIdx="1" presStyleCnt="3"/>
      <dgm:spPr/>
    </dgm:pt>
    <dgm:pt modelId="{02B84BB8-3C64-4C5B-A762-2FCDB908E9E0}" type="pres">
      <dgm:prSet presAssocID="{4EA40717-99B8-46FD-B24B-CAA971E4927F}" presName="root2" presStyleCnt="0"/>
      <dgm:spPr/>
    </dgm:pt>
    <dgm:pt modelId="{826BE3F3-1CBC-4CB0-8C7D-597DB6EB13C7}" type="pres">
      <dgm:prSet presAssocID="{4EA40717-99B8-46FD-B24B-CAA971E4927F}" presName="LevelTwoTextNode" presStyleLbl="node2" presStyleIdx="1" presStyleCnt="3">
        <dgm:presLayoutVars>
          <dgm:chPref val="3"/>
        </dgm:presLayoutVars>
      </dgm:prSet>
      <dgm:spPr/>
    </dgm:pt>
    <dgm:pt modelId="{999CF5AA-4390-4307-834C-C639F8C5A75E}" type="pres">
      <dgm:prSet presAssocID="{4EA40717-99B8-46FD-B24B-CAA971E4927F}" presName="level3hierChild" presStyleCnt="0"/>
      <dgm:spPr/>
    </dgm:pt>
    <dgm:pt modelId="{9ED30627-99CE-442B-A42B-4FBEFC666FA2}" type="pres">
      <dgm:prSet presAssocID="{6EFB75B4-1EC7-4E7C-A252-3FDF1476A69F}" presName="conn2-1" presStyleLbl="parChTrans1D3" presStyleIdx="1" presStyleCnt="3"/>
      <dgm:spPr/>
    </dgm:pt>
    <dgm:pt modelId="{86213291-A4B8-4D43-8036-1E2F59D3508A}" type="pres">
      <dgm:prSet presAssocID="{6EFB75B4-1EC7-4E7C-A252-3FDF1476A69F}" presName="connTx" presStyleLbl="parChTrans1D3" presStyleIdx="1" presStyleCnt="3"/>
      <dgm:spPr/>
    </dgm:pt>
    <dgm:pt modelId="{9B7CC54C-0A9D-425B-BBDE-1C6EF7B97A76}" type="pres">
      <dgm:prSet presAssocID="{ABA3E63C-6500-47E3-BBB2-D299A9163AE8}" presName="root2" presStyleCnt="0"/>
      <dgm:spPr/>
    </dgm:pt>
    <dgm:pt modelId="{1504CBAE-7735-460C-AA39-27CD78FC5617}" type="pres">
      <dgm:prSet presAssocID="{ABA3E63C-6500-47E3-BBB2-D299A9163AE8}" presName="LevelTwoTextNode" presStyleLbl="node3" presStyleIdx="1" presStyleCnt="3">
        <dgm:presLayoutVars>
          <dgm:chPref val="3"/>
        </dgm:presLayoutVars>
      </dgm:prSet>
      <dgm:spPr/>
    </dgm:pt>
    <dgm:pt modelId="{0A5D36E8-2A35-4327-BBC9-64EF31D94C9A}" type="pres">
      <dgm:prSet presAssocID="{ABA3E63C-6500-47E3-BBB2-D299A9163AE8}" presName="level3hierChild" presStyleCnt="0"/>
      <dgm:spPr/>
    </dgm:pt>
    <dgm:pt modelId="{67827977-D1B8-4641-8A9F-ADB87FBA9F2D}" type="pres">
      <dgm:prSet presAssocID="{90F6AEB3-5FAA-4325-8717-41E8027D0D03}" presName="conn2-1" presStyleLbl="parChTrans1D2" presStyleIdx="2" presStyleCnt="3"/>
      <dgm:spPr/>
    </dgm:pt>
    <dgm:pt modelId="{AC076BB7-B102-4C8E-8985-C186E3A0A53B}" type="pres">
      <dgm:prSet presAssocID="{90F6AEB3-5FAA-4325-8717-41E8027D0D03}" presName="connTx" presStyleLbl="parChTrans1D2" presStyleIdx="2" presStyleCnt="3"/>
      <dgm:spPr/>
    </dgm:pt>
    <dgm:pt modelId="{2ECCCFDC-A9FB-42F4-AB1E-7040B7262896}" type="pres">
      <dgm:prSet presAssocID="{087D4816-3D23-490F-8D47-7750AEA6BBA0}" presName="root2" presStyleCnt="0"/>
      <dgm:spPr/>
    </dgm:pt>
    <dgm:pt modelId="{4934A603-E72E-4B0C-9291-ABCE47D96AF6}" type="pres">
      <dgm:prSet presAssocID="{087D4816-3D23-490F-8D47-7750AEA6BBA0}" presName="LevelTwoTextNode" presStyleLbl="node2" presStyleIdx="2" presStyleCnt="3">
        <dgm:presLayoutVars>
          <dgm:chPref val="3"/>
        </dgm:presLayoutVars>
      </dgm:prSet>
      <dgm:spPr/>
    </dgm:pt>
    <dgm:pt modelId="{87E458CF-48A5-4A94-A95F-D6DBE533279C}" type="pres">
      <dgm:prSet presAssocID="{087D4816-3D23-490F-8D47-7750AEA6BBA0}" presName="level3hierChild" presStyleCnt="0"/>
      <dgm:spPr/>
    </dgm:pt>
    <dgm:pt modelId="{E3BE5CA2-EFA0-4B3E-9FC4-B1823E0A2940}" type="pres">
      <dgm:prSet presAssocID="{6481CECF-EDC8-400D-8EDE-2E0695B39386}" presName="conn2-1" presStyleLbl="parChTrans1D3" presStyleIdx="2" presStyleCnt="3"/>
      <dgm:spPr/>
    </dgm:pt>
    <dgm:pt modelId="{FCC9D953-0021-494A-8CAE-E02F6C688AA5}" type="pres">
      <dgm:prSet presAssocID="{6481CECF-EDC8-400D-8EDE-2E0695B39386}" presName="connTx" presStyleLbl="parChTrans1D3" presStyleIdx="2" presStyleCnt="3"/>
      <dgm:spPr/>
    </dgm:pt>
    <dgm:pt modelId="{76DF2A2E-05B3-4C9B-8902-5309D106ABD1}" type="pres">
      <dgm:prSet presAssocID="{74F4780A-00A0-49BB-8ADA-3CEE892FF5F6}" presName="root2" presStyleCnt="0"/>
      <dgm:spPr/>
    </dgm:pt>
    <dgm:pt modelId="{7107FEDD-9730-4B53-A041-8A1D252A4A39}" type="pres">
      <dgm:prSet presAssocID="{74F4780A-00A0-49BB-8ADA-3CEE892FF5F6}" presName="LevelTwoTextNode" presStyleLbl="node3" presStyleIdx="2" presStyleCnt="3">
        <dgm:presLayoutVars>
          <dgm:chPref val="3"/>
        </dgm:presLayoutVars>
      </dgm:prSet>
      <dgm:spPr/>
    </dgm:pt>
    <dgm:pt modelId="{75767AD1-CC9A-4C28-B245-22B3DB31E546}" type="pres">
      <dgm:prSet presAssocID="{74F4780A-00A0-49BB-8ADA-3CEE892FF5F6}" presName="level3hierChild" presStyleCnt="0"/>
      <dgm:spPr/>
    </dgm:pt>
  </dgm:ptLst>
  <dgm:cxnLst>
    <dgm:cxn modelId="{D2545205-A013-425C-AD89-6F956464770F}" srcId="{4EA40717-99B8-46FD-B24B-CAA971E4927F}" destId="{ABA3E63C-6500-47E3-BBB2-D299A9163AE8}" srcOrd="0" destOrd="0" parTransId="{6EFB75B4-1EC7-4E7C-A252-3FDF1476A69F}" sibTransId="{0385A6B7-467F-44BD-ABBF-70B43E5C29AD}"/>
    <dgm:cxn modelId="{62CEA10D-A65D-416F-9062-F007E4F6B768}" type="presOf" srcId="{ABA3E63C-6500-47E3-BBB2-D299A9163AE8}" destId="{1504CBAE-7735-460C-AA39-27CD78FC5617}" srcOrd="0" destOrd="0" presId="urn:microsoft.com/office/officeart/2005/8/layout/hierarchy2"/>
    <dgm:cxn modelId="{9556711A-3B8D-4A2A-9807-ADB313B9C965}" srcId="{6076699A-C75A-4CD9-9630-BB929C085207}" destId="{4EA40717-99B8-46FD-B24B-CAA971E4927F}" srcOrd="0" destOrd="0" parTransId="{FC1DBC00-9E94-48A3-A121-4B3D5B2C83EC}" sibTransId="{82262E53-4C92-4CDD-8544-8F4D687F450F}"/>
    <dgm:cxn modelId="{93FBD01B-19D1-40AD-9272-966DB3EF0783}" type="presOf" srcId="{4EA40717-99B8-46FD-B24B-CAA971E4927F}" destId="{826BE3F3-1CBC-4CB0-8C7D-597DB6EB13C7}" srcOrd="0" destOrd="0" presId="urn:microsoft.com/office/officeart/2005/8/layout/hierarchy2"/>
    <dgm:cxn modelId="{9710AA1C-02E1-40F1-BB95-6AF84D0A2A7B}" type="presOf" srcId="{087D4816-3D23-490F-8D47-7750AEA6BBA0}" destId="{4934A603-E72E-4B0C-9291-ABCE47D96AF6}" srcOrd="0" destOrd="0" presId="urn:microsoft.com/office/officeart/2005/8/layout/hierarchy2"/>
    <dgm:cxn modelId="{E15A601D-9C3A-43C0-936C-A157E57882F3}" type="presOf" srcId="{6E54D167-62D7-4690-B9A1-8B8CD95A0196}" destId="{8B405552-1464-410D-A9F8-B6D477E5D137}" srcOrd="1" destOrd="0" presId="urn:microsoft.com/office/officeart/2005/8/layout/hierarchy2"/>
    <dgm:cxn modelId="{71527723-B25E-4C3C-8F48-417E353AE5D9}" srcId="{60B7C984-5D66-4F83-88A1-394A19943C55}" destId="{6076699A-C75A-4CD9-9630-BB929C085207}" srcOrd="1" destOrd="0" parTransId="{A5995F33-C71E-4614-BCBC-D701A53863DC}" sibTransId="{B4A05915-2F02-43E7-AE0F-356C1D33B3B4}"/>
    <dgm:cxn modelId="{593DF82A-CC0F-4370-9592-5A6247127671}" type="presOf" srcId="{74F4780A-00A0-49BB-8ADA-3CEE892FF5F6}" destId="{7107FEDD-9730-4B53-A041-8A1D252A4A39}" srcOrd="0" destOrd="0" presId="urn:microsoft.com/office/officeart/2005/8/layout/hierarchy2"/>
    <dgm:cxn modelId="{CB7B4C2B-AD4D-481C-8667-49361A46EB18}" type="presOf" srcId="{229A5A6B-E992-4429-86C2-D552061FFC14}" destId="{A3C8EACF-5437-4444-BCB9-98BF19AC56A1}" srcOrd="1" destOrd="0" presId="urn:microsoft.com/office/officeart/2005/8/layout/hierarchy2"/>
    <dgm:cxn modelId="{2776E73C-D7A4-42F2-8DA4-4AEB9D22AA48}" type="presOf" srcId="{E7AFA3AC-D0A5-4FB5-A5FB-1CAE52676FAE}" destId="{8D61383F-4136-457D-88DE-05C3D794A447}" srcOrd="0" destOrd="0" presId="urn:microsoft.com/office/officeart/2005/8/layout/hierarchy2"/>
    <dgm:cxn modelId="{896E803D-D548-4A5A-AEA5-7D2093368253}" srcId="{60B7C984-5D66-4F83-88A1-394A19943C55}" destId="{FAEB473D-39D6-4590-AA72-C92D09F2EE67}" srcOrd="0" destOrd="0" parTransId="{6927FAF7-0D89-4F36-8BE8-7CA93D77A18C}" sibTransId="{311B77F6-7714-4414-BBA9-7AEC69192A52}"/>
    <dgm:cxn modelId="{CC47303E-0FA9-4176-BAB7-016EDA48929D}" type="presOf" srcId="{90F6AEB3-5FAA-4325-8717-41E8027D0D03}" destId="{AC076BB7-B102-4C8E-8985-C186E3A0A53B}" srcOrd="1" destOrd="0" presId="urn:microsoft.com/office/officeart/2005/8/layout/hierarchy2"/>
    <dgm:cxn modelId="{3464823F-F9AC-46B1-ACD6-DBA924EE5FE0}" type="presOf" srcId="{6481CECF-EDC8-400D-8EDE-2E0695B39386}" destId="{E3BE5CA2-EFA0-4B3E-9FC4-B1823E0A2940}" srcOrd="0" destOrd="0" presId="urn:microsoft.com/office/officeart/2005/8/layout/hierarchy2"/>
    <dgm:cxn modelId="{1F8D785E-313B-44E7-87CD-AC7F386DF042}" type="presOf" srcId="{60B7C984-5D66-4F83-88A1-394A19943C55}" destId="{3F217B0B-71CF-4B56-8272-625803974023}" srcOrd="0" destOrd="0" presId="urn:microsoft.com/office/officeart/2005/8/layout/hierarchy2"/>
    <dgm:cxn modelId="{4B2FDB63-4DFA-4F3C-8EDD-BD3392702CED}" type="presOf" srcId="{229A5A6B-E992-4429-86C2-D552061FFC14}" destId="{53655BB8-E8BC-403A-AA29-A574281503CE}" srcOrd="0" destOrd="0" presId="urn:microsoft.com/office/officeart/2005/8/layout/hierarchy2"/>
    <dgm:cxn modelId="{32C6944E-5823-4FB9-902A-67ED731B9884}" srcId="{FAEB473D-39D6-4590-AA72-C92D09F2EE67}" destId="{E7AFA3AC-D0A5-4FB5-A5FB-1CAE52676FAE}" srcOrd="0" destOrd="0" parTransId="{6E54D167-62D7-4690-B9A1-8B8CD95A0196}" sibTransId="{3C14A456-80E7-4A49-B973-F02EF44CB8F0}"/>
    <dgm:cxn modelId="{6D3E3D50-3E5B-4200-B2E7-66545431462C}" type="presOf" srcId="{FC1DBC00-9E94-48A3-A121-4B3D5B2C83EC}" destId="{B24E51A1-4BB8-463D-AB84-64754647FE88}" srcOrd="1" destOrd="0" presId="urn:microsoft.com/office/officeart/2005/8/layout/hierarchy2"/>
    <dgm:cxn modelId="{0E22D07A-C31C-4692-8C42-35AC1DBAB4C7}" type="presOf" srcId="{303612F5-39CF-4D62-9238-78FB767E24A9}" destId="{ADE496FE-1D57-47D1-816C-4E0E9206DD79}" srcOrd="0" destOrd="0" presId="urn:microsoft.com/office/officeart/2005/8/layout/hierarchy2"/>
    <dgm:cxn modelId="{92B3EA99-2666-400E-88D2-CC2B5D7B24B8}" type="presOf" srcId="{6EFB75B4-1EC7-4E7C-A252-3FDF1476A69F}" destId="{9ED30627-99CE-442B-A42B-4FBEFC666FA2}" srcOrd="0" destOrd="0" presId="urn:microsoft.com/office/officeart/2005/8/layout/hierarchy2"/>
    <dgm:cxn modelId="{8AD1BDB0-DA6B-4429-A925-7521C34EAC3D}" type="presOf" srcId="{FAEB473D-39D6-4590-AA72-C92D09F2EE67}" destId="{7ED586BC-3D5F-42F0-86EC-D2973144B6BB}" srcOrd="0" destOrd="0" presId="urn:microsoft.com/office/officeart/2005/8/layout/hierarchy2"/>
    <dgm:cxn modelId="{AC9DB0B6-EA83-404C-B3B2-D4A1986F2129}" type="presOf" srcId="{6076699A-C75A-4CD9-9630-BB929C085207}" destId="{B9D06150-3A0F-404C-8BDE-012E1284B07D}" srcOrd="0" destOrd="0" presId="urn:microsoft.com/office/officeart/2005/8/layout/hierarchy2"/>
    <dgm:cxn modelId="{A63C3BB7-FBD1-49CB-BE37-2B758AEA92B0}" srcId="{6076699A-C75A-4CD9-9630-BB929C085207}" destId="{087D4816-3D23-490F-8D47-7750AEA6BBA0}" srcOrd="1" destOrd="0" parTransId="{90F6AEB3-5FAA-4325-8717-41E8027D0D03}" sibTransId="{E7D5498E-F561-4140-B665-F987EE5292C9}"/>
    <dgm:cxn modelId="{5E33F0C2-CC1A-4D2D-BABA-7D1BA3022494}" type="presOf" srcId="{90F6AEB3-5FAA-4325-8717-41E8027D0D03}" destId="{67827977-D1B8-4641-8A9F-ADB87FBA9F2D}" srcOrd="0" destOrd="0" presId="urn:microsoft.com/office/officeart/2005/8/layout/hierarchy2"/>
    <dgm:cxn modelId="{CA1AE3CC-46F5-4BDB-9452-3AA9157A0C3C}" type="presOf" srcId="{6EFB75B4-1EC7-4E7C-A252-3FDF1476A69F}" destId="{86213291-A4B8-4D43-8036-1E2F59D3508A}" srcOrd="1" destOrd="0" presId="urn:microsoft.com/office/officeart/2005/8/layout/hierarchy2"/>
    <dgm:cxn modelId="{B6DF87DA-9B2A-41A0-AF41-65DCAAE56CA8}" type="presOf" srcId="{FC1DBC00-9E94-48A3-A121-4B3D5B2C83EC}" destId="{6A0B2790-05FC-47E0-B248-4E23F3916195}" srcOrd="0" destOrd="0" presId="urn:microsoft.com/office/officeart/2005/8/layout/hierarchy2"/>
    <dgm:cxn modelId="{CC1D2EEB-0072-4110-A57D-115790D50D04}" srcId="{E7AFA3AC-D0A5-4FB5-A5FB-1CAE52676FAE}" destId="{303612F5-39CF-4D62-9238-78FB767E24A9}" srcOrd="0" destOrd="0" parTransId="{229A5A6B-E992-4429-86C2-D552061FFC14}" sibTransId="{FD9DF646-9130-4322-8D31-0DB26432EBF0}"/>
    <dgm:cxn modelId="{089238F0-0D1C-4739-8316-08D06FE40FE6}" type="presOf" srcId="{6481CECF-EDC8-400D-8EDE-2E0695B39386}" destId="{FCC9D953-0021-494A-8CAE-E02F6C688AA5}" srcOrd="1" destOrd="0" presId="urn:microsoft.com/office/officeart/2005/8/layout/hierarchy2"/>
    <dgm:cxn modelId="{7337ECF3-BAB0-474E-BED0-AE73E635DF32}" srcId="{087D4816-3D23-490F-8D47-7750AEA6BBA0}" destId="{74F4780A-00A0-49BB-8ADA-3CEE892FF5F6}" srcOrd="0" destOrd="0" parTransId="{6481CECF-EDC8-400D-8EDE-2E0695B39386}" sibTransId="{CC7CF90A-7FED-4046-A0CF-6B0AEC1F5555}"/>
    <dgm:cxn modelId="{71694BF8-D3DE-42CC-BEE7-8D47813F7706}" type="presOf" srcId="{6E54D167-62D7-4690-B9A1-8B8CD95A0196}" destId="{B099F724-137D-44B9-BC2A-4726A2AB9464}" srcOrd="0" destOrd="0" presId="urn:microsoft.com/office/officeart/2005/8/layout/hierarchy2"/>
    <dgm:cxn modelId="{1FEC8D28-95E3-4B96-81B1-F27A470B786A}" type="presParOf" srcId="{3F217B0B-71CF-4B56-8272-625803974023}" destId="{D436DC44-8D41-4B11-A0F3-4F44CC457E81}" srcOrd="0" destOrd="0" presId="urn:microsoft.com/office/officeart/2005/8/layout/hierarchy2"/>
    <dgm:cxn modelId="{D187DAD8-6EA4-43F3-BDD8-183E6B4AAC14}" type="presParOf" srcId="{D436DC44-8D41-4B11-A0F3-4F44CC457E81}" destId="{7ED586BC-3D5F-42F0-86EC-D2973144B6BB}" srcOrd="0" destOrd="0" presId="urn:microsoft.com/office/officeart/2005/8/layout/hierarchy2"/>
    <dgm:cxn modelId="{675268BA-DA00-4F59-8CF0-6A1962D02F71}" type="presParOf" srcId="{D436DC44-8D41-4B11-A0F3-4F44CC457E81}" destId="{CF6619C4-225E-41BB-8186-3BE52B86847D}" srcOrd="1" destOrd="0" presId="urn:microsoft.com/office/officeart/2005/8/layout/hierarchy2"/>
    <dgm:cxn modelId="{BE2CFE16-963C-4255-B7B3-4C52BD78BF82}" type="presParOf" srcId="{CF6619C4-225E-41BB-8186-3BE52B86847D}" destId="{B099F724-137D-44B9-BC2A-4726A2AB9464}" srcOrd="0" destOrd="0" presId="urn:microsoft.com/office/officeart/2005/8/layout/hierarchy2"/>
    <dgm:cxn modelId="{079E25B6-9D47-4CED-8EA6-A6E9ADE73C38}" type="presParOf" srcId="{B099F724-137D-44B9-BC2A-4726A2AB9464}" destId="{8B405552-1464-410D-A9F8-B6D477E5D137}" srcOrd="0" destOrd="0" presId="urn:microsoft.com/office/officeart/2005/8/layout/hierarchy2"/>
    <dgm:cxn modelId="{3F01970D-A150-453C-8599-3C01D99D4034}" type="presParOf" srcId="{CF6619C4-225E-41BB-8186-3BE52B86847D}" destId="{A942368C-D67E-429D-8DB4-C1BC2F2EAFF8}" srcOrd="1" destOrd="0" presId="urn:microsoft.com/office/officeart/2005/8/layout/hierarchy2"/>
    <dgm:cxn modelId="{86AFABE3-E5F3-4DD8-9C8E-F4AE02DB0287}" type="presParOf" srcId="{A942368C-D67E-429D-8DB4-C1BC2F2EAFF8}" destId="{8D61383F-4136-457D-88DE-05C3D794A447}" srcOrd="0" destOrd="0" presId="urn:microsoft.com/office/officeart/2005/8/layout/hierarchy2"/>
    <dgm:cxn modelId="{D8CFF888-B010-4185-9CC5-AB9DCB07B914}" type="presParOf" srcId="{A942368C-D67E-429D-8DB4-C1BC2F2EAFF8}" destId="{05EE9D11-5296-45A7-A91B-A8780D0E7C09}" srcOrd="1" destOrd="0" presId="urn:microsoft.com/office/officeart/2005/8/layout/hierarchy2"/>
    <dgm:cxn modelId="{DBE2288C-3225-4D51-BE5F-7DB59520EE05}" type="presParOf" srcId="{05EE9D11-5296-45A7-A91B-A8780D0E7C09}" destId="{53655BB8-E8BC-403A-AA29-A574281503CE}" srcOrd="0" destOrd="0" presId="urn:microsoft.com/office/officeart/2005/8/layout/hierarchy2"/>
    <dgm:cxn modelId="{CE32BA03-8CF8-40E2-8104-451AF4F360EC}" type="presParOf" srcId="{53655BB8-E8BC-403A-AA29-A574281503CE}" destId="{A3C8EACF-5437-4444-BCB9-98BF19AC56A1}" srcOrd="0" destOrd="0" presId="urn:microsoft.com/office/officeart/2005/8/layout/hierarchy2"/>
    <dgm:cxn modelId="{F713D242-5329-4C74-A856-8A77BDB07CB4}" type="presParOf" srcId="{05EE9D11-5296-45A7-A91B-A8780D0E7C09}" destId="{338C7238-FD54-4DE0-8A27-292C90A7FAE5}" srcOrd="1" destOrd="0" presId="urn:microsoft.com/office/officeart/2005/8/layout/hierarchy2"/>
    <dgm:cxn modelId="{EE5BCB9D-EEAE-43DF-A2BF-DE446FD80E0B}" type="presParOf" srcId="{338C7238-FD54-4DE0-8A27-292C90A7FAE5}" destId="{ADE496FE-1D57-47D1-816C-4E0E9206DD79}" srcOrd="0" destOrd="0" presId="urn:microsoft.com/office/officeart/2005/8/layout/hierarchy2"/>
    <dgm:cxn modelId="{5C0DCA72-DA75-4677-A3C5-48686BD501CF}" type="presParOf" srcId="{338C7238-FD54-4DE0-8A27-292C90A7FAE5}" destId="{0B1B73FC-BDE6-494D-8B64-B11ACC583CBC}" srcOrd="1" destOrd="0" presId="urn:microsoft.com/office/officeart/2005/8/layout/hierarchy2"/>
    <dgm:cxn modelId="{2A554738-AAA8-4089-9E1E-2F2618CB5066}" type="presParOf" srcId="{3F217B0B-71CF-4B56-8272-625803974023}" destId="{98D2B9E6-7FA4-47BA-85E5-99EB4A78B4E8}" srcOrd="1" destOrd="0" presId="urn:microsoft.com/office/officeart/2005/8/layout/hierarchy2"/>
    <dgm:cxn modelId="{A837A2B1-3920-4154-AC99-D7B40DD4F239}" type="presParOf" srcId="{98D2B9E6-7FA4-47BA-85E5-99EB4A78B4E8}" destId="{B9D06150-3A0F-404C-8BDE-012E1284B07D}" srcOrd="0" destOrd="0" presId="urn:microsoft.com/office/officeart/2005/8/layout/hierarchy2"/>
    <dgm:cxn modelId="{2B890122-50D6-40CC-BE1E-13F5CCDE90D7}" type="presParOf" srcId="{98D2B9E6-7FA4-47BA-85E5-99EB4A78B4E8}" destId="{AA63DF4B-BA52-4162-96BC-04981F3CA9C6}" srcOrd="1" destOrd="0" presId="urn:microsoft.com/office/officeart/2005/8/layout/hierarchy2"/>
    <dgm:cxn modelId="{D5FB3957-1ACC-4669-B242-CF1B06EFC563}" type="presParOf" srcId="{AA63DF4B-BA52-4162-96BC-04981F3CA9C6}" destId="{6A0B2790-05FC-47E0-B248-4E23F3916195}" srcOrd="0" destOrd="0" presId="urn:microsoft.com/office/officeart/2005/8/layout/hierarchy2"/>
    <dgm:cxn modelId="{1FD8AF45-2B6C-4F58-992C-0BB44A89B85A}" type="presParOf" srcId="{6A0B2790-05FC-47E0-B248-4E23F3916195}" destId="{B24E51A1-4BB8-463D-AB84-64754647FE88}" srcOrd="0" destOrd="0" presId="urn:microsoft.com/office/officeart/2005/8/layout/hierarchy2"/>
    <dgm:cxn modelId="{CD7503EF-7B84-42ED-8635-51DC2087448D}" type="presParOf" srcId="{AA63DF4B-BA52-4162-96BC-04981F3CA9C6}" destId="{02B84BB8-3C64-4C5B-A762-2FCDB908E9E0}" srcOrd="1" destOrd="0" presId="urn:microsoft.com/office/officeart/2005/8/layout/hierarchy2"/>
    <dgm:cxn modelId="{B8442720-EBE3-4BF4-BFD5-73423ECC53E7}" type="presParOf" srcId="{02B84BB8-3C64-4C5B-A762-2FCDB908E9E0}" destId="{826BE3F3-1CBC-4CB0-8C7D-597DB6EB13C7}" srcOrd="0" destOrd="0" presId="urn:microsoft.com/office/officeart/2005/8/layout/hierarchy2"/>
    <dgm:cxn modelId="{7F10C3BB-5144-4C64-A7B5-E1BC1A886B5B}" type="presParOf" srcId="{02B84BB8-3C64-4C5B-A762-2FCDB908E9E0}" destId="{999CF5AA-4390-4307-834C-C639F8C5A75E}" srcOrd="1" destOrd="0" presId="urn:microsoft.com/office/officeart/2005/8/layout/hierarchy2"/>
    <dgm:cxn modelId="{15B4AF12-95FC-44E1-9B69-A6C68FFFADCA}" type="presParOf" srcId="{999CF5AA-4390-4307-834C-C639F8C5A75E}" destId="{9ED30627-99CE-442B-A42B-4FBEFC666FA2}" srcOrd="0" destOrd="0" presId="urn:microsoft.com/office/officeart/2005/8/layout/hierarchy2"/>
    <dgm:cxn modelId="{84935F63-1184-4AE3-ABD7-36178466FD51}" type="presParOf" srcId="{9ED30627-99CE-442B-A42B-4FBEFC666FA2}" destId="{86213291-A4B8-4D43-8036-1E2F59D3508A}" srcOrd="0" destOrd="0" presId="urn:microsoft.com/office/officeart/2005/8/layout/hierarchy2"/>
    <dgm:cxn modelId="{32F0DD7E-3123-4E7D-89FB-3C6341BC3524}" type="presParOf" srcId="{999CF5AA-4390-4307-834C-C639F8C5A75E}" destId="{9B7CC54C-0A9D-425B-BBDE-1C6EF7B97A76}" srcOrd="1" destOrd="0" presId="urn:microsoft.com/office/officeart/2005/8/layout/hierarchy2"/>
    <dgm:cxn modelId="{163B42D4-D6E3-4F5D-B27F-1FFE63C98A27}" type="presParOf" srcId="{9B7CC54C-0A9D-425B-BBDE-1C6EF7B97A76}" destId="{1504CBAE-7735-460C-AA39-27CD78FC5617}" srcOrd="0" destOrd="0" presId="urn:microsoft.com/office/officeart/2005/8/layout/hierarchy2"/>
    <dgm:cxn modelId="{B5064ACF-3FAA-4CA5-ABEB-51C476D304E3}" type="presParOf" srcId="{9B7CC54C-0A9D-425B-BBDE-1C6EF7B97A76}" destId="{0A5D36E8-2A35-4327-BBC9-64EF31D94C9A}" srcOrd="1" destOrd="0" presId="urn:microsoft.com/office/officeart/2005/8/layout/hierarchy2"/>
    <dgm:cxn modelId="{C5502C65-1F9E-4342-97DC-E1764B572605}" type="presParOf" srcId="{AA63DF4B-BA52-4162-96BC-04981F3CA9C6}" destId="{67827977-D1B8-4641-8A9F-ADB87FBA9F2D}" srcOrd="2" destOrd="0" presId="urn:microsoft.com/office/officeart/2005/8/layout/hierarchy2"/>
    <dgm:cxn modelId="{C312B30E-D2D2-4B64-BA55-2FF89C97C723}" type="presParOf" srcId="{67827977-D1B8-4641-8A9F-ADB87FBA9F2D}" destId="{AC076BB7-B102-4C8E-8985-C186E3A0A53B}" srcOrd="0" destOrd="0" presId="urn:microsoft.com/office/officeart/2005/8/layout/hierarchy2"/>
    <dgm:cxn modelId="{F38D7BEF-3ABE-4C78-8C7F-CDCCA677BCFC}" type="presParOf" srcId="{AA63DF4B-BA52-4162-96BC-04981F3CA9C6}" destId="{2ECCCFDC-A9FB-42F4-AB1E-7040B7262896}" srcOrd="3" destOrd="0" presId="urn:microsoft.com/office/officeart/2005/8/layout/hierarchy2"/>
    <dgm:cxn modelId="{A509D8E3-CE53-46FD-B6E5-797D72E1288B}" type="presParOf" srcId="{2ECCCFDC-A9FB-42F4-AB1E-7040B7262896}" destId="{4934A603-E72E-4B0C-9291-ABCE47D96AF6}" srcOrd="0" destOrd="0" presId="urn:microsoft.com/office/officeart/2005/8/layout/hierarchy2"/>
    <dgm:cxn modelId="{CF89B943-B5AA-4E88-B2C7-3796E3D6102C}" type="presParOf" srcId="{2ECCCFDC-A9FB-42F4-AB1E-7040B7262896}" destId="{87E458CF-48A5-4A94-A95F-D6DBE533279C}" srcOrd="1" destOrd="0" presId="urn:microsoft.com/office/officeart/2005/8/layout/hierarchy2"/>
    <dgm:cxn modelId="{32DCF9CF-61B8-457F-AA0B-C44EA70E5124}" type="presParOf" srcId="{87E458CF-48A5-4A94-A95F-D6DBE533279C}" destId="{E3BE5CA2-EFA0-4B3E-9FC4-B1823E0A2940}" srcOrd="0" destOrd="0" presId="urn:microsoft.com/office/officeart/2005/8/layout/hierarchy2"/>
    <dgm:cxn modelId="{DCC9AA11-E107-450A-AC82-5894E27ACF12}" type="presParOf" srcId="{E3BE5CA2-EFA0-4B3E-9FC4-B1823E0A2940}" destId="{FCC9D953-0021-494A-8CAE-E02F6C688AA5}" srcOrd="0" destOrd="0" presId="urn:microsoft.com/office/officeart/2005/8/layout/hierarchy2"/>
    <dgm:cxn modelId="{82697232-07C1-421F-BC2B-D4655424E20F}" type="presParOf" srcId="{87E458CF-48A5-4A94-A95F-D6DBE533279C}" destId="{76DF2A2E-05B3-4C9B-8902-5309D106ABD1}" srcOrd="1" destOrd="0" presId="urn:microsoft.com/office/officeart/2005/8/layout/hierarchy2"/>
    <dgm:cxn modelId="{74FE6B45-56B0-4F4A-983B-634091FEE9AA}" type="presParOf" srcId="{76DF2A2E-05B3-4C9B-8902-5309D106ABD1}" destId="{7107FEDD-9730-4B53-A041-8A1D252A4A39}" srcOrd="0" destOrd="0" presId="urn:microsoft.com/office/officeart/2005/8/layout/hierarchy2"/>
    <dgm:cxn modelId="{9FAB3090-0FE5-4932-8387-29114E58AF35}" type="presParOf" srcId="{76DF2A2E-05B3-4C9B-8902-5309D106ABD1}" destId="{75767AD1-CC9A-4C28-B245-22B3DB31E546}" srcOrd="1" destOrd="0" presId="urn:microsoft.com/office/officeart/2005/8/layout/hierarchy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60B7C984-5D66-4F83-88A1-394A19943C55}" type="doc">
      <dgm:prSet loTypeId="urn:microsoft.com/office/officeart/2005/8/layout/hierarchy2" loCatId="hierarchy" qsTypeId="urn:microsoft.com/office/officeart/2005/8/quickstyle/simple1" qsCatId="simple" csTypeId="urn:microsoft.com/office/officeart/2005/8/colors/accent6_1" csCatId="accent6" phldr="1"/>
      <dgm:spPr/>
      <dgm:t>
        <a:bodyPr/>
        <a:lstStyle/>
        <a:p>
          <a:endParaRPr lang="en-US"/>
        </a:p>
      </dgm:t>
    </dgm:pt>
    <dgm:pt modelId="{FAEB473D-39D6-4590-AA72-C92D09F2EE67}">
      <dgm:prSet phldrT="[Text]" phldr="0"/>
      <dgm:spPr/>
      <dgm:t>
        <a:bodyPr/>
        <a:lstStyle/>
        <a:p>
          <a:pPr rtl="0"/>
          <a:r>
            <a:rPr lang="en-US" b="1" dirty="0" err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Pamatteritorija</a:t>
          </a:r>
          <a:r>
            <a:rPr lang="lv-LV" b="1" dirty="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s</a:t>
          </a:r>
          <a:r>
            <a:rPr lang="en-US" b="1" dirty="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US" b="1" dirty="0" err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blīvuma</a:t>
          </a:r>
          <a:r>
            <a:rPr lang="en-US" b="1" dirty="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US" b="1" dirty="0" err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piemaksa</a:t>
          </a:r>
          <a:endParaRPr lang="en-US" b="1" dirty="0"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dgm:t>
    </dgm:pt>
    <dgm:pt modelId="{6927FAF7-0D89-4F36-8BE8-7CA93D77A18C}" type="parTrans" cxnId="{896E803D-D548-4A5A-AEA5-7D2093368253}">
      <dgm:prSet/>
      <dgm:spPr/>
      <dgm:t>
        <a:bodyPr/>
        <a:lstStyle/>
        <a:p>
          <a:endParaRPr lang="en-US"/>
        </a:p>
      </dgm:t>
    </dgm:pt>
    <dgm:pt modelId="{311B77F6-7714-4414-BBA9-7AEC69192A52}" type="sibTrans" cxnId="{896E803D-D548-4A5A-AEA5-7D2093368253}">
      <dgm:prSet/>
      <dgm:spPr/>
      <dgm:t>
        <a:bodyPr/>
        <a:lstStyle/>
        <a:p>
          <a:endParaRPr lang="en-US"/>
        </a:p>
      </dgm:t>
    </dgm:pt>
    <dgm:pt modelId="{E7AFA3AC-D0A5-4FB5-A5FB-1CAE52676FAE}">
      <dgm:prSet phldrT="[Text]" phldr="0"/>
      <dgm:spPr/>
      <dgm:t>
        <a:bodyPr/>
        <a:lstStyle/>
        <a:p>
          <a:r>
            <a:rPr lang="en-US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100%</a:t>
          </a:r>
        </a:p>
      </dgm:t>
    </dgm:pt>
    <dgm:pt modelId="{6E54D167-62D7-4690-B9A1-8B8CD95A0196}" type="parTrans" cxnId="{32C6944E-5823-4FB9-902A-67ED731B9884}">
      <dgm:prSet/>
      <dgm:spPr/>
      <dgm:t>
        <a:bodyPr/>
        <a:lstStyle/>
        <a:p>
          <a:endParaRPr lang="en-US"/>
        </a:p>
      </dgm:t>
    </dgm:pt>
    <dgm:pt modelId="{3C14A456-80E7-4A49-B973-F02EF44CB8F0}" type="sibTrans" cxnId="{32C6944E-5823-4FB9-902A-67ED731B9884}">
      <dgm:prSet/>
      <dgm:spPr/>
      <dgm:t>
        <a:bodyPr/>
        <a:lstStyle/>
        <a:p>
          <a:endParaRPr lang="en-US"/>
        </a:p>
      </dgm:t>
    </dgm:pt>
    <dgm:pt modelId="{6076699A-C75A-4CD9-9630-BB929C085207}">
      <dgm:prSet phldrT="[Text]" phldr="0"/>
      <dgm:spPr/>
      <dgm:t>
        <a:bodyPr/>
        <a:lstStyle/>
        <a:p>
          <a:pPr rtl="0"/>
          <a:r>
            <a:rPr lang="en-US" b="1" err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Attāluma</a:t>
          </a:r>
          <a:r>
            <a:rPr lang="en-US" b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US" b="1" err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piemaksa</a:t>
          </a:r>
          <a:endParaRPr lang="en-US" b="1"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dgm:t>
    </dgm:pt>
    <dgm:pt modelId="{A5995F33-C71E-4614-BCBC-D701A53863DC}" type="parTrans" cxnId="{71527723-B25E-4C3C-8F48-417E353AE5D9}">
      <dgm:prSet/>
      <dgm:spPr/>
      <dgm:t>
        <a:bodyPr/>
        <a:lstStyle/>
        <a:p>
          <a:endParaRPr lang="en-US"/>
        </a:p>
      </dgm:t>
    </dgm:pt>
    <dgm:pt modelId="{B4A05915-2F02-43E7-AE0F-356C1D33B3B4}" type="sibTrans" cxnId="{71527723-B25E-4C3C-8F48-417E353AE5D9}">
      <dgm:prSet/>
      <dgm:spPr/>
      <dgm:t>
        <a:bodyPr/>
        <a:lstStyle/>
        <a:p>
          <a:endParaRPr lang="en-US"/>
        </a:p>
      </dgm:t>
    </dgm:pt>
    <dgm:pt modelId="{4EA40717-99B8-46FD-B24B-CAA971E4927F}">
      <dgm:prSet phldrT="[Text]" phldr="0"/>
      <dgm:spPr/>
      <dgm:t>
        <a:bodyPr/>
        <a:lstStyle/>
        <a:p>
          <a:r>
            <a:rPr lang="en-US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50%</a:t>
          </a:r>
        </a:p>
      </dgm:t>
    </dgm:pt>
    <dgm:pt modelId="{FC1DBC00-9E94-48A3-A121-4B3D5B2C83EC}" type="parTrans" cxnId="{9556711A-3B8D-4A2A-9807-ADB313B9C965}">
      <dgm:prSet/>
      <dgm:spPr/>
      <dgm:t>
        <a:bodyPr/>
        <a:lstStyle/>
        <a:p>
          <a:endParaRPr lang="en-US"/>
        </a:p>
      </dgm:t>
    </dgm:pt>
    <dgm:pt modelId="{82262E53-4C92-4CDD-8544-8F4D687F450F}" type="sibTrans" cxnId="{9556711A-3B8D-4A2A-9807-ADB313B9C965}">
      <dgm:prSet/>
      <dgm:spPr/>
      <dgm:t>
        <a:bodyPr/>
        <a:lstStyle/>
        <a:p>
          <a:endParaRPr lang="en-US"/>
        </a:p>
      </dgm:t>
    </dgm:pt>
    <dgm:pt modelId="{087D4816-3D23-490F-8D47-7750AEA6BBA0}">
      <dgm:prSet phldrT="[Text]" phldr="0"/>
      <dgm:spPr/>
      <dgm:t>
        <a:bodyPr/>
        <a:lstStyle/>
        <a:p>
          <a:r>
            <a:rPr lang="en-US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50%</a:t>
          </a:r>
        </a:p>
      </dgm:t>
    </dgm:pt>
    <dgm:pt modelId="{90F6AEB3-5FAA-4325-8717-41E8027D0D03}" type="parTrans" cxnId="{A63C3BB7-FBD1-49CB-BE37-2B758AEA92B0}">
      <dgm:prSet/>
      <dgm:spPr/>
      <dgm:t>
        <a:bodyPr/>
        <a:lstStyle/>
        <a:p>
          <a:endParaRPr lang="en-US"/>
        </a:p>
      </dgm:t>
    </dgm:pt>
    <dgm:pt modelId="{E7D5498E-F561-4140-B665-F987EE5292C9}" type="sibTrans" cxnId="{A63C3BB7-FBD1-49CB-BE37-2B758AEA92B0}">
      <dgm:prSet/>
      <dgm:spPr/>
      <dgm:t>
        <a:bodyPr/>
        <a:lstStyle/>
        <a:p>
          <a:endParaRPr lang="en-US"/>
        </a:p>
      </dgm:t>
    </dgm:pt>
    <dgm:pt modelId="{ABA3E63C-6500-47E3-BBB2-D299A9163AE8}">
      <dgm:prSet phldr="0"/>
      <dgm:spPr/>
      <dgm:t>
        <a:bodyPr/>
        <a:lstStyle/>
        <a:p>
          <a:pPr rtl="0"/>
          <a:r>
            <a:rPr lang="lv-LV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ja ģimenes ārstu prakses vidējais klātienes apmeklējumu skaits darba dienā ir lielāks par 75% no valsts vidējā rādītāja 12 mēnešu periodā (8+4) vai ģimenes ārsta prakses pakalpojumu nav sniegusi pilnu vērtējamo periodu</a:t>
          </a:r>
          <a:endParaRPr lang="en-US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dgm:t>
    </dgm:pt>
    <dgm:pt modelId="{6EFB75B4-1EC7-4E7C-A252-3FDF1476A69F}" type="parTrans" cxnId="{D2545205-A013-425C-AD89-6F956464770F}">
      <dgm:prSet/>
      <dgm:spPr/>
      <dgm:t>
        <a:bodyPr/>
        <a:lstStyle/>
        <a:p>
          <a:endParaRPr lang="en-US"/>
        </a:p>
      </dgm:t>
    </dgm:pt>
    <dgm:pt modelId="{0385A6B7-467F-44BD-ABBF-70B43E5C29AD}" type="sibTrans" cxnId="{D2545205-A013-425C-AD89-6F956464770F}">
      <dgm:prSet/>
      <dgm:spPr/>
      <dgm:t>
        <a:bodyPr/>
        <a:lstStyle/>
        <a:p>
          <a:endParaRPr lang="lv-LV"/>
        </a:p>
      </dgm:t>
    </dgm:pt>
    <dgm:pt modelId="{303612F5-39CF-4D62-9238-78FB767E24A9}">
      <dgm:prSet phldr="0"/>
      <dgm:spPr/>
      <dgm:t>
        <a:bodyPr/>
        <a:lstStyle/>
        <a:p>
          <a:pPr algn="l" rtl="0">
            <a:lnSpc>
              <a:spcPct val="90000"/>
            </a:lnSpc>
          </a:pPr>
          <a:r>
            <a:rPr lang="lv-LV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par ģimenes ārsta prakses </a:t>
          </a:r>
          <a:r>
            <a:rPr lang="lv-LV" err="1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pamatteritorijas</a:t>
          </a:r>
          <a:r>
            <a:rPr lang="lv-LV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blīvumu</a:t>
          </a:r>
          <a:endParaRPr lang="en-US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dgm:t>
    </dgm:pt>
    <dgm:pt modelId="{229A5A6B-E992-4429-86C2-D552061FFC14}" type="parTrans" cxnId="{CC1D2EEB-0072-4110-A57D-115790D50D04}">
      <dgm:prSet/>
      <dgm:spPr/>
      <dgm:t>
        <a:bodyPr/>
        <a:lstStyle/>
        <a:p>
          <a:endParaRPr lang="en-US"/>
        </a:p>
      </dgm:t>
    </dgm:pt>
    <dgm:pt modelId="{FD9DF646-9130-4322-8D31-0DB26432EBF0}" type="sibTrans" cxnId="{CC1D2EEB-0072-4110-A57D-115790D50D04}">
      <dgm:prSet/>
      <dgm:spPr/>
      <dgm:t>
        <a:bodyPr/>
        <a:lstStyle/>
        <a:p>
          <a:endParaRPr lang="lv-LV"/>
        </a:p>
      </dgm:t>
    </dgm:pt>
    <dgm:pt modelId="{74F4780A-00A0-49BB-8ADA-3CEE892FF5F6}">
      <dgm:prSet phldr="0"/>
      <dgm:spPr/>
      <dgm:t>
        <a:bodyPr/>
        <a:lstStyle/>
        <a:p>
          <a:pPr rtl="0"/>
          <a:r>
            <a:rPr lang="lv-LV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ja ģimenes ārstu prakses reģistrēto pacientu aptvere vecuma grupās 12-17  un 65+ ir lielāka par 85% 12 mēnešu periodā (8+4) vai ģimenes ārsta prakses pakalpojumu nav sniegusi pilnu vērtējamo periodu</a:t>
          </a:r>
          <a:endParaRPr lang="en-US"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dgm:t>
    </dgm:pt>
    <dgm:pt modelId="{6481CECF-EDC8-400D-8EDE-2E0695B39386}" type="parTrans" cxnId="{7337ECF3-BAB0-474E-BED0-AE73E635DF32}">
      <dgm:prSet/>
      <dgm:spPr/>
      <dgm:t>
        <a:bodyPr/>
        <a:lstStyle/>
        <a:p>
          <a:endParaRPr lang="en-US"/>
        </a:p>
      </dgm:t>
    </dgm:pt>
    <dgm:pt modelId="{CC7CF90A-7FED-4046-A0CF-6B0AEC1F5555}" type="sibTrans" cxnId="{7337ECF3-BAB0-474E-BED0-AE73E635DF32}">
      <dgm:prSet/>
      <dgm:spPr/>
      <dgm:t>
        <a:bodyPr/>
        <a:lstStyle/>
        <a:p>
          <a:endParaRPr lang="lv-LV"/>
        </a:p>
      </dgm:t>
    </dgm:pt>
    <dgm:pt modelId="{3F217B0B-71CF-4B56-8272-625803974023}" type="pres">
      <dgm:prSet presAssocID="{60B7C984-5D66-4F83-88A1-394A19943C55}" presName="diagram" presStyleCnt="0">
        <dgm:presLayoutVars>
          <dgm:chPref val="1"/>
          <dgm:dir/>
          <dgm:animOne val="branch"/>
          <dgm:animLvl val="lvl"/>
          <dgm:resizeHandles val="exact"/>
        </dgm:presLayoutVars>
      </dgm:prSet>
      <dgm:spPr/>
    </dgm:pt>
    <dgm:pt modelId="{D436DC44-8D41-4B11-A0F3-4F44CC457E81}" type="pres">
      <dgm:prSet presAssocID="{FAEB473D-39D6-4590-AA72-C92D09F2EE67}" presName="root1" presStyleCnt="0"/>
      <dgm:spPr/>
    </dgm:pt>
    <dgm:pt modelId="{7ED586BC-3D5F-42F0-86EC-D2973144B6BB}" type="pres">
      <dgm:prSet presAssocID="{FAEB473D-39D6-4590-AA72-C92D09F2EE67}" presName="LevelOneTextNode" presStyleLbl="node0" presStyleIdx="0" presStyleCnt="2">
        <dgm:presLayoutVars>
          <dgm:chPref val="3"/>
        </dgm:presLayoutVars>
      </dgm:prSet>
      <dgm:spPr/>
    </dgm:pt>
    <dgm:pt modelId="{CF6619C4-225E-41BB-8186-3BE52B86847D}" type="pres">
      <dgm:prSet presAssocID="{FAEB473D-39D6-4590-AA72-C92D09F2EE67}" presName="level2hierChild" presStyleCnt="0"/>
      <dgm:spPr/>
    </dgm:pt>
    <dgm:pt modelId="{B099F724-137D-44B9-BC2A-4726A2AB9464}" type="pres">
      <dgm:prSet presAssocID="{6E54D167-62D7-4690-B9A1-8B8CD95A0196}" presName="conn2-1" presStyleLbl="parChTrans1D2" presStyleIdx="0" presStyleCnt="3"/>
      <dgm:spPr/>
    </dgm:pt>
    <dgm:pt modelId="{8B405552-1464-410D-A9F8-B6D477E5D137}" type="pres">
      <dgm:prSet presAssocID="{6E54D167-62D7-4690-B9A1-8B8CD95A0196}" presName="connTx" presStyleLbl="parChTrans1D2" presStyleIdx="0" presStyleCnt="3"/>
      <dgm:spPr/>
    </dgm:pt>
    <dgm:pt modelId="{A942368C-D67E-429D-8DB4-C1BC2F2EAFF8}" type="pres">
      <dgm:prSet presAssocID="{E7AFA3AC-D0A5-4FB5-A5FB-1CAE52676FAE}" presName="root2" presStyleCnt="0"/>
      <dgm:spPr/>
    </dgm:pt>
    <dgm:pt modelId="{8D61383F-4136-457D-88DE-05C3D794A447}" type="pres">
      <dgm:prSet presAssocID="{E7AFA3AC-D0A5-4FB5-A5FB-1CAE52676FAE}" presName="LevelTwoTextNode" presStyleLbl="node2" presStyleIdx="0" presStyleCnt="3">
        <dgm:presLayoutVars>
          <dgm:chPref val="3"/>
        </dgm:presLayoutVars>
      </dgm:prSet>
      <dgm:spPr/>
    </dgm:pt>
    <dgm:pt modelId="{05EE9D11-5296-45A7-A91B-A8780D0E7C09}" type="pres">
      <dgm:prSet presAssocID="{E7AFA3AC-D0A5-4FB5-A5FB-1CAE52676FAE}" presName="level3hierChild" presStyleCnt="0"/>
      <dgm:spPr/>
    </dgm:pt>
    <dgm:pt modelId="{53655BB8-E8BC-403A-AA29-A574281503CE}" type="pres">
      <dgm:prSet presAssocID="{229A5A6B-E992-4429-86C2-D552061FFC14}" presName="conn2-1" presStyleLbl="parChTrans1D3" presStyleIdx="0" presStyleCnt="3"/>
      <dgm:spPr/>
    </dgm:pt>
    <dgm:pt modelId="{A3C8EACF-5437-4444-BCB9-98BF19AC56A1}" type="pres">
      <dgm:prSet presAssocID="{229A5A6B-E992-4429-86C2-D552061FFC14}" presName="connTx" presStyleLbl="parChTrans1D3" presStyleIdx="0" presStyleCnt="3"/>
      <dgm:spPr/>
    </dgm:pt>
    <dgm:pt modelId="{338C7238-FD54-4DE0-8A27-292C90A7FAE5}" type="pres">
      <dgm:prSet presAssocID="{303612F5-39CF-4D62-9238-78FB767E24A9}" presName="root2" presStyleCnt="0"/>
      <dgm:spPr/>
    </dgm:pt>
    <dgm:pt modelId="{ADE496FE-1D57-47D1-816C-4E0E9206DD79}" type="pres">
      <dgm:prSet presAssocID="{303612F5-39CF-4D62-9238-78FB767E24A9}" presName="LevelTwoTextNode" presStyleLbl="node3" presStyleIdx="0" presStyleCnt="3">
        <dgm:presLayoutVars>
          <dgm:chPref val="3"/>
        </dgm:presLayoutVars>
      </dgm:prSet>
      <dgm:spPr/>
    </dgm:pt>
    <dgm:pt modelId="{0B1B73FC-BDE6-494D-8B64-B11ACC583CBC}" type="pres">
      <dgm:prSet presAssocID="{303612F5-39CF-4D62-9238-78FB767E24A9}" presName="level3hierChild" presStyleCnt="0"/>
      <dgm:spPr/>
    </dgm:pt>
    <dgm:pt modelId="{98D2B9E6-7FA4-47BA-85E5-99EB4A78B4E8}" type="pres">
      <dgm:prSet presAssocID="{6076699A-C75A-4CD9-9630-BB929C085207}" presName="root1" presStyleCnt="0"/>
      <dgm:spPr/>
    </dgm:pt>
    <dgm:pt modelId="{B9D06150-3A0F-404C-8BDE-012E1284B07D}" type="pres">
      <dgm:prSet presAssocID="{6076699A-C75A-4CD9-9630-BB929C085207}" presName="LevelOneTextNode" presStyleLbl="node0" presStyleIdx="1" presStyleCnt="2">
        <dgm:presLayoutVars>
          <dgm:chPref val="3"/>
        </dgm:presLayoutVars>
      </dgm:prSet>
      <dgm:spPr/>
    </dgm:pt>
    <dgm:pt modelId="{AA63DF4B-BA52-4162-96BC-04981F3CA9C6}" type="pres">
      <dgm:prSet presAssocID="{6076699A-C75A-4CD9-9630-BB929C085207}" presName="level2hierChild" presStyleCnt="0"/>
      <dgm:spPr/>
    </dgm:pt>
    <dgm:pt modelId="{6A0B2790-05FC-47E0-B248-4E23F3916195}" type="pres">
      <dgm:prSet presAssocID="{FC1DBC00-9E94-48A3-A121-4B3D5B2C83EC}" presName="conn2-1" presStyleLbl="parChTrans1D2" presStyleIdx="1" presStyleCnt="3"/>
      <dgm:spPr/>
    </dgm:pt>
    <dgm:pt modelId="{B24E51A1-4BB8-463D-AB84-64754647FE88}" type="pres">
      <dgm:prSet presAssocID="{FC1DBC00-9E94-48A3-A121-4B3D5B2C83EC}" presName="connTx" presStyleLbl="parChTrans1D2" presStyleIdx="1" presStyleCnt="3"/>
      <dgm:spPr/>
    </dgm:pt>
    <dgm:pt modelId="{02B84BB8-3C64-4C5B-A762-2FCDB908E9E0}" type="pres">
      <dgm:prSet presAssocID="{4EA40717-99B8-46FD-B24B-CAA971E4927F}" presName="root2" presStyleCnt="0"/>
      <dgm:spPr/>
    </dgm:pt>
    <dgm:pt modelId="{826BE3F3-1CBC-4CB0-8C7D-597DB6EB13C7}" type="pres">
      <dgm:prSet presAssocID="{4EA40717-99B8-46FD-B24B-CAA971E4927F}" presName="LevelTwoTextNode" presStyleLbl="node2" presStyleIdx="1" presStyleCnt="3">
        <dgm:presLayoutVars>
          <dgm:chPref val="3"/>
        </dgm:presLayoutVars>
      </dgm:prSet>
      <dgm:spPr/>
    </dgm:pt>
    <dgm:pt modelId="{999CF5AA-4390-4307-834C-C639F8C5A75E}" type="pres">
      <dgm:prSet presAssocID="{4EA40717-99B8-46FD-B24B-CAA971E4927F}" presName="level3hierChild" presStyleCnt="0"/>
      <dgm:spPr/>
    </dgm:pt>
    <dgm:pt modelId="{9ED30627-99CE-442B-A42B-4FBEFC666FA2}" type="pres">
      <dgm:prSet presAssocID="{6EFB75B4-1EC7-4E7C-A252-3FDF1476A69F}" presName="conn2-1" presStyleLbl="parChTrans1D3" presStyleIdx="1" presStyleCnt="3"/>
      <dgm:spPr/>
    </dgm:pt>
    <dgm:pt modelId="{86213291-A4B8-4D43-8036-1E2F59D3508A}" type="pres">
      <dgm:prSet presAssocID="{6EFB75B4-1EC7-4E7C-A252-3FDF1476A69F}" presName="connTx" presStyleLbl="parChTrans1D3" presStyleIdx="1" presStyleCnt="3"/>
      <dgm:spPr/>
    </dgm:pt>
    <dgm:pt modelId="{9B7CC54C-0A9D-425B-BBDE-1C6EF7B97A76}" type="pres">
      <dgm:prSet presAssocID="{ABA3E63C-6500-47E3-BBB2-D299A9163AE8}" presName="root2" presStyleCnt="0"/>
      <dgm:spPr/>
    </dgm:pt>
    <dgm:pt modelId="{1504CBAE-7735-460C-AA39-27CD78FC5617}" type="pres">
      <dgm:prSet presAssocID="{ABA3E63C-6500-47E3-BBB2-D299A9163AE8}" presName="LevelTwoTextNode" presStyleLbl="node3" presStyleIdx="1" presStyleCnt="3">
        <dgm:presLayoutVars>
          <dgm:chPref val="3"/>
        </dgm:presLayoutVars>
      </dgm:prSet>
      <dgm:spPr/>
    </dgm:pt>
    <dgm:pt modelId="{0A5D36E8-2A35-4327-BBC9-64EF31D94C9A}" type="pres">
      <dgm:prSet presAssocID="{ABA3E63C-6500-47E3-BBB2-D299A9163AE8}" presName="level3hierChild" presStyleCnt="0"/>
      <dgm:spPr/>
    </dgm:pt>
    <dgm:pt modelId="{67827977-D1B8-4641-8A9F-ADB87FBA9F2D}" type="pres">
      <dgm:prSet presAssocID="{90F6AEB3-5FAA-4325-8717-41E8027D0D03}" presName="conn2-1" presStyleLbl="parChTrans1D2" presStyleIdx="2" presStyleCnt="3"/>
      <dgm:spPr/>
    </dgm:pt>
    <dgm:pt modelId="{AC076BB7-B102-4C8E-8985-C186E3A0A53B}" type="pres">
      <dgm:prSet presAssocID="{90F6AEB3-5FAA-4325-8717-41E8027D0D03}" presName="connTx" presStyleLbl="parChTrans1D2" presStyleIdx="2" presStyleCnt="3"/>
      <dgm:spPr/>
    </dgm:pt>
    <dgm:pt modelId="{2ECCCFDC-A9FB-42F4-AB1E-7040B7262896}" type="pres">
      <dgm:prSet presAssocID="{087D4816-3D23-490F-8D47-7750AEA6BBA0}" presName="root2" presStyleCnt="0"/>
      <dgm:spPr/>
    </dgm:pt>
    <dgm:pt modelId="{4934A603-E72E-4B0C-9291-ABCE47D96AF6}" type="pres">
      <dgm:prSet presAssocID="{087D4816-3D23-490F-8D47-7750AEA6BBA0}" presName="LevelTwoTextNode" presStyleLbl="node2" presStyleIdx="2" presStyleCnt="3">
        <dgm:presLayoutVars>
          <dgm:chPref val="3"/>
        </dgm:presLayoutVars>
      </dgm:prSet>
      <dgm:spPr/>
    </dgm:pt>
    <dgm:pt modelId="{87E458CF-48A5-4A94-A95F-D6DBE533279C}" type="pres">
      <dgm:prSet presAssocID="{087D4816-3D23-490F-8D47-7750AEA6BBA0}" presName="level3hierChild" presStyleCnt="0"/>
      <dgm:spPr/>
    </dgm:pt>
    <dgm:pt modelId="{E3BE5CA2-EFA0-4B3E-9FC4-B1823E0A2940}" type="pres">
      <dgm:prSet presAssocID="{6481CECF-EDC8-400D-8EDE-2E0695B39386}" presName="conn2-1" presStyleLbl="parChTrans1D3" presStyleIdx="2" presStyleCnt="3"/>
      <dgm:spPr/>
    </dgm:pt>
    <dgm:pt modelId="{FCC9D953-0021-494A-8CAE-E02F6C688AA5}" type="pres">
      <dgm:prSet presAssocID="{6481CECF-EDC8-400D-8EDE-2E0695B39386}" presName="connTx" presStyleLbl="parChTrans1D3" presStyleIdx="2" presStyleCnt="3"/>
      <dgm:spPr/>
    </dgm:pt>
    <dgm:pt modelId="{76DF2A2E-05B3-4C9B-8902-5309D106ABD1}" type="pres">
      <dgm:prSet presAssocID="{74F4780A-00A0-49BB-8ADA-3CEE892FF5F6}" presName="root2" presStyleCnt="0"/>
      <dgm:spPr/>
    </dgm:pt>
    <dgm:pt modelId="{7107FEDD-9730-4B53-A041-8A1D252A4A39}" type="pres">
      <dgm:prSet presAssocID="{74F4780A-00A0-49BB-8ADA-3CEE892FF5F6}" presName="LevelTwoTextNode" presStyleLbl="node3" presStyleIdx="2" presStyleCnt="3">
        <dgm:presLayoutVars>
          <dgm:chPref val="3"/>
        </dgm:presLayoutVars>
      </dgm:prSet>
      <dgm:spPr/>
    </dgm:pt>
    <dgm:pt modelId="{75767AD1-CC9A-4C28-B245-22B3DB31E546}" type="pres">
      <dgm:prSet presAssocID="{74F4780A-00A0-49BB-8ADA-3CEE892FF5F6}" presName="level3hierChild" presStyleCnt="0"/>
      <dgm:spPr/>
    </dgm:pt>
  </dgm:ptLst>
  <dgm:cxnLst>
    <dgm:cxn modelId="{D2545205-A013-425C-AD89-6F956464770F}" srcId="{4EA40717-99B8-46FD-B24B-CAA971E4927F}" destId="{ABA3E63C-6500-47E3-BBB2-D299A9163AE8}" srcOrd="0" destOrd="0" parTransId="{6EFB75B4-1EC7-4E7C-A252-3FDF1476A69F}" sibTransId="{0385A6B7-467F-44BD-ABBF-70B43E5C29AD}"/>
    <dgm:cxn modelId="{62CEA10D-A65D-416F-9062-F007E4F6B768}" type="presOf" srcId="{ABA3E63C-6500-47E3-BBB2-D299A9163AE8}" destId="{1504CBAE-7735-460C-AA39-27CD78FC5617}" srcOrd="0" destOrd="0" presId="urn:microsoft.com/office/officeart/2005/8/layout/hierarchy2"/>
    <dgm:cxn modelId="{9556711A-3B8D-4A2A-9807-ADB313B9C965}" srcId="{6076699A-C75A-4CD9-9630-BB929C085207}" destId="{4EA40717-99B8-46FD-B24B-CAA971E4927F}" srcOrd="0" destOrd="0" parTransId="{FC1DBC00-9E94-48A3-A121-4B3D5B2C83EC}" sibTransId="{82262E53-4C92-4CDD-8544-8F4D687F450F}"/>
    <dgm:cxn modelId="{93FBD01B-19D1-40AD-9272-966DB3EF0783}" type="presOf" srcId="{4EA40717-99B8-46FD-B24B-CAA971E4927F}" destId="{826BE3F3-1CBC-4CB0-8C7D-597DB6EB13C7}" srcOrd="0" destOrd="0" presId="urn:microsoft.com/office/officeart/2005/8/layout/hierarchy2"/>
    <dgm:cxn modelId="{9710AA1C-02E1-40F1-BB95-6AF84D0A2A7B}" type="presOf" srcId="{087D4816-3D23-490F-8D47-7750AEA6BBA0}" destId="{4934A603-E72E-4B0C-9291-ABCE47D96AF6}" srcOrd="0" destOrd="0" presId="urn:microsoft.com/office/officeart/2005/8/layout/hierarchy2"/>
    <dgm:cxn modelId="{E15A601D-9C3A-43C0-936C-A157E57882F3}" type="presOf" srcId="{6E54D167-62D7-4690-B9A1-8B8CD95A0196}" destId="{8B405552-1464-410D-A9F8-B6D477E5D137}" srcOrd="1" destOrd="0" presId="urn:microsoft.com/office/officeart/2005/8/layout/hierarchy2"/>
    <dgm:cxn modelId="{71527723-B25E-4C3C-8F48-417E353AE5D9}" srcId="{60B7C984-5D66-4F83-88A1-394A19943C55}" destId="{6076699A-C75A-4CD9-9630-BB929C085207}" srcOrd="1" destOrd="0" parTransId="{A5995F33-C71E-4614-BCBC-D701A53863DC}" sibTransId="{B4A05915-2F02-43E7-AE0F-356C1D33B3B4}"/>
    <dgm:cxn modelId="{593DF82A-CC0F-4370-9592-5A6247127671}" type="presOf" srcId="{74F4780A-00A0-49BB-8ADA-3CEE892FF5F6}" destId="{7107FEDD-9730-4B53-A041-8A1D252A4A39}" srcOrd="0" destOrd="0" presId="urn:microsoft.com/office/officeart/2005/8/layout/hierarchy2"/>
    <dgm:cxn modelId="{CB7B4C2B-AD4D-481C-8667-49361A46EB18}" type="presOf" srcId="{229A5A6B-E992-4429-86C2-D552061FFC14}" destId="{A3C8EACF-5437-4444-BCB9-98BF19AC56A1}" srcOrd="1" destOrd="0" presId="urn:microsoft.com/office/officeart/2005/8/layout/hierarchy2"/>
    <dgm:cxn modelId="{2776E73C-D7A4-42F2-8DA4-4AEB9D22AA48}" type="presOf" srcId="{E7AFA3AC-D0A5-4FB5-A5FB-1CAE52676FAE}" destId="{8D61383F-4136-457D-88DE-05C3D794A447}" srcOrd="0" destOrd="0" presId="urn:microsoft.com/office/officeart/2005/8/layout/hierarchy2"/>
    <dgm:cxn modelId="{896E803D-D548-4A5A-AEA5-7D2093368253}" srcId="{60B7C984-5D66-4F83-88A1-394A19943C55}" destId="{FAEB473D-39D6-4590-AA72-C92D09F2EE67}" srcOrd="0" destOrd="0" parTransId="{6927FAF7-0D89-4F36-8BE8-7CA93D77A18C}" sibTransId="{311B77F6-7714-4414-BBA9-7AEC69192A52}"/>
    <dgm:cxn modelId="{CC47303E-0FA9-4176-BAB7-016EDA48929D}" type="presOf" srcId="{90F6AEB3-5FAA-4325-8717-41E8027D0D03}" destId="{AC076BB7-B102-4C8E-8985-C186E3A0A53B}" srcOrd="1" destOrd="0" presId="urn:microsoft.com/office/officeart/2005/8/layout/hierarchy2"/>
    <dgm:cxn modelId="{3464823F-F9AC-46B1-ACD6-DBA924EE5FE0}" type="presOf" srcId="{6481CECF-EDC8-400D-8EDE-2E0695B39386}" destId="{E3BE5CA2-EFA0-4B3E-9FC4-B1823E0A2940}" srcOrd="0" destOrd="0" presId="urn:microsoft.com/office/officeart/2005/8/layout/hierarchy2"/>
    <dgm:cxn modelId="{1F8D785E-313B-44E7-87CD-AC7F386DF042}" type="presOf" srcId="{60B7C984-5D66-4F83-88A1-394A19943C55}" destId="{3F217B0B-71CF-4B56-8272-625803974023}" srcOrd="0" destOrd="0" presId="urn:microsoft.com/office/officeart/2005/8/layout/hierarchy2"/>
    <dgm:cxn modelId="{4B2FDB63-4DFA-4F3C-8EDD-BD3392702CED}" type="presOf" srcId="{229A5A6B-E992-4429-86C2-D552061FFC14}" destId="{53655BB8-E8BC-403A-AA29-A574281503CE}" srcOrd="0" destOrd="0" presId="urn:microsoft.com/office/officeart/2005/8/layout/hierarchy2"/>
    <dgm:cxn modelId="{32C6944E-5823-4FB9-902A-67ED731B9884}" srcId="{FAEB473D-39D6-4590-AA72-C92D09F2EE67}" destId="{E7AFA3AC-D0A5-4FB5-A5FB-1CAE52676FAE}" srcOrd="0" destOrd="0" parTransId="{6E54D167-62D7-4690-B9A1-8B8CD95A0196}" sibTransId="{3C14A456-80E7-4A49-B973-F02EF44CB8F0}"/>
    <dgm:cxn modelId="{6D3E3D50-3E5B-4200-B2E7-66545431462C}" type="presOf" srcId="{FC1DBC00-9E94-48A3-A121-4B3D5B2C83EC}" destId="{B24E51A1-4BB8-463D-AB84-64754647FE88}" srcOrd="1" destOrd="0" presId="urn:microsoft.com/office/officeart/2005/8/layout/hierarchy2"/>
    <dgm:cxn modelId="{0E22D07A-C31C-4692-8C42-35AC1DBAB4C7}" type="presOf" srcId="{303612F5-39CF-4D62-9238-78FB767E24A9}" destId="{ADE496FE-1D57-47D1-816C-4E0E9206DD79}" srcOrd="0" destOrd="0" presId="urn:microsoft.com/office/officeart/2005/8/layout/hierarchy2"/>
    <dgm:cxn modelId="{92B3EA99-2666-400E-88D2-CC2B5D7B24B8}" type="presOf" srcId="{6EFB75B4-1EC7-4E7C-A252-3FDF1476A69F}" destId="{9ED30627-99CE-442B-A42B-4FBEFC666FA2}" srcOrd="0" destOrd="0" presId="urn:microsoft.com/office/officeart/2005/8/layout/hierarchy2"/>
    <dgm:cxn modelId="{8AD1BDB0-DA6B-4429-A925-7521C34EAC3D}" type="presOf" srcId="{FAEB473D-39D6-4590-AA72-C92D09F2EE67}" destId="{7ED586BC-3D5F-42F0-86EC-D2973144B6BB}" srcOrd="0" destOrd="0" presId="urn:microsoft.com/office/officeart/2005/8/layout/hierarchy2"/>
    <dgm:cxn modelId="{AC9DB0B6-EA83-404C-B3B2-D4A1986F2129}" type="presOf" srcId="{6076699A-C75A-4CD9-9630-BB929C085207}" destId="{B9D06150-3A0F-404C-8BDE-012E1284B07D}" srcOrd="0" destOrd="0" presId="urn:microsoft.com/office/officeart/2005/8/layout/hierarchy2"/>
    <dgm:cxn modelId="{A63C3BB7-FBD1-49CB-BE37-2B758AEA92B0}" srcId="{6076699A-C75A-4CD9-9630-BB929C085207}" destId="{087D4816-3D23-490F-8D47-7750AEA6BBA0}" srcOrd="1" destOrd="0" parTransId="{90F6AEB3-5FAA-4325-8717-41E8027D0D03}" sibTransId="{E7D5498E-F561-4140-B665-F987EE5292C9}"/>
    <dgm:cxn modelId="{5E33F0C2-CC1A-4D2D-BABA-7D1BA3022494}" type="presOf" srcId="{90F6AEB3-5FAA-4325-8717-41E8027D0D03}" destId="{67827977-D1B8-4641-8A9F-ADB87FBA9F2D}" srcOrd="0" destOrd="0" presId="urn:microsoft.com/office/officeart/2005/8/layout/hierarchy2"/>
    <dgm:cxn modelId="{CA1AE3CC-46F5-4BDB-9452-3AA9157A0C3C}" type="presOf" srcId="{6EFB75B4-1EC7-4E7C-A252-3FDF1476A69F}" destId="{86213291-A4B8-4D43-8036-1E2F59D3508A}" srcOrd="1" destOrd="0" presId="urn:microsoft.com/office/officeart/2005/8/layout/hierarchy2"/>
    <dgm:cxn modelId="{B6DF87DA-9B2A-41A0-AF41-65DCAAE56CA8}" type="presOf" srcId="{FC1DBC00-9E94-48A3-A121-4B3D5B2C83EC}" destId="{6A0B2790-05FC-47E0-B248-4E23F3916195}" srcOrd="0" destOrd="0" presId="urn:microsoft.com/office/officeart/2005/8/layout/hierarchy2"/>
    <dgm:cxn modelId="{CC1D2EEB-0072-4110-A57D-115790D50D04}" srcId="{E7AFA3AC-D0A5-4FB5-A5FB-1CAE52676FAE}" destId="{303612F5-39CF-4D62-9238-78FB767E24A9}" srcOrd="0" destOrd="0" parTransId="{229A5A6B-E992-4429-86C2-D552061FFC14}" sibTransId="{FD9DF646-9130-4322-8D31-0DB26432EBF0}"/>
    <dgm:cxn modelId="{089238F0-0D1C-4739-8316-08D06FE40FE6}" type="presOf" srcId="{6481CECF-EDC8-400D-8EDE-2E0695B39386}" destId="{FCC9D953-0021-494A-8CAE-E02F6C688AA5}" srcOrd="1" destOrd="0" presId="urn:microsoft.com/office/officeart/2005/8/layout/hierarchy2"/>
    <dgm:cxn modelId="{7337ECF3-BAB0-474E-BED0-AE73E635DF32}" srcId="{087D4816-3D23-490F-8D47-7750AEA6BBA0}" destId="{74F4780A-00A0-49BB-8ADA-3CEE892FF5F6}" srcOrd="0" destOrd="0" parTransId="{6481CECF-EDC8-400D-8EDE-2E0695B39386}" sibTransId="{CC7CF90A-7FED-4046-A0CF-6B0AEC1F5555}"/>
    <dgm:cxn modelId="{71694BF8-D3DE-42CC-BEE7-8D47813F7706}" type="presOf" srcId="{6E54D167-62D7-4690-B9A1-8B8CD95A0196}" destId="{B099F724-137D-44B9-BC2A-4726A2AB9464}" srcOrd="0" destOrd="0" presId="urn:microsoft.com/office/officeart/2005/8/layout/hierarchy2"/>
    <dgm:cxn modelId="{1FEC8D28-95E3-4B96-81B1-F27A470B786A}" type="presParOf" srcId="{3F217B0B-71CF-4B56-8272-625803974023}" destId="{D436DC44-8D41-4B11-A0F3-4F44CC457E81}" srcOrd="0" destOrd="0" presId="urn:microsoft.com/office/officeart/2005/8/layout/hierarchy2"/>
    <dgm:cxn modelId="{D187DAD8-6EA4-43F3-BDD8-183E6B4AAC14}" type="presParOf" srcId="{D436DC44-8D41-4B11-A0F3-4F44CC457E81}" destId="{7ED586BC-3D5F-42F0-86EC-D2973144B6BB}" srcOrd="0" destOrd="0" presId="urn:microsoft.com/office/officeart/2005/8/layout/hierarchy2"/>
    <dgm:cxn modelId="{675268BA-DA00-4F59-8CF0-6A1962D02F71}" type="presParOf" srcId="{D436DC44-8D41-4B11-A0F3-4F44CC457E81}" destId="{CF6619C4-225E-41BB-8186-3BE52B86847D}" srcOrd="1" destOrd="0" presId="urn:microsoft.com/office/officeart/2005/8/layout/hierarchy2"/>
    <dgm:cxn modelId="{BE2CFE16-963C-4255-B7B3-4C52BD78BF82}" type="presParOf" srcId="{CF6619C4-225E-41BB-8186-3BE52B86847D}" destId="{B099F724-137D-44B9-BC2A-4726A2AB9464}" srcOrd="0" destOrd="0" presId="urn:microsoft.com/office/officeart/2005/8/layout/hierarchy2"/>
    <dgm:cxn modelId="{079E25B6-9D47-4CED-8EA6-A6E9ADE73C38}" type="presParOf" srcId="{B099F724-137D-44B9-BC2A-4726A2AB9464}" destId="{8B405552-1464-410D-A9F8-B6D477E5D137}" srcOrd="0" destOrd="0" presId="urn:microsoft.com/office/officeart/2005/8/layout/hierarchy2"/>
    <dgm:cxn modelId="{3F01970D-A150-453C-8599-3C01D99D4034}" type="presParOf" srcId="{CF6619C4-225E-41BB-8186-3BE52B86847D}" destId="{A942368C-D67E-429D-8DB4-C1BC2F2EAFF8}" srcOrd="1" destOrd="0" presId="urn:microsoft.com/office/officeart/2005/8/layout/hierarchy2"/>
    <dgm:cxn modelId="{86AFABE3-E5F3-4DD8-9C8E-F4AE02DB0287}" type="presParOf" srcId="{A942368C-D67E-429D-8DB4-C1BC2F2EAFF8}" destId="{8D61383F-4136-457D-88DE-05C3D794A447}" srcOrd="0" destOrd="0" presId="urn:microsoft.com/office/officeart/2005/8/layout/hierarchy2"/>
    <dgm:cxn modelId="{D8CFF888-B010-4185-9CC5-AB9DCB07B914}" type="presParOf" srcId="{A942368C-D67E-429D-8DB4-C1BC2F2EAFF8}" destId="{05EE9D11-5296-45A7-A91B-A8780D0E7C09}" srcOrd="1" destOrd="0" presId="urn:microsoft.com/office/officeart/2005/8/layout/hierarchy2"/>
    <dgm:cxn modelId="{DBE2288C-3225-4D51-BE5F-7DB59520EE05}" type="presParOf" srcId="{05EE9D11-5296-45A7-A91B-A8780D0E7C09}" destId="{53655BB8-E8BC-403A-AA29-A574281503CE}" srcOrd="0" destOrd="0" presId="urn:microsoft.com/office/officeart/2005/8/layout/hierarchy2"/>
    <dgm:cxn modelId="{CE32BA03-8CF8-40E2-8104-451AF4F360EC}" type="presParOf" srcId="{53655BB8-E8BC-403A-AA29-A574281503CE}" destId="{A3C8EACF-5437-4444-BCB9-98BF19AC56A1}" srcOrd="0" destOrd="0" presId="urn:microsoft.com/office/officeart/2005/8/layout/hierarchy2"/>
    <dgm:cxn modelId="{F713D242-5329-4C74-A856-8A77BDB07CB4}" type="presParOf" srcId="{05EE9D11-5296-45A7-A91B-A8780D0E7C09}" destId="{338C7238-FD54-4DE0-8A27-292C90A7FAE5}" srcOrd="1" destOrd="0" presId="urn:microsoft.com/office/officeart/2005/8/layout/hierarchy2"/>
    <dgm:cxn modelId="{EE5BCB9D-EEAE-43DF-A2BF-DE446FD80E0B}" type="presParOf" srcId="{338C7238-FD54-4DE0-8A27-292C90A7FAE5}" destId="{ADE496FE-1D57-47D1-816C-4E0E9206DD79}" srcOrd="0" destOrd="0" presId="urn:microsoft.com/office/officeart/2005/8/layout/hierarchy2"/>
    <dgm:cxn modelId="{5C0DCA72-DA75-4677-A3C5-48686BD501CF}" type="presParOf" srcId="{338C7238-FD54-4DE0-8A27-292C90A7FAE5}" destId="{0B1B73FC-BDE6-494D-8B64-B11ACC583CBC}" srcOrd="1" destOrd="0" presId="urn:microsoft.com/office/officeart/2005/8/layout/hierarchy2"/>
    <dgm:cxn modelId="{2A554738-AAA8-4089-9E1E-2F2618CB5066}" type="presParOf" srcId="{3F217B0B-71CF-4B56-8272-625803974023}" destId="{98D2B9E6-7FA4-47BA-85E5-99EB4A78B4E8}" srcOrd="1" destOrd="0" presId="urn:microsoft.com/office/officeart/2005/8/layout/hierarchy2"/>
    <dgm:cxn modelId="{A837A2B1-3920-4154-AC99-D7B40DD4F239}" type="presParOf" srcId="{98D2B9E6-7FA4-47BA-85E5-99EB4A78B4E8}" destId="{B9D06150-3A0F-404C-8BDE-012E1284B07D}" srcOrd="0" destOrd="0" presId="urn:microsoft.com/office/officeart/2005/8/layout/hierarchy2"/>
    <dgm:cxn modelId="{2B890122-50D6-40CC-BE1E-13F5CCDE90D7}" type="presParOf" srcId="{98D2B9E6-7FA4-47BA-85E5-99EB4A78B4E8}" destId="{AA63DF4B-BA52-4162-96BC-04981F3CA9C6}" srcOrd="1" destOrd="0" presId="urn:microsoft.com/office/officeart/2005/8/layout/hierarchy2"/>
    <dgm:cxn modelId="{D5FB3957-1ACC-4669-B242-CF1B06EFC563}" type="presParOf" srcId="{AA63DF4B-BA52-4162-96BC-04981F3CA9C6}" destId="{6A0B2790-05FC-47E0-B248-4E23F3916195}" srcOrd="0" destOrd="0" presId="urn:microsoft.com/office/officeart/2005/8/layout/hierarchy2"/>
    <dgm:cxn modelId="{1FD8AF45-2B6C-4F58-992C-0BB44A89B85A}" type="presParOf" srcId="{6A0B2790-05FC-47E0-B248-4E23F3916195}" destId="{B24E51A1-4BB8-463D-AB84-64754647FE88}" srcOrd="0" destOrd="0" presId="urn:microsoft.com/office/officeart/2005/8/layout/hierarchy2"/>
    <dgm:cxn modelId="{CD7503EF-7B84-42ED-8635-51DC2087448D}" type="presParOf" srcId="{AA63DF4B-BA52-4162-96BC-04981F3CA9C6}" destId="{02B84BB8-3C64-4C5B-A762-2FCDB908E9E0}" srcOrd="1" destOrd="0" presId="urn:microsoft.com/office/officeart/2005/8/layout/hierarchy2"/>
    <dgm:cxn modelId="{B8442720-EBE3-4BF4-BFD5-73423ECC53E7}" type="presParOf" srcId="{02B84BB8-3C64-4C5B-A762-2FCDB908E9E0}" destId="{826BE3F3-1CBC-4CB0-8C7D-597DB6EB13C7}" srcOrd="0" destOrd="0" presId="urn:microsoft.com/office/officeart/2005/8/layout/hierarchy2"/>
    <dgm:cxn modelId="{7F10C3BB-5144-4C64-A7B5-E1BC1A886B5B}" type="presParOf" srcId="{02B84BB8-3C64-4C5B-A762-2FCDB908E9E0}" destId="{999CF5AA-4390-4307-834C-C639F8C5A75E}" srcOrd="1" destOrd="0" presId="urn:microsoft.com/office/officeart/2005/8/layout/hierarchy2"/>
    <dgm:cxn modelId="{15B4AF12-95FC-44E1-9B69-A6C68FFFADCA}" type="presParOf" srcId="{999CF5AA-4390-4307-834C-C639F8C5A75E}" destId="{9ED30627-99CE-442B-A42B-4FBEFC666FA2}" srcOrd="0" destOrd="0" presId="urn:microsoft.com/office/officeart/2005/8/layout/hierarchy2"/>
    <dgm:cxn modelId="{84935F63-1184-4AE3-ABD7-36178466FD51}" type="presParOf" srcId="{9ED30627-99CE-442B-A42B-4FBEFC666FA2}" destId="{86213291-A4B8-4D43-8036-1E2F59D3508A}" srcOrd="0" destOrd="0" presId="urn:microsoft.com/office/officeart/2005/8/layout/hierarchy2"/>
    <dgm:cxn modelId="{32F0DD7E-3123-4E7D-89FB-3C6341BC3524}" type="presParOf" srcId="{999CF5AA-4390-4307-834C-C639F8C5A75E}" destId="{9B7CC54C-0A9D-425B-BBDE-1C6EF7B97A76}" srcOrd="1" destOrd="0" presId="urn:microsoft.com/office/officeart/2005/8/layout/hierarchy2"/>
    <dgm:cxn modelId="{163B42D4-D6E3-4F5D-B27F-1FFE63C98A27}" type="presParOf" srcId="{9B7CC54C-0A9D-425B-BBDE-1C6EF7B97A76}" destId="{1504CBAE-7735-460C-AA39-27CD78FC5617}" srcOrd="0" destOrd="0" presId="urn:microsoft.com/office/officeart/2005/8/layout/hierarchy2"/>
    <dgm:cxn modelId="{B5064ACF-3FAA-4CA5-ABEB-51C476D304E3}" type="presParOf" srcId="{9B7CC54C-0A9D-425B-BBDE-1C6EF7B97A76}" destId="{0A5D36E8-2A35-4327-BBC9-64EF31D94C9A}" srcOrd="1" destOrd="0" presId="urn:microsoft.com/office/officeart/2005/8/layout/hierarchy2"/>
    <dgm:cxn modelId="{C5502C65-1F9E-4342-97DC-E1764B572605}" type="presParOf" srcId="{AA63DF4B-BA52-4162-96BC-04981F3CA9C6}" destId="{67827977-D1B8-4641-8A9F-ADB87FBA9F2D}" srcOrd="2" destOrd="0" presId="urn:microsoft.com/office/officeart/2005/8/layout/hierarchy2"/>
    <dgm:cxn modelId="{C312B30E-D2D2-4B64-BA55-2FF89C97C723}" type="presParOf" srcId="{67827977-D1B8-4641-8A9F-ADB87FBA9F2D}" destId="{AC076BB7-B102-4C8E-8985-C186E3A0A53B}" srcOrd="0" destOrd="0" presId="urn:microsoft.com/office/officeart/2005/8/layout/hierarchy2"/>
    <dgm:cxn modelId="{F38D7BEF-3ABE-4C78-8C7F-CDCCA677BCFC}" type="presParOf" srcId="{AA63DF4B-BA52-4162-96BC-04981F3CA9C6}" destId="{2ECCCFDC-A9FB-42F4-AB1E-7040B7262896}" srcOrd="3" destOrd="0" presId="urn:microsoft.com/office/officeart/2005/8/layout/hierarchy2"/>
    <dgm:cxn modelId="{A509D8E3-CE53-46FD-B6E5-797D72E1288B}" type="presParOf" srcId="{2ECCCFDC-A9FB-42F4-AB1E-7040B7262896}" destId="{4934A603-E72E-4B0C-9291-ABCE47D96AF6}" srcOrd="0" destOrd="0" presId="urn:microsoft.com/office/officeart/2005/8/layout/hierarchy2"/>
    <dgm:cxn modelId="{CF89B943-B5AA-4E88-B2C7-3796E3D6102C}" type="presParOf" srcId="{2ECCCFDC-A9FB-42F4-AB1E-7040B7262896}" destId="{87E458CF-48A5-4A94-A95F-D6DBE533279C}" srcOrd="1" destOrd="0" presId="urn:microsoft.com/office/officeart/2005/8/layout/hierarchy2"/>
    <dgm:cxn modelId="{32DCF9CF-61B8-457F-AA0B-C44EA70E5124}" type="presParOf" srcId="{87E458CF-48A5-4A94-A95F-D6DBE533279C}" destId="{E3BE5CA2-EFA0-4B3E-9FC4-B1823E0A2940}" srcOrd="0" destOrd="0" presId="urn:microsoft.com/office/officeart/2005/8/layout/hierarchy2"/>
    <dgm:cxn modelId="{DCC9AA11-E107-450A-AC82-5894E27ACF12}" type="presParOf" srcId="{E3BE5CA2-EFA0-4B3E-9FC4-B1823E0A2940}" destId="{FCC9D953-0021-494A-8CAE-E02F6C688AA5}" srcOrd="0" destOrd="0" presId="urn:microsoft.com/office/officeart/2005/8/layout/hierarchy2"/>
    <dgm:cxn modelId="{82697232-07C1-421F-BC2B-D4655424E20F}" type="presParOf" srcId="{87E458CF-48A5-4A94-A95F-D6DBE533279C}" destId="{76DF2A2E-05B3-4C9B-8902-5309D106ABD1}" srcOrd="1" destOrd="0" presId="urn:microsoft.com/office/officeart/2005/8/layout/hierarchy2"/>
    <dgm:cxn modelId="{74FE6B45-56B0-4F4A-983B-634091FEE9AA}" type="presParOf" srcId="{76DF2A2E-05B3-4C9B-8902-5309D106ABD1}" destId="{7107FEDD-9730-4B53-A041-8A1D252A4A39}" srcOrd="0" destOrd="0" presId="urn:microsoft.com/office/officeart/2005/8/layout/hierarchy2"/>
    <dgm:cxn modelId="{9FAB3090-0FE5-4932-8387-29114E58AF35}" type="presParOf" srcId="{76DF2A2E-05B3-4C9B-8902-5309D106ABD1}" destId="{75767AD1-CC9A-4C28-B245-22B3DB31E546}" srcOrd="1" destOrd="0" presId="urn:microsoft.com/office/officeart/2005/8/layout/hierarchy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7ED586BC-3D5F-42F0-86EC-D2973144B6BB}">
      <dsp:nvSpPr>
        <dsp:cNvPr id="0" name=""/>
        <dsp:cNvSpPr/>
      </dsp:nvSpPr>
      <dsp:spPr>
        <a:xfrm>
          <a:off x="1042134" y="1831"/>
          <a:ext cx="2271409" cy="1135704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 rtl="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b="1" kern="1200" dirty="0" err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Pamatteritorija</a:t>
          </a:r>
          <a:r>
            <a:rPr lang="lv-LV" sz="1000" b="1" kern="1200" dirty="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s</a:t>
          </a:r>
          <a:r>
            <a:rPr lang="en-US" sz="1000" b="1" kern="1200" dirty="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US" sz="1000" b="1" kern="1200" dirty="0" err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blīvuma</a:t>
          </a:r>
          <a:r>
            <a:rPr lang="en-US" sz="1000" b="1" kern="1200" dirty="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US" sz="1000" b="1" kern="1200" dirty="0" err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piemaksa</a:t>
          </a:r>
          <a:endParaRPr lang="en-US" sz="1000" b="1" kern="1200" dirty="0"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dsp:txBody>
      <dsp:txXfrm>
        <a:off x="1075398" y="35095"/>
        <a:ext cx="2204881" cy="1069176"/>
      </dsp:txXfrm>
    </dsp:sp>
    <dsp:sp modelId="{B099F724-137D-44B9-BC2A-4726A2AB9464}">
      <dsp:nvSpPr>
        <dsp:cNvPr id="0" name=""/>
        <dsp:cNvSpPr/>
      </dsp:nvSpPr>
      <dsp:spPr>
        <a:xfrm>
          <a:off x="3313543" y="542438"/>
          <a:ext cx="908563" cy="54492"/>
        </a:xfrm>
        <a:custGeom>
          <a:avLst/>
          <a:gdLst/>
          <a:ahLst/>
          <a:cxnLst/>
          <a:rect l="0" t="0" r="0" b="0"/>
          <a:pathLst>
            <a:path>
              <a:moveTo>
                <a:pt x="0" y="27246"/>
              </a:moveTo>
              <a:lnTo>
                <a:pt x="908563" y="27246"/>
              </a:lnTo>
            </a:path>
          </a:pathLst>
        </a:custGeom>
        <a:noFill/>
        <a:ln w="25400" cap="flat" cmpd="sng" algn="ctr">
          <a:solidFill>
            <a:schemeClr val="accent6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3745111" y="546970"/>
        <a:ext cx="45428" cy="45428"/>
      </dsp:txXfrm>
    </dsp:sp>
    <dsp:sp modelId="{8D61383F-4136-457D-88DE-05C3D794A447}">
      <dsp:nvSpPr>
        <dsp:cNvPr id="0" name=""/>
        <dsp:cNvSpPr/>
      </dsp:nvSpPr>
      <dsp:spPr>
        <a:xfrm>
          <a:off x="4222107" y="1831"/>
          <a:ext cx="2271409" cy="1135704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100%</a:t>
          </a:r>
        </a:p>
      </dsp:txBody>
      <dsp:txXfrm>
        <a:off x="4255371" y="35095"/>
        <a:ext cx="2204881" cy="1069176"/>
      </dsp:txXfrm>
    </dsp:sp>
    <dsp:sp modelId="{53655BB8-E8BC-403A-AA29-A574281503CE}">
      <dsp:nvSpPr>
        <dsp:cNvPr id="0" name=""/>
        <dsp:cNvSpPr/>
      </dsp:nvSpPr>
      <dsp:spPr>
        <a:xfrm>
          <a:off x="6493516" y="542438"/>
          <a:ext cx="908563" cy="54492"/>
        </a:xfrm>
        <a:custGeom>
          <a:avLst/>
          <a:gdLst/>
          <a:ahLst/>
          <a:cxnLst/>
          <a:rect l="0" t="0" r="0" b="0"/>
          <a:pathLst>
            <a:path>
              <a:moveTo>
                <a:pt x="0" y="27246"/>
              </a:moveTo>
              <a:lnTo>
                <a:pt x="908563" y="27246"/>
              </a:lnTo>
            </a:path>
          </a:pathLst>
        </a:custGeom>
        <a:noFill/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6925084" y="546970"/>
        <a:ext cx="45428" cy="45428"/>
      </dsp:txXfrm>
    </dsp:sp>
    <dsp:sp modelId="{ADE496FE-1D57-47D1-816C-4E0E9206DD79}">
      <dsp:nvSpPr>
        <dsp:cNvPr id="0" name=""/>
        <dsp:cNvSpPr/>
      </dsp:nvSpPr>
      <dsp:spPr>
        <a:xfrm>
          <a:off x="7402080" y="1831"/>
          <a:ext cx="2271409" cy="1135704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l" defTabSz="444500" rtl="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lv-LV" sz="1000" kern="1200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par ģimenes ārsta prakses </a:t>
          </a:r>
          <a:r>
            <a:rPr lang="lv-LV" sz="1000" kern="1200" err="1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pamatteritorijas</a:t>
          </a:r>
          <a:r>
            <a:rPr lang="lv-LV" sz="1000" kern="1200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blīvumu</a:t>
          </a:r>
          <a:endParaRPr lang="en-US" sz="1000" kern="1200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dsp:txBody>
      <dsp:txXfrm>
        <a:off x="7435344" y="35095"/>
        <a:ext cx="2204881" cy="1069176"/>
      </dsp:txXfrm>
    </dsp:sp>
    <dsp:sp modelId="{B9D06150-3A0F-404C-8BDE-012E1284B07D}">
      <dsp:nvSpPr>
        <dsp:cNvPr id="0" name=""/>
        <dsp:cNvSpPr/>
      </dsp:nvSpPr>
      <dsp:spPr>
        <a:xfrm>
          <a:off x="1042134" y="1960922"/>
          <a:ext cx="2271409" cy="1135704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 rtl="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b="1" kern="1200" err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Attāluma</a:t>
          </a:r>
          <a:r>
            <a:rPr lang="en-US" sz="1000" b="1" kern="12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US" sz="1000" b="1" kern="1200" err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piemaksa</a:t>
          </a:r>
          <a:endParaRPr lang="en-US" sz="1000" b="1" kern="1200"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dsp:txBody>
      <dsp:txXfrm>
        <a:off x="1075398" y="1994186"/>
        <a:ext cx="2204881" cy="1069176"/>
      </dsp:txXfrm>
    </dsp:sp>
    <dsp:sp modelId="{6A0B2790-05FC-47E0-B248-4E23F3916195}">
      <dsp:nvSpPr>
        <dsp:cNvPr id="0" name=""/>
        <dsp:cNvSpPr/>
      </dsp:nvSpPr>
      <dsp:spPr>
        <a:xfrm rot="19457599">
          <a:off x="3208375" y="2175013"/>
          <a:ext cx="1118899" cy="54492"/>
        </a:xfrm>
        <a:custGeom>
          <a:avLst/>
          <a:gdLst/>
          <a:ahLst/>
          <a:cxnLst/>
          <a:rect l="0" t="0" r="0" b="0"/>
          <a:pathLst>
            <a:path>
              <a:moveTo>
                <a:pt x="0" y="27246"/>
              </a:moveTo>
              <a:lnTo>
                <a:pt x="1118899" y="27246"/>
              </a:lnTo>
            </a:path>
          </a:pathLst>
        </a:custGeom>
        <a:noFill/>
        <a:ln w="25400" cap="flat" cmpd="sng" algn="ctr">
          <a:solidFill>
            <a:schemeClr val="accent6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3739852" y="2174287"/>
        <a:ext cx="55944" cy="55944"/>
      </dsp:txXfrm>
    </dsp:sp>
    <dsp:sp modelId="{826BE3F3-1CBC-4CB0-8C7D-597DB6EB13C7}">
      <dsp:nvSpPr>
        <dsp:cNvPr id="0" name=""/>
        <dsp:cNvSpPr/>
      </dsp:nvSpPr>
      <dsp:spPr>
        <a:xfrm>
          <a:off x="4222107" y="1307892"/>
          <a:ext cx="2271409" cy="1135704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50%</a:t>
          </a:r>
        </a:p>
      </dsp:txBody>
      <dsp:txXfrm>
        <a:off x="4255371" y="1341156"/>
        <a:ext cx="2204881" cy="1069176"/>
      </dsp:txXfrm>
    </dsp:sp>
    <dsp:sp modelId="{9ED30627-99CE-442B-A42B-4FBEFC666FA2}">
      <dsp:nvSpPr>
        <dsp:cNvPr id="0" name=""/>
        <dsp:cNvSpPr/>
      </dsp:nvSpPr>
      <dsp:spPr>
        <a:xfrm>
          <a:off x="6493516" y="1848498"/>
          <a:ext cx="908563" cy="54492"/>
        </a:xfrm>
        <a:custGeom>
          <a:avLst/>
          <a:gdLst/>
          <a:ahLst/>
          <a:cxnLst/>
          <a:rect l="0" t="0" r="0" b="0"/>
          <a:pathLst>
            <a:path>
              <a:moveTo>
                <a:pt x="0" y="27246"/>
              </a:moveTo>
              <a:lnTo>
                <a:pt x="908563" y="27246"/>
              </a:lnTo>
            </a:path>
          </a:pathLst>
        </a:custGeom>
        <a:noFill/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6925084" y="1853030"/>
        <a:ext cx="45428" cy="45428"/>
      </dsp:txXfrm>
    </dsp:sp>
    <dsp:sp modelId="{1504CBAE-7735-460C-AA39-27CD78FC5617}">
      <dsp:nvSpPr>
        <dsp:cNvPr id="0" name=""/>
        <dsp:cNvSpPr/>
      </dsp:nvSpPr>
      <dsp:spPr>
        <a:xfrm>
          <a:off x="7402080" y="1307892"/>
          <a:ext cx="2271409" cy="1135704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 rtl="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lv-LV" sz="1000" kern="1200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ja ģimenes ārstu prakses vidējais klātienes apmeklējumu skaits darba dienā ir lielāks par 75% no valsts vidējā rādītāja 12 mēnešu periodā (8+4) vai ģimenes ārsta prakses pakalpojumu nav sniegusi pilnu vērtējamo periodu</a:t>
          </a:r>
          <a:endParaRPr lang="en-US" sz="1000" kern="1200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dsp:txBody>
      <dsp:txXfrm>
        <a:off x="7435344" y="1341156"/>
        <a:ext cx="2204881" cy="1069176"/>
      </dsp:txXfrm>
    </dsp:sp>
    <dsp:sp modelId="{67827977-D1B8-4641-8A9F-ADB87FBA9F2D}">
      <dsp:nvSpPr>
        <dsp:cNvPr id="0" name=""/>
        <dsp:cNvSpPr/>
      </dsp:nvSpPr>
      <dsp:spPr>
        <a:xfrm rot="2142401">
          <a:off x="3208375" y="2828043"/>
          <a:ext cx="1118899" cy="54492"/>
        </a:xfrm>
        <a:custGeom>
          <a:avLst/>
          <a:gdLst/>
          <a:ahLst/>
          <a:cxnLst/>
          <a:rect l="0" t="0" r="0" b="0"/>
          <a:pathLst>
            <a:path>
              <a:moveTo>
                <a:pt x="0" y="27246"/>
              </a:moveTo>
              <a:lnTo>
                <a:pt x="1118899" y="27246"/>
              </a:lnTo>
            </a:path>
          </a:pathLst>
        </a:custGeom>
        <a:noFill/>
        <a:ln w="25400" cap="flat" cmpd="sng" algn="ctr">
          <a:solidFill>
            <a:schemeClr val="accent6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3739852" y="2827317"/>
        <a:ext cx="55944" cy="55944"/>
      </dsp:txXfrm>
    </dsp:sp>
    <dsp:sp modelId="{4934A603-E72E-4B0C-9291-ABCE47D96AF6}">
      <dsp:nvSpPr>
        <dsp:cNvPr id="0" name=""/>
        <dsp:cNvSpPr/>
      </dsp:nvSpPr>
      <dsp:spPr>
        <a:xfrm>
          <a:off x="4222107" y="2613952"/>
          <a:ext cx="2271409" cy="1135704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50%</a:t>
          </a:r>
        </a:p>
      </dsp:txBody>
      <dsp:txXfrm>
        <a:off x="4255371" y="2647216"/>
        <a:ext cx="2204881" cy="1069176"/>
      </dsp:txXfrm>
    </dsp:sp>
    <dsp:sp modelId="{E3BE5CA2-EFA0-4B3E-9FC4-B1823E0A2940}">
      <dsp:nvSpPr>
        <dsp:cNvPr id="0" name=""/>
        <dsp:cNvSpPr/>
      </dsp:nvSpPr>
      <dsp:spPr>
        <a:xfrm>
          <a:off x="6493516" y="3154558"/>
          <a:ext cx="908563" cy="54492"/>
        </a:xfrm>
        <a:custGeom>
          <a:avLst/>
          <a:gdLst/>
          <a:ahLst/>
          <a:cxnLst/>
          <a:rect l="0" t="0" r="0" b="0"/>
          <a:pathLst>
            <a:path>
              <a:moveTo>
                <a:pt x="0" y="27246"/>
              </a:moveTo>
              <a:lnTo>
                <a:pt x="908563" y="27246"/>
              </a:lnTo>
            </a:path>
          </a:pathLst>
        </a:custGeom>
        <a:noFill/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6925084" y="3159090"/>
        <a:ext cx="45428" cy="45428"/>
      </dsp:txXfrm>
    </dsp:sp>
    <dsp:sp modelId="{7107FEDD-9730-4B53-A041-8A1D252A4A39}">
      <dsp:nvSpPr>
        <dsp:cNvPr id="0" name=""/>
        <dsp:cNvSpPr/>
      </dsp:nvSpPr>
      <dsp:spPr>
        <a:xfrm>
          <a:off x="7402080" y="2613952"/>
          <a:ext cx="2271409" cy="1135704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 rtl="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lv-LV" sz="1000" kern="1200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ja ģimenes ārstu prakses reģistrēto pacientu aptvere vecuma grupās 12-17  un 65+ ir lielāka par 85% 12 mēnešu periodā (8+4) vai ģimenes ārsta prakses pakalpojumu nav sniegusi pilnu vērtējamo periodu</a:t>
          </a:r>
          <a:endParaRPr lang="en-US" sz="1000" kern="1200"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dsp:txBody>
      <dsp:txXfrm>
        <a:off x="7435344" y="2647216"/>
        <a:ext cx="2204881" cy="1069176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7ED586BC-3D5F-42F0-86EC-D2973144B6BB}">
      <dsp:nvSpPr>
        <dsp:cNvPr id="0" name=""/>
        <dsp:cNvSpPr/>
      </dsp:nvSpPr>
      <dsp:spPr>
        <a:xfrm>
          <a:off x="1042134" y="1831"/>
          <a:ext cx="2271409" cy="1135704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 rtl="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b="1" kern="1200" dirty="0" err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Pamatteritorija</a:t>
          </a:r>
          <a:r>
            <a:rPr lang="lv-LV" sz="1000" b="1" kern="1200" dirty="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s</a:t>
          </a:r>
          <a:r>
            <a:rPr lang="en-US" sz="1000" b="1" kern="1200" dirty="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US" sz="1000" b="1" kern="1200" dirty="0" err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blīvuma</a:t>
          </a:r>
          <a:r>
            <a:rPr lang="en-US" sz="1000" b="1" kern="1200" dirty="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US" sz="1000" b="1" kern="1200" dirty="0" err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piemaksa</a:t>
          </a:r>
          <a:endParaRPr lang="en-US" sz="1000" b="1" kern="1200" dirty="0"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dsp:txBody>
      <dsp:txXfrm>
        <a:off x="1075398" y="35095"/>
        <a:ext cx="2204881" cy="1069176"/>
      </dsp:txXfrm>
    </dsp:sp>
    <dsp:sp modelId="{B099F724-137D-44B9-BC2A-4726A2AB9464}">
      <dsp:nvSpPr>
        <dsp:cNvPr id="0" name=""/>
        <dsp:cNvSpPr/>
      </dsp:nvSpPr>
      <dsp:spPr>
        <a:xfrm>
          <a:off x="3313543" y="542438"/>
          <a:ext cx="908563" cy="54492"/>
        </a:xfrm>
        <a:custGeom>
          <a:avLst/>
          <a:gdLst/>
          <a:ahLst/>
          <a:cxnLst/>
          <a:rect l="0" t="0" r="0" b="0"/>
          <a:pathLst>
            <a:path>
              <a:moveTo>
                <a:pt x="0" y="27246"/>
              </a:moveTo>
              <a:lnTo>
                <a:pt x="908563" y="27246"/>
              </a:lnTo>
            </a:path>
          </a:pathLst>
        </a:custGeom>
        <a:noFill/>
        <a:ln w="25400" cap="flat" cmpd="sng" algn="ctr">
          <a:solidFill>
            <a:schemeClr val="accent6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3745111" y="546970"/>
        <a:ext cx="45428" cy="45428"/>
      </dsp:txXfrm>
    </dsp:sp>
    <dsp:sp modelId="{8D61383F-4136-457D-88DE-05C3D794A447}">
      <dsp:nvSpPr>
        <dsp:cNvPr id="0" name=""/>
        <dsp:cNvSpPr/>
      </dsp:nvSpPr>
      <dsp:spPr>
        <a:xfrm>
          <a:off x="4222107" y="1831"/>
          <a:ext cx="2271409" cy="1135704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100%</a:t>
          </a:r>
        </a:p>
      </dsp:txBody>
      <dsp:txXfrm>
        <a:off x="4255371" y="35095"/>
        <a:ext cx="2204881" cy="1069176"/>
      </dsp:txXfrm>
    </dsp:sp>
    <dsp:sp modelId="{53655BB8-E8BC-403A-AA29-A574281503CE}">
      <dsp:nvSpPr>
        <dsp:cNvPr id="0" name=""/>
        <dsp:cNvSpPr/>
      </dsp:nvSpPr>
      <dsp:spPr>
        <a:xfrm>
          <a:off x="6493516" y="542438"/>
          <a:ext cx="908563" cy="54492"/>
        </a:xfrm>
        <a:custGeom>
          <a:avLst/>
          <a:gdLst/>
          <a:ahLst/>
          <a:cxnLst/>
          <a:rect l="0" t="0" r="0" b="0"/>
          <a:pathLst>
            <a:path>
              <a:moveTo>
                <a:pt x="0" y="27246"/>
              </a:moveTo>
              <a:lnTo>
                <a:pt x="908563" y="27246"/>
              </a:lnTo>
            </a:path>
          </a:pathLst>
        </a:custGeom>
        <a:noFill/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6925084" y="546970"/>
        <a:ext cx="45428" cy="45428"/>
      </dsp:txXfrm>
    </dsp:sp>
    <dsp:sp modelId="{ADE496FE-1D57-47D1-816C-4E0E9206DD79}">
      <dsp:nvSpPr>
        <dsp:cNvPr id="0" name=""/>
        <dsp:cNvSpPr/>
      </dsp:nvSpPr>
      <dsp:spPr>
        <a:xfrm>
          <a:off x="7402080" y="1831"/>
          <a:ext cx="2271409" cy="1135704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l" defTabSz="444500" rtl="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lv-LV" sz="1000" kern="1200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par ģimenes ārsta prakses </a:t>
          </a:r>
          <a:r>
            <a:rPr lang="lv-LV" sz="1000" kern="1200" err="1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pamatteritorijas</a:t>
          </a:r>
          <a:r>
            <a:rPr lang="lv-LV" sz="1000" kern="1200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blīvumu</a:t>
          </a:r>
          <a:endParaRPr lang="en-US" sz="1000" kern="1200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dsp:txBody>
      <dsp:txXfrm>
        <a:off x="7435344" y="35095"/>
        <a:ext cx="2204881" cy="1069176"/>
      </dsp:txXfrm>
    </dsp:sp>
    <dsp:sp modelId="{B9D06150-3A0F-404C-8BDE-012E1284B07D}">
      <dsp:nvSpPr>
        <dsp:cNvPr id="0" name=""/>
        <dsp:cNvSpPr/>
      </dsp:nvSpPr>
      <dsp:spPr>
        <a:xfrm>
          <a:off x="1042134" y="1960922"/>
          <a:ext cx="2271409" cy="1135704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 rtl="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b="1" kern="1200" err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Attāluma</a:t>
          </a:r>
          <a:r>
            <a:rPr lang="en-US" sz="1000" b="1" kern="12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US" sz="1000" b="1" kern="1200" err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piemaksa</a:t>
          </a:r>
          <a:endParaRPr lang="en-US" sz="1000" b="1" kern="1200"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dsp:txBody>
      <dsp:txXfrm>
        <a:off x="1075398" y="1994186"/>
        <a:ext cx="2204881" cy="1069176"/>
      </dsp:txXfrm>
    </dsp:sp>
    <dsp:sp modelId="{6A0B2790-05FC-47E0-B248-4E23F3916195}">
      <dsp:nvSpPr>
        <dsp:cNvPr id="0" name=""/>
        <dsp:cNvSpPr/>
      </dsp:nvSpPr>
      <dsp:spPr>
        <a:xfrm rot="19457599">
          <a:off x="3208375" y="2175013"/>
          <a:ext cx="1118899" cy="54492"/>
        </a:xfrm>
        <a:custGeom>
          <a:avLst/>
          <a:gdLst/>
          <a:ahLst/>
          <a:cxnLst/>
          <a:rect l="0" t="0" r="0" b="0"/>
          <a:pathLst>
            <a:path>
              <a:moveTo>
                <a:pt x="0" y="27246"/>
              </a:moveTo>
              <a:lnTo>
                <a:pt x="1118899" y="27246"/>
              </a:lnTo>
            </a:path>
          </a:pathLst>
        </a:custGeom>
        <a:noFill/>
        <a:ln w="25400" cap="flat" cmpd="sng" algn="ctr">
          <a:solidFill>
            <a:schemeClr val="accent6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3739852" y="2174287"/>
        <a:ext cx="55944" cy="55944"/>
      </dsp:txXfrm>
    </dsp:sp>
    <dsp:sp modelId="{826BE3F3-1CBC-4CB0-8C7D-597DB6EB13C7}">
      <dsp:nvSpPr>
        <dsp:cNvPr id="0" name=""/>
        <dsp:cNvSpPr/>
      </dsp:nvSpPr>
      <dsp:spPr>
        <a:xfrm>
          <a:off x="4222107" y="1307892"/>
          <a:ext cx="2271409" cy="1135704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50%</a:t>
          </a:r>
        </a:p>
      </dsp:txBody>
      <dsp:txXfrm>
        <a:off x="4255371" y="1341156"/>
        <a:ext cx="2204881" cy="1069176"/>
      </dsp:txXfrm>
    </dsp:sp>
    <dsp:sp modelId="{9ED30627-99CE-442B-A42B-4FBEFC666FA2}">
      <dsp:nvSpPr>
        <dsp:cNvPr id="0" name=""/>
        <dsp:cNvSpPr/>
      </dsp:nvSpPr>
      <dsp:spPr>
        <a:xfrm>
          <a:off x="6493516" y="1848498"/>
          <a:ext cx="908563" cy="54492"/>
        </a:xfrm>
        <a:custGeom>
          <a:avLst/>
          <a:gdLst/>
          <a:ahLst/>
          <a:cxnLst/>
          <a:rect l="0" t="0" r="0" b="0"/>
          <a:pathLst>
            <a:path>
              <a:moveTo>
                <a:pt x="0" y="27246"/>
              </a:moveTo>
              <a:lnTo>
                <a:pt x="908563" y="27246"/>
              </a:lnTo>
            </a:path>
          </a:pathLst>
        </a:custGeom>
        <a:noFill/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6925084" y="1853030"/>
        <a:ext cx="45428" cy="45428"/>
      </dsp:txXfrm>
    </dsp:sp>
    <dsp:sp modelId="{1504CBAE-7735-460C-AA39-27CD78FC5617}">
      <dsp:nvSpPr>
        <dsp:cNvPr id="0" name=""/>
        <dsp:cNvSpPr/>
      </dsp:nvSpPr>
      <dsp:spPr>
        <a:xfrm>
          <a:off x="7402080" y="1307892"/>
          <a:ext cx="2271409" cy="1135704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 rtl="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lv-LV" sz="1000" kern="1200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ja ģimenes ārstu prakses vidējais klātienes apmeklējumu skaits darba dienā ir lielāks par 75% no valsts vidējā rādītāja 12 mēnešu periodā (8+4) vai ģimenes ārsta prakses pakalpojumu nav sniegusi pilnu vērtējamo periodu</a:t>
          </a:r>
          <a:endParaRPr lang="en-US" sz="1000" kern="1200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dsp:txBody>
      <dsp:txXfrm>
        <a:off x="7435344" y="1341156"/>
        <a:ext cx="2204881" cy="1069176"/>
      </dsp:txXfrm>
    </dsp:sp>
    <dsp:sp modelId="{67827977-D1B8-4641-8A9F-ADB87FBA9F2D}">
      <dsp:nvSpPr>
        <dsp:cNvPr id="0" name=""/>
        <dsp:cNvSpPr/>
      </dsp:nvSpPr>
      <dsp:spPr>
        <a:xfrm rot="2142401">
          <a:off x="3208375" y="2828043"/>
          <a:ext cx="1118899" cy="54492"/>
        </a:xfrm>
        <a:custGeom>
          <a:avLst/>
          <a:gdLst/>
          <a:ahLst/>
          <a:cxnLst/>
          <a:rect l="0" t="0" r="0" b="0"/>
          <a:pathLst>
            <a:path>
              <a:moveTo>
                <a:pt x="0" y="27246"/>
              </a:moveTo>
              <a:lnTo>
                <a:pt x="1118899" y="27246"/>
              </a:lnTo>
            </a:path>
          </a:pathLst>
        </a:custGeom>
        <a:noFill/>
        <a:ln w="25400" cap="flat" cmpd="sng" algn="ctr">
          <a:solidFill>
            <a:schemeClr val="accent6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3739852" y="2827317"/>
        <a:ext cx="55944" cy="55944"/>
      </dsp:txXfrm>
    </dsp:sp>
    <dsp:sp modelId="{4934A603-E72E-4B0C-9291-ABCE47D96AF6}">
      <dsp:nvSpPr>
        <dsp:cNvPr id="0" name=""/>
        <dsp:cNvSpPr/>
      </dsp:nvSpPr>
      <dsp:spPr>
        <a:xfrm>
          <a:off x="4222107" y="2613952"/>
          <a:ext cx="2271409" cy="1135704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50%</a:t>
          </a:r>
        </a:p>
      </dsp:txBody>
      <dsp:txXfrm>
        <a:off x="4255371" y="2647216"/>
        <a:ext cx="2204881" cy="1069176"/>
      </dsp:txXfrm>
    </dsp:sp>
    <dsp:sp modelId="{E3BE5CA2-EFA0-4B3E-9FC4-B1823E0A2940}">
      <dsp:nvSpPr>
        <dsp:cNvPr id="0" name=""/>
        <dsp:cNvSpPr/>
      </dsp:nvSpPr>
      <dsp:spPr>
        <a:xfrm>
          <a:off x="6493516" y="3154558"/>
          <a:ext cx="908563" cy="54492"/>
        </a:xfrm>
        <a:custGeom>
          <a:avLst/>
          <a:gdLst/>
          <a:ahLst/>
          <a:cxnLst/>
          <a:rect l="0" t="0" r="0" b="0"/>
          <a:pathLst>
            <a:path>
              <a:moveTo>
                <a:pt x="0" y="27246"/>
              </a:moveTo>
              <a:lnTo>
                <a:pt x="908563" y="27246"/>
              </a:lnTo>
            </a:path>
          </a:pathLst>
        </a:custGeom>
        <a:noFill/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6925084" y="3159090"/>
        <a:ext cx="45428" cy="45428"/>
      </dsp:txXfrm>
    </dsp:sp>
    <dsp:sp modelId="{7107FEDD-9730-4B53-A041-8A1D252A4A39}">
      <dsp:nvSpPr>
        <dsp:cNvPr id="0" name=""/>
        <dsp:cNvSpPr/>
      </dsp:nvSpPr>
      <dsp:spPr>
        <a:xfrm>
          <a:off x="7402080" y="2613952"/>
          <a:ext cx="2271409" cy="1135704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 rtl="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lv-LV" sz="1000" kern="1200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ja ģimenes ārstu prakses reģistrēto pacientu aptvere vecuma grupās 12-17  un 65+ ir lielāka par 85% 12 mēnešu periodā (8+4) vai ģimenes ārsta prakses pakalpojumu nav sniegusi pilnu vērtējamo periodu</a:t>
          </a:r>
          <a:endParaRPr lang="en-US" sz="1000" kern="1200"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dsp:txBody>
      <dsp:txXfrm>
        <a:off x="7435344" y="2647216"/>
        <a:ext cx="2204881" cy="1069176"/>
      </dsp:txXfrm>
    </dsp:sp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7ED586BC-3D5F-42F0-86EC-D2973144B6BB}">
      <dsp:nvSpPr>
        <dsp:cNvPr id="0" name=""/>
        <dsp:cNvSpPr/>
      </dsp:nvSpPr>
      <dsp:spPr>
        <a:xfrm>
          <a:off x="1042134" y="1831"/>
          <a:ext cx="2271409" cy="1135704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 rtl="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b="1" kern="1200" dirty="0" err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Pamatteritorija</a:t>
          </a:r>
          <a:r>
            <a:rPr lang="lv-LV" sz="1000" b="1" kern="1200" dirty="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s</a:t>
          </a:r>
          <a:r>
            <a:rPr lang="en-US" sz="1000" b="1" kern="1200" dirty="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US" sz="1000" b="1" kern="1200" dirty="0" err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blīvuma</a:t>
          </a:r>
          <a:r>
            <a:rPr lang="en-US" sz="1000" b="1" kern="1200" dirty="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US" sz="1000" b="1" kern="1200" dirty="0" err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piemaksa</a:t>
          </a:r>
          <a:endParaRPr lang="en-US" sz="1000" b="1" kern="1200" dirty="0"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dsp:txBody>
      <dsp:txXfrm>
        <a:off x="1075398" y="35095"/>
        <a:ext cx="2204881" cy="1069176"/>
      </dsp:txXfrm>
    </dsp:sp>
    <dsp:sp modelId="{B099F724-137D-44B9-BC2A-4726A2AB9464}">
      <dsp:nvSpPr>
        <dsp:cNvPr id="0" name=""/>
        <dsp:cNvSpPr/>
      </dsp:nvSpPr>
      <dsp:spPr>
        <a:xfrm>
          <a:off x="3313543" y="542438"/>
          <a:ext cx="908563" cy="54492"/>
        </a:xfrm>
        <a:custGeom>
          <a:avLst/>
          <a:gdLst/>
          <a:ahLst/>
          <a:cxnLst/>
          <a:rect l="0" t="0" r="0" b="0"/>
          <a:pathLst>
            <a:path>
              <a:moveTo>
                <a:pt x="0" y="27246"/>
              </a:moveTo>
              <a:lnTo>
                <a:pt x="908563" y="27246"/>
              </a:lnTo>
            </a:path>
          </a:pathLst>
        </a:custGeom>
        <a:noFill/>
        <a:ln w="25400" cap="flat" cmpd="sng" algn="ctr">
          <a:solidFill>
            <a:schemeClr val="accent6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3745111" y="546970"/>
        <a:ext cx="45428" cy="45428"/>
      </dsp:txXfrm>
    </dsp:sp>
    <dsp:sp modelId="{8D61383F-4136-457D-88DE-05C3D794A447}">
      <dsp:nvSpPr>
        <dsp:cNvPr id="0" name=""/>
        <dsp:cNvSpPr/>
      </dsp:nvSpPr>
      <dsp:spPr>
        <a:xfrm>
          <a:off x="4222107" y="1831"/>
          <a:ext cx="2271409" cy="1135704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100%</a:t>
          </a:r>
        </a:p>
      </dsp:txBody>
      <dsp:txXfrm>
        <a:off x="4255371" y="35095"/>
        <a:ext cx="2204881" cy="1069176"/>
      </dsp:txXfrm>
    </dsp:sp>
    <dsp:sp modelId="{53655BB8-E8BC-403A-AA29-A574281503CE}">
      <dsp:nvSpPr>
        <dsp:cNvPr id="0" name=""/>
        <dsp:cNvSpPr/>
      </dsp:nvSpPr>
      <dsp:spPr>
        <a:xfrm>
          <a:off x="6493516" y="542438"/>
          <a:ext cx="908563" cy="54492"/>
        </a:xfrm>
        <a:custGeom>
          <a:avLst/>
          <a:gdLst/>
          <a:ahLst/>
          <a:cxnLst/>
          <a:rect l="0" t="0" r="0" b="0"/>
          <a:pathLst>
            <a:path>
              <a:moveTo>
                <a:pt x="0" y="27246"/>
              </a:moveTo>
              <a:lnTo>
                <a:pt x="908563" y="27246"/>
              </a:lnTo>
            </a:path>
          </a:pathLst>
        </a:custGeom>
        <a:noFill/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6925084" y="546970"/>
        <a:ext cx="45428" cy="45428"/>
      </dsp:txXfrm>
    </dsp:sp>
    <dsp:sp modelId="{ADE496FE-1D57-47D1-816C-4E0E9206DD79}">
      <dsp:nvSpPr>
        <dsp:cNvPr id="0" name=""/>
        <dsp:cNvSpPr/>
      </dsp:nvSpPr>
      <dsp:spPr>
        <a:xfrm>
          <a:off x="7402080" y="1831"/>
          <a:ext cx="2271409" cy="1135704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l" defTabSz="444500" rtl="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lv-LV" sz="1000" kern="1200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par ģimenes ārsta prakses </a:t>
          </a:r>
          <a:r>
            <a:rPr lang="lv-LV" sz="1000" kern="1200" err="1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pamatteritorijas</a:t>
          </a:r>
          <a:r>
            <a:rPr lang="lv-LV" sz="1000" kern="1200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blīvumu</a:t>
          </a:r>
          <a:endParaRPr lang="en-US" sz="1000" kern="1200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dsp:txBody>
      <dsp:txXfrm>
        <a:off x="7435344" y="35095"/>
        <a:ext cx="2204881" cy="1069176"/>
      </dsp:txXfrm>
    </dsp:sp>
    <dsp:sp modelId="{B9D06150-3A0F-404C-8BDE-012E1284B07D}">
      <dsp:nvSpPr>
        <dsp:cNvPr id="0" name=""/>
        <dsp:cNvSpPr/>
      </dsp:nvSpPr>
      <dsp:spPr>
        <a:xfrm>
          <a:off x="1042134" y="1960922"/>
          <a:ext cx="2271409" cy="1135704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 rtl="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b="1" kern="1200" err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Attāluma</a:t>
          </a:r>
          <a:r>
            <a:rPr lang="en-US" sz="1000" b="1" kern="12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US" sz="1000" b="1" kern="1200" err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piemaksa</a:t>
          </a:r>
          <a:endParaRPr lang="en-US" sz="1000" b="1" kern="1200"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dsp:txBody>
      <dsp:txXfrm>
        <a:off x="1075398" y="1994186"/>
        <a:ext cx="2204881" cy="1069176"/>
      </dsp:txXfrm>
    </dsp:sp>
    <dsp:sp modelId="{6A0B2790-05FC-47E0-B248-4E23F3916195}">
      <dsp:nvSpPr>
        <dsp:cNvPr id="0" name=""/>
        <dsp:cNvSpPr/>
      </dsp:nvSpPr>
      <dsp:spPr>
        <a:xfrm rot="19457599">
          <a:off x="3208375" y="2175013"/>
          <a:ext cx="1118899" cy="54492"/>
        </a:xfrm>
        <a:custGeom>
          <a:avLst/>
          <a:gdLst/>
          <a:ahLst/>
          <a:cxnLst/>
          <a:rect l="0" t="0" r="0" b="0"/>
          <a:pathLst>
            <a:path>
              <a:moveTo>
                <a:pt x="0" y="27246"/>
              </a:moveTo>
              <a:lnTo>
                <a:pt x="1118899" y="27246"/>
              </a:lnTo>
            </a:path>
          </a:pathLst>
        </a:custGeom>
        <a:noFill/>
        <a:ln w="25400" cap="flat" cmpd="sng" algn="ctr">
          <a:solidFill>
            <a:schemeClr val="accent6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3739852" y="2174287"/>
        <a:ext cx="55944" cy="55944"/>
      </dsp:txXfrm>
    </dsp:sp>
    <dsp:sp modelId="{826BE3F3-1CBC-4CB0-8C7D-597DB6EB13C7}">
      <dsp:nvSpPr>
        <dsp:cNvPr id="0" name=""/>
        <dsp:cNvSpPr/>
      </dsp:nvSpPr>
      <dsp:spPr>
        <a:xfrm>
          <a:off x="4222107" y="1307892"/>
          <a:ext cx="2271409" cy="1135704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50%</a:t>
          </a:r>
        </a:p>
      </dsp:txBody>
      <dsp:txXfrm>
        <a:off x="4255371" y="1341156"/>
        <a:ext cx="2204881" cy="1069176"/>
      </dsp:txXfrm>
    </dsp:sp>
    <dsp:sp modelId="{9ED30627-99CE-442B-A42B-4FBEFC666FA2}">
      <dsp:nvSpPr>
        <dsp:cNvPr id="0" name=""/>
        <dsp:cNvSpPr/>
      </dsp:nvSpPr>
      <dsp:spPr>
        <a:xfrm>
          <a:off x="6493516" y="1848498"/>
          <a:ext cx="908563" cy="54492"/>
        </a:xfrm>
        <a:custGeom>
          <a:avLst/>
          <a:gdLst/>
          <a:ahLst/>
          <a:cxnLst/>
          <a:rect l="0" t="0" r="0" b="0"/>
          <a:pathLst>
            <a:path>
              <a:moveTo>
                <a:pt x="0" y="27246"/>
              </a:moveTo>
              <a:lnTo>
                <a:pt x="908563" y="27246"/>
              </a:lnTo>
            </a:path>
          </a:pathLst>
        </a:custGeom>
        <a:noFill/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6925084" y="1853030"/>
        <a:ext cx="45428" cy="45428"/>
      </dsp:txXfrm>
    </dsp:sp>
    <dsp:sp modelId="{1504CBAE-7735-460C-AA39-27CD78FC5617}">
      <dsp:nvSpPr>
        <dsp:cNvPr id="0" name=""/>
        <dsp:cNvSpPr/>
      </dsp:nvSpPr>
      <dsp:spPr>
        <a:xfrm>
          <a:off x="7402080" y="1307892"/>
          <a:ext cx="2271409" cy="1135704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 rtl="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lv-LV" sz="1000" kern="1200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ja ģimenes ārstu prakses vidējais klātienes apmeklējumu skaits darba dienā ir lielāks par 75% no valsts vidējā rādītāja 12 mēnešu periodā (8+4) vai ģimenes ārsta prakses pakalpojumu nav sniegusi pilnu vērtējamo periodu</a:t>
          </a:r>
          <a:endParaRPr lang="en-US" sz="1000" kern="1200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dsp:txBody>
      <dsp:txXfrm>
        <a:off x="7435344" y="1341156"/>
        <a:ext cx="2204881" cy="1069176"/>
      </dsp:txXfrm>
    </dsp:sp>
    <dsp:sp modelId="{67827977-D1B8-4641-8A9F-ADB87FBA9F2D}">
      <dsp:nvSpPr>
        <dsp:cNvPr id="0" name=""/>
        <dsp:cNvSpPr/>
      </dsp:nvSpPr>
      <dsp:spPr>
        <a:xfrm rot="2142401">
          <a:off x="3208375" y="2828043"/>
          <a:ext cx="1118899" cy="54492"/>
        </a:xfrm>
        <a:custGeom>
          <a:avLst/>
          <a:gdLst/>
          <a:ahLst/>
          <a:cxnLst/>
          <a:rect l="0" t="0" r="0" b="0"/>
          <a:pathLst>
            <a:path>
              <a:moveTo>
                <a:pt x="0" y="27246"/>
              </a:moveTo>
              <a:lnTo>
                <a:pt x="1118899" y="27246"/>
              </a:lnTo>
            </a:path>
          </a:pathLst>
        </a:custGeom>
        <a:noFill/>
        <a:ln w="25400" cap="flat" cmpd="sng" algn="ctr">
          <a:solidFill>
            <a:schemeClr val="accent6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3739852" y="2827317"/>
        <a:ext cx="55944" cy="55944"/>
      </dsp:txXfrm>
    </dsp:sp>
    <dsp:sp modelId="{4934A603-E72E-4B0C-9291-ABCE47D96AF6}">
      <dsp:nvSpPr>
        <dsp:cNvPr id="0" name=""/>
        <dsp:cNvSpPr/>
      </dsp:nvSpPr>
      <dsp:spPr>
        <a:xfrm>
          <a:off x="4222107" y="2613952"/>
          <a:ext cx="2271409" cy="1135704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50%</a:t>
          </a:r>
        </a:p>
      </dsp:txBody>
      <dsp:txXfrm>
        <a:off x="4255371" y="2647216"/>
        <a:ext cx="2204881" cy="1069176"/>
      </dsp:txXfrm>
    </dsp:sp>
    <dsp:sp modelId="{E3BE5CA2-EFA0-4B3E-9FC4-B1823E0A2940}">
      <dsp:nvSpPr>
        <dsp:cNvPr id="0" name=""/>
        <dsp:cNvSpPr/>
      </dsp:nvSpPr>
      <dsp:spPr>
        <a:xfrm>
          <a:off x="6493516" y="3154558"/>
          <a:ext cx="908563" cy="54492"/>
        </a:xfrm>
        <a:custGeom>
          <a:avLst/>
          <a:gdLst/>
          <a:ahLst/>
          <a:cxnLst/>
          <a:rect l="0" t="0" r="0" b="0"/>
          <a:pathLst>
            <a:path>
              <a:moveTo>
                <a:pt x="0" y="27246"/>
              </a:moveTo>
              <a:lnTo>
                <a:pt x="908563" y="27246"/>
              </a:lnTo>
            </a:path>
          </a:pathLst>
        </a:custGeom>
        <a:noFill/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6925084" y="3159090"/>
        <a:ext cx="45428" cy="45428"/>
      </dsp:txXfrm>
    </dsp:sp>
    <dsp:sp modelId="{7107FEDD-9730-4B53-A041-8A1D252A4A39}">
      <dsp:nvSpPr>
        <dsp:cNvPr id="0" name=""/>
        <dsp:cNvSpPr/>
      </dsp:nvSpPr>
      <dsp:spPr>
        <a:xfrm>
          <a:off x="7402080" y="2613952"/>
          <a:ext cx="2271409" cy="1135704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6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 rtl="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lv-LV" sz="1000" kern="1200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ja ģimenes ārstu prakses reģistrēto pacientu aptvere vecuma grupās 12-17  un 65+ ir lielāka par 85% 12 mēnešu periodā (8+4) vai ģimenes ārsta prakses pakalpojumu nav sniegusi pilnu vērtējamo periodu</a:t>
          </a:r>
          <a:endParaRPr lang="en-US" sz="1000" kern="1200"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dsp:txBody>
      <dsp:txXfrm>
        <a:off x="7435344" y="2647216"/>
        <a:ext cx="2204881" cy="1069176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ierarchy2">
  <dgm:title val=""/>
  <dgm:desc val=""/>
  <dgm:catLst>
    <dgm:cat type="hierarchy" pri="5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diagram">
    <dgm:varLst>
      <dgm:chPref val="1"/>
      <dgm:dir/>
      <dgm:animOne val="branch"/>
      <dgm:animLvl val="lvl"/>
      <dgm:resizeHandles val="exact"/>
    </dgm:varLst>
    <dgm:choose name="Name0">
      <dgm:if name="Name1" func="var" arg="dir" op="equ" val="norm">
        <dgm:alg type="hierChild">
          <dgm:param type="linDir" val="fromT"/>
          <dgm:param type="chAlign" val="l"/>
        </dgm:alg>
      </dgm:if>
      <dgm:else name="Name2">
        <dgm:alg type="hierChild">
          <dgm:param type="linDir" val="fromT"/>
          <dgm:param type="ch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des" ptType="node" refType="h"/>
      <dgm:constr type="w" for="des" ptType="node" refType="h" refFor="des" refPtType="node" fact="2"/>
      <dgm:constr type="sibSp" refType="h" refFor="des" refPtType="node" op="equ" fact="0.15"/>
      <dgm:constr type="sibSp" for="des" forName="level2hierChild" refType="h" refFor="des" refPtType="node" op="equ" fact="0.15"/>
      <dgm:constr type="sibSp" for="des" forName="level3hierChild" refType="h" refFor="des" refPtType="node" op="equ" fact="0.15"/>
      <dgm:constr type="sp" for="des" forName="root1" refType="w" refFor="des" refPtType="node" fact="0.4"/>
      <dgm:constr type="sp" for="des" forName="root2" refType="sp" refFor="des" refForName="root1" op="equ"/>
      <dgm:constr type="primFontSz" for="des" ptType="node" op="equ" val="65"/>
      <dgm:constr type="primFontSz" for="des" forName="connTx" op="equ" val="55"/>
      <dgm:constr type="primFontSz" for="des" forName="connTx" refType="primFontSz" refFor="des" refPtType="node" op="lte" fact="0.8"/>
    </dgm:constrLst>
    <dgm:ruleLst/>
    <dgm:forEach name="Name3" axis="ch">
      <dgm:forEach name="Name4" axis="self" ptType="node">
        <dgm:layoutNode name="root1">
          <dgm:choose name="Name5">
            <dgm:if name="Name6" func="var" arg="dir" op="equ" val="norm">
              <dgm:alg type="hierRoot">
                <dgm:param type="hierAlign" val="lCtrCh"/>
              </dgm:alg>
            </dgm:if>
            <dgm:else name="Name7">
              <dgm:alg type="hierRoot">
                <dgm:param type="hierAlign" val="rCtrCh"/>
              </dgm:alg>
            </dgm:else>
          </dgm:choose>
          <dgm:shape xmlns:r="http://schemas.openxmlformats.org/officeDocument/2006/relationships" r:blip="">
            <dgm:adjLst/>
          </dgm:shape>
          <dgm:presOf/>
          <dgm:constrLst/>
          <dgm:ruleLst/>
          <dgm:layoutNode name="LevelOneTextNode" styleLbl="node0">
            <dgm:varLst>
              <dgm:chPref val="3"/>
            </dgm:varLst>
            <dgm:alg type="tx"/>
            <dgm:shape xmlns:r="http://schemas.openxmlformats.org/officeDocument/2006/relationships" type="roundRect" r:blip="">
              <dgm:adjLst>
                <dgm:adj idx="1" val="0.1"/>
              </dgm:adjLst>
            </dgm:shape>
            <dgm:presOf axis="self"/>
            <dgm:constrLst>
              <dgm:constr type="tMarg" refType="primFontSz" fact="0.05"/>
              <dgm:constr type="bMarg" refType="primFontSz" fact="0.05"/>
              <dgm:constr type="lMarg" refType="primFontSz" fact="0.05"/>
              <dgm:constr type="rMarg" refType="primFontSz" fact="0.05"/>
            </dgm:constrLst>
            <dgm:ruleLst>
              <dgm:rule type="primFontSz" val="5" fact="NaN" max="NaN"/>
            </dgm:ruleLst>
          </dgm:layoutNode>
          <dgm:layoutNode name="level2hierChild">
            <dgm:choose name="Name8">
              <dgm:if name="Name9" func="var" arg="dir" op="equ" val="norm">
                <dgm:alg type="hierChild">
                  <dgm:param type="linDir" val="fromT"/>
                  <dgm:param type="chAlign" val="l"/>
                </dgm:alg>
              </dgm:if>
              <dgm:else name="Name10">
                <dgm:alg type="hierChild">
                  <dgm:param type="linDir" val="fromT"/>
                  <dgm:param type="chAlign" val="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eat" axis="ch">
              <dgm:forEach name="Name11" axis="self" ptType="parTrans" cnt="1">
                <dgm:layoutNode name="conn2-1">
                  <dgm:choose name="Name12">
                    <dgm:if name="Name13" func="var" arg="dir" op="equ" val="norm">
                      <dgm:alg type="conn">
                        <dgm:param type="dim" val="1D"/>
                        <dgm:param type="begPts" val="midR"/>
                        <dgm:param type="endPts" val="midL"/>
                        <dgm:param type="endSty" val="noArr"/>
                      </dgm:alg>
                    </dgm:if>
                    <dgm:else name="Name14">
                      <dgm:alg type="conn">
                        <dgm:param type="dim" val="1D"/>
                        <dgm:param type="begPts" val="midL"/>
                        <dgm:param type="endPts" val="midR"/>
                        <dgm:param type="endSty" val="noArr"/>
                      </dgm:alg>
                    </dgm:else>
                  </dgm:choose>
                  <dgm:shape xmlns:r="http://schemas.openxmlformats.org/officeDocument/2006/relationships" type="conn" r:blip="">
                    <dgm:adjLst/>
                  </dgm:shape>
                  <dgm:presOf axis="self"/>
                  <dgm:constrLst>
                    <dgm:constr type="w" val="1"/>
                    <dgm:constr type="h" val="5"/>
                    <dgm:constr type="connDist"/>
                    <dgm:constr type="begPad"/>
                    <dgm:constr type="endPad"/>
                    <dgm:constr type="userA" for="ch" refType="connDist"/>
                  </dgm:constrLst>
                  <dgm:ruleLst/>
                  <dgm:layoutNode name="connTx">
                    <dgm:alg type="tx">
                      <dgm:param type="autoTxRot" val="grav"/>
                    </dgm:alg>
                    <dgm:shape xmlns:r="http://schemas.openxmlformats.org/officeDocument/2006/relationships" type="rect" r:blip="" hideGeom="1">
                      <dgm:adjLst/>
                    </dgm:shape>
                    <dgm:presOf axis="self"/>
                    <dgm:constrLst>
                      <dgm:constr type="userA"/>
                      <dgm:constr type="w" refType="userA" fact="0.05"/>
                      <dgm:constr type="h" refType="userA" fact="0.05"/>
                      <dgm:constr type="lMarg" val="1"/>
                      <dgm:constr type="rMarg" val="1"/>
                      <dgm:constr type="tMarg"/>
                      <dgm:constr type="bMarg"/>
                    </dgm:constrLst>
                    <dgm:ruleLst>
                      <dgm:rule type="h" val="NaN" fact="0.25" max="NaN"/>
                      <dgm:rule type="w" val="NaN" fact="0.8" max="NaN"/>
                      <dgm:rule type="primFontSz" val="5" fact="NaN" max="NaN"/>
                    </dgm:ruleLst>
                  </dgm:layoutNode>
                </dgm:layoutNode>
              </dgm:forEach>
              <dgm:forEach name="Name15" axis="self" ptType="node">
                <dgm:layoutNode name="root2">
                  <dgm:choose name="Name16">
                    <dgm:if name="Name17" func="var" arg="dir" op="equ" val="norm">
                      <dgm:alg type="hierRoot">
                        <dgm:param type="hierAlign" val="lCtrCh"/>
                      </dgm:alg>
                    </dgm:if>
                    <dgm:else name="Name18">
                      <dgm:alg type="hierRoot">
                        <dgm:param type="hierAlign" val="rCtrCh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layoutNode name="LevelTwoTextNode">
                    <dgm:varLst>
                      <dgm:chPref val="3"/>
                    </dgm:varLst>
                    <dgm:alg type="tx"/>
                    <dgm:shape xmlns:r="http://schemas.openxmlformats.org/officeDocument/2006/relationships" type="roundRect" r:blip="">
                      <dgm:adjLst>
                        <dgm:adj idx="1" val="0.1"/>
                      </dgm:adjLst>
                    </dgm:shape>
                    <dgm:presOf axis="self"/>
                    <dgm:constrLst>
                      <dgm:constr type="tMarg" refType="primFontSz" fact="0.05"/>
                      <dgm:constr type="bMarg" refType="primFontSz" fact="0.05"/>
                      <dgm:constr type="lMarg" refType="primFontSz" fact="0.05"/>
                      <dgm:constr type="r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level3hierChild">
                    <dgm:choose name="Name19">
                      <dgm:if name="Name20" func="var" arg="dir" op="equ" val="norm">
                        <dgm:alg type="hierChild">
                          <dgm:param type="linDir" val="fromT"/>
                          <dgm:param type="chAlign" val="l"/>
                        </dgm:alg>
                      </dgm:if>
                      <dgm:else name="Name21">
                        <dgm:alg type="hierChild">
                          <dgm:param type="linDir" val="fromT"/>
                          <dgm:param type="chAlign" val="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  <dgm:forEach name="Name22" ref="repeat"/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ierarchy2">
  <dgm:title val=""/>
  <dgm:desc val=""/>
  <dgm:catLst>
    <dgm:cat type="hierarchy" pri="5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diagram">
    <dgm:varLst>
      <dgm:chPref val="1"/>
      <dgm:dir/>
      <dgm:animOne val="branch"/>
      <dgm:animLvl val="lvl"/>
      <dgm:resizeHandles val="exact"/>
    </dgm:varLst>
    <dgm:choose name="Name0">
      <dgm:if name="Name1" func="var" arg="dir" op="equ" val="norm">
        <dgm:alg type="hierChild">
          <dgm:param type="linDir" val="fromT"/>
          <dgm:param type="chAlign" val="l"/>
        </dgm:alg>
      </dgm:if>
      <dgm:else name="Name2">
        <dgm:alg type="hierChild">
          <dgm:param type="linDir" val="fromT"/>
          <dgm:param type="ch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des" ptType="node" refType="h"/>
      <dgm:constr type="w" for="des" ptType="node" refType="h" refFor="des" refPtType="node" fact="2"/>
      <dgm:constr type="sibSp" refType="h" refFor="des" refPtType="node" op="equ" fact="0.15"/>
      <dgm:constr type="sibSp" for="des" forName="level2hierChild" refType="h" refFor="des" refPtType="node" op="equ" fact="0.15"/>
      <dgm:constr type="sibSp" for="des" forName="level3hierChild" refType="h" refFor="des" refPtType="node" op="equ" fact="0.15"/>
      <dgm:constr type="sp" for="des" forName="root1" refType="w" refFor="des" refPtType="node" fact="0.4"/>
      <dgm:constr type="sp" for="des" forName="root2" refType="sp" refFor="des" refForName="root1" op="equ"/>
      <dgm:constr type="primFontSz" for="des" ptType="node" op="equ" val="65"/>
      <dgm:constr type="primFontSz" for="des" forName="connTx" op="equ" val="55"/>
      <dgm:constr type="primFontSz" for="des" forName="connTx" refType="primFontSz" refFor="des" refPtType="node" op="lte" fact="0.8"/>
    </dgm:constrLst>
    <dgm:ruleLst/>
    <dgm:forEach name="Name3" axis="ch">
      <dgm:forEach name="Name4" axis="self" ptType="node">
        <dgm:layoutNode name="root1">
          <dgm:choose name="Name5">
            <dgm:if name="Name6" func="var" arg="dir" op="equ" val="norm">
              <dgm:alg type="hierRoot">
                <dgm:param type="hierAlign" val="lCtrCh"/>
              </dgm:alg>
            </dgm:if>
            <dgm:else name="Name7">
              <dgm:alg type="hierRoot">
                <dgm:param type="hierAlign" val="rCtrCh"/>
              </dgm:alg>
            </dgm:else>
          </dgm:choose>
          <dgm:shape xmlns:r="http://schemas.openxmlformats.org/officeDocument/2006/relationships" r:blip="">
            <dgm:adjLst/>
          </dgm:shape>
          <dgm:presOf/>
          <dgm:constrLst/>
          <dgm:ruleLst/>
          <dgm:layoutNode name="LevelOneTextNode" styleLbl="node0">
            <dgm:varLst>
              <dgm:chPref val="3"/>
            </dgm:varLst>
            <dgm:alg type="tx"/>
            <dgm:shape xmlns:r="http://schemas.openxmlformats.org/officeDocument/2006/relationships" type="roundRect" r:blip="">
              <dgm:adjLst>
                <dgm:adj idx="1" val="0.1"/>
              </dgm:adjLst>
            </dgm:shape>
            <dgm:presOf axis="self"/>
            <dgm:constrLst>
              <dgm:constr type="tMarg" refType="primFontSz" fact="0.05"/>
              <dgm:constr type="bMarg" refType="primFontSz" fact="0.05"/>
              <dgm:constr type="lMarg" refType="primFontSz" fact="0.05"/>
              <dgm:constr type="rMarg" refType="primFontSz" fact="0.05"/>
            </dgm:constrLst>
            <dgm:ruleLst>
              <dgm:rule type="primFontSz" val="5" fact="NaN" max="NaN"/>
            </dgm:ruleLst>
          </dgm:layoutNode>
          <dgm:layoutNode name="level2hierChild">
            <dgm:choose name="Name8">
              <dgm:if name="Name9" func="var" arg="dir" op="equ" val="norm">
                <dgm:alg type="hierChild">
                  <dgm:param type="linDir" val="fromT"/>
                  <dgm:param type="chAlign" val="l"/>
                </dgm:alg>
              </dgm:if>
              <dgm:else name="Name10">
                <dgm:alg type="hierChild">
                  <dgm:param type="linDir" val="fromT"/>
                  <dgm:param type="chAlign" val="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eat" axis="ch">
              <dgm:forEach name="Name11" axis="self" ptType="parTrans" cnt="1">
                <dgm:layoutNode name="conn2-1">
                  <dgm:choose name="Name12">
                    <dgm:if name="Name13" func="var" arg="dir" op="equ" val="norm">
                      <dgm:alg type="conn">
                        <dgm:param type="dim" val="1D"/>
                        <dgm:param type="begPts" val="midR"/>
                        <dgm:param type="endPts" val="midL"/>
                        <dgm:param type="endSty" val="noArr"/>
                      </dgm:alg>
                    </dgm:if>
                    <dgm:else name="Name14">
                      <dgm:alg type="conn">
                        <dgm:param type="dim" val="1D"/>
                        <dgm:param type="begPts" val="midL"/>
                        <dgm:param type="endPts" val="midR"/>
                        <dgm:param type="endSty" val="noArr"/>
                      </dgm:alg>
                    </dgm:else>
                  </dgm:choose>
                  <dgm:shape xmlns:r="http://schemas.openxmlformats.org/officeDocument/2006/relationships" type="conn" r:blip="">
                    <dgm:adjLst/>
                  </dgm:shape>
                  <dgm:presOf axis="self"/>
                  <dgm:constrLst>
                    <dgm:constr type="w" val="1"/>
                    <dgm:constr type="h" val="5"/>
                    <dgm:constr type="connDist"/>
                    <dgm:constr type="begPad"/>
                    <dgm:constr type="endPad"/>
                    <dgm:constr type="userA" for="ch" refType="connDist"/>
                  </dgm:constrLst>
                  <dgm:ruleLst/>
                  <dgm:layoutNode name="connTx">
                    <dgm:alg type="tx">
                      <dgm:param type="autoTxRot" val="grav"/>
                    </dgm:alg>
                    <dgm:shape xmlns:r="http://schemas.openxmlformats.org/officeDocument/2006/relationships" type="rect" r:blip="" hideGeom="1">
                      <dgm:adjLst/>
                    </dgm:shape>
                    <dgm:presOf axis="self"/>
                    <dgm:constrLst>
                      <dgm:constr type="userA"/>
                      <dgm:constr type="w" refType="userA" fact="0.05"/>
                      <dgm:constr type="h" refType="userA" fact="0.05"/>
                      <dgm:constr type="lMarg" val="1"/>
                      <dgm:constr type="rMarg" val="1"/>
                      <dgm:constr type="tMarg"/>
                      <dgm:constr type="bMarg"/>
                    </dgm:constrLst>
                    <dgm:ruleLst>
                      <dgm:rule type="h" val="NaN" fact="0.25" max="NaN"/>
                      <dgm:rule type="w" val="NaN" fact="0.8" max="NaN"/>
                      <dgm:rule type="primFontSz" val="5" fact="NaN" max="NaN"/>
                    </dgm:ruleLst>
                  </dgm:layoutNode>
                </dgm:layoutNode>
              </dgm:forEach>
              <dgm:forEach name="Name15" axis="self" ptType="node">
                <dgm:layoutNode name="root2">
                  <dgm:choose name="Name16">
                    <dgm:if name="Name17" func="var" arg="dir" op="equ" val="norm">
                      <dgm:alg type="hierRoot">
                        <dgm:param type="hierAlign" val="lCtrCh"/>
                      </dgm:alg>
                    </dgm:if>
                    <dgm:else name="Name18">
                      <dgm:alg type="hierRoot">
                        <dgm:param type="hierAlign" val="rCtrCh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layoutNode name="LevelTwoTextNode">
                    <dgm:varLst>
                      <dgm:chPref val="3"/>
                    </dgm:varLst>
                    <dgm:alg type="tx"/>
                    <dgm:shape xmlns:r="http://schemas.openxmlformats.org/officeDocument/2006/relationships" type="roundRect" r:blip="">
                      <dgm:adjLst>
                        <dgm:adj idx="1" val="0.1"/>
                      </dgm:adjLst>
                    </dgm:shape>
                    <dgm:presOf axis="self"/>
                    <dgm:constrLst>
                      <dgm:constr type="tMarg" refType="primFontSz" fact="0.05"/>
                      <dgm:constr type="bMarg" refType="primFontSz" fact="0.05"/>
                      <dgm:constr type="lMarg" refType="primFontSz" fact="0.05"/>
                      <dgm:constr type="r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level3hierChild">
                    <dgm:choose name="Name19">
                      <dgm:if name="Name20" func="var" arg="dir" op="equ" val="norm">
                        <dgm:alg type="hierChild">
                          <dgm:param type="linDir" val="fromT"/>
                          <dgm:param type="chAlign" val="l"/>
                        </dgm:alg>
                      </dgm:if>
                      <dgm:else name="Name21">
                        <dgm:alg type="hierChild">
                          <dgm:param type="linDir" val="fromT"/>
                          <dgm:param type="chAlign" val="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  <dgm:forEach name="Name22" ref="repeat"/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hierarchy2">
  <dgm:title val=""/>
  <dgm:desc val=""/>
  <dgm:catLst>
    <dgm:cat type="hierarchy" pri="5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diagram">
    <dgm:varLst>
      <dgm:chPref val="1"/>
      <dgm:dir/>
      <dgm:animOne val="branch"/>
      <dgm:animLvl val="lvl"/>
      <dgm:resizeHandles val="exact"/>
    </dgm:varLst>
    <dgm:choose name="Name0">
      <dgm:if name="Name1" func="var" arg="dir" op="equ" val="norm">
        <dgm:alg type="hierChild">
          <dgm:param type="linDir" val="fromT"/>
          <dgm:param type="chAlign" val="l"/>
        </dgm:alg>
      </dgm:if>
      <dgm:else name="Name2">
        <dgm:alg type="hierChild">
          <dgm:param type="linDir" val="fromT"/>
          <dgm:param type="ch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des" ptType="node" refType="h"/>
      <dgm:constr type="w" for="des" ptType="node" refType="h" refFor="des" refPtType="node" fact="2"/>
      <dgm:constr type="sibSp" refType="h" refFor="des" refPtType="node" op="equ" fact="0.15"/>
      <dgm:constr type="sibSp" for="des" forName="level2hierChild" refType="h" refFor="des" refPtType="node" op="equ" fact="0.15"/>
      <dgm:constr type="sibSp" for="des" forName="level3hierChild" refType="h" refFor="des" refPtType="node" op="equ" fact="0.15"/>
      <dgm:constr type="sp" for="des" forName="root1" refType="w" refFor="des" refPtType="node" fact="0.4"/>
      <dgm:constr type="sp" for="des" forName="root2" refType="sp" refFor="des" refForName="root1" op="equ"/>
      <dgm:constr type="primFontSz" for="des" ptType="node" op="equ" val="65"/>
      <dgm:constr type="primFontSz" for="des" forName="connTx" op="equ" val="55"/>
      <dgm:constr type="primFontSz" for="des" forName="connTx" refType="primFontSz" refFor="des" refPtType="node" op="lte" fact="0.8"/>
    </dgm:constrLst>
    <dgm:ruleLst/>
    <dgm:forEach name="Name3" axis="ch">
      <dgm:forEach name="Name4" axis="self" ptType="node">
        <dgm:layoutNode name="root1">
          <dgm:choose name="Name5">
            <dgm:if name="Name6" func="var" arg="dir" op="equ" val="norm">
              <dgm:alg type="hierRoot">
                <dgm:param type="hierAlign" val="lCtrCh"/>
              </dgm:alg>
            </dgm:if>
            <dgm:else name="Name7">
              <dgm:alg type="hierRoot">
                <dgm:param type="hierAlign" val="rCtrCh"/>
              </dgm:alg>
            </dgm:else>
          </dgm:choose>
          <dgm:shape xmlns:r="http://schemas.openxmlformats.org/officeDocument/2006/relationships" r:blip="">
            <dgm:adjLst/>
          </dgm:shape>
          <dgm:presOf/>
          <dgm:constrLst/>
          <dgm:ruleLst/>
          <dgm:layoutNode name="LevelOneTextNode" styleLbl="node0">
            <dgm:varLst>
              <dgm:chPref val="3"/>
            </dgm:varLst>
            <dgm:alg type="tx"/>
            <dgm:shape xmlns:r="http://schemas.openxmlformats.org/officeDocument/2006/relationships" type="roundRect" r:blip="">
              <dgm:adjLst>
                <dgm:adj idx="1" val="0.1"/>
              </dgm:adjLst>
            </dgm:shape>
            <dgm:presOf axis="self"/>
            <dgm:constrLst>
              <dgm:constr type="tMarg" refType="primFontSz" fact="0.05"/>
              <dgm:constr type="bMarg" refType="primFontSz" fact="0.05"/>
              <dgm:constr type="lMarg" refType="primFontSz" fact="0.05"/>
              <dgm:constr type="rMarg" refType="primFontSz" fact="0.05"/>
            </dgm:constrLst>
            <dgm:ruleLst>
              <dgm:rule type="primFontSz" val="5" fact="NaN" max="NaN"/>
            </dgm:ruleLst>
          </dgm:layoutNode>
          <dgm:layoutNode name="level2hierChild">
            <dgm:choose name="Name8">
              <dgm:if name="Name9" func="var" arg="dir" op="equ" val="norm">
                <dgm:alg type="hierChild">
                  <dgm:param type="linDir" val="fromT"/>
                  <dgm:param type="chAlign" val="l"/>
                </dgm:alg>
              </dgm:if>
              <dgm:else name="Name10">
                <dgm:alg type="hierChild">
                  <dgm:param type="linDir" val="fromT"/>
                  <dgm:param type="chAlign" val="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eat" axis="ch">
              <dgm:forEach name="Name11" axis="self" ptType="parTrans" cnt="1">
                <dgm:layoutNode name="conn2-1">
                  <dgm:choose name="Name12">
                    <dgm:if name="Name13" func="var" arg="dir" op="equ" val="norm">
                      <dgm:alg type="conn">
                        <dgm:param type="dim" val="1D"/>
                        <dgm:param type="begPts" val="midR"/>
                        <dgm:param type="endPts" val="midL"/>
                        <dgm:param type="endSty" val="noArr"/>
                      </dgm:alg>
                    </dgm:if>
                    <dgm:else name="Name14">
                      <dgm:alg type="conn">
                        <dgm:param type="dim" val="1D"/>
                        <dgm:param type="begPts" val="midL"/>
                        <dgm:param type="endPts" val="midR"/>
                        <dgm:param type="endSty" val="noArr"/>
                      </dgm:alg>
                    </dgm:else>
                  </dgm:choose>
                  <dgm:shape xmlns:r="http://schemas.openxmlformats.org/officeDocument/2006/relationships" type="conn" r:blip="">
                    <dgm:adjLst/>
                  </dgm:shape>
                  <dgm:presOf axis="self"/>
                  <dgm:constrLst>
                    <dgm:constr type="w" val="1"/>
                    <dgm:constr type="h" val="5"/>
                    <dgm:constr type="connDist"/>
                    <dgm:constr type="begPad"/>
                    <dgm:constr type="endPad"/>
                    <dgm:constr type="userA" for="ch" refType="connDist"/>
                  </dgm:constrLst>
                  <dgm:ruleLst/>
                  <dgm:layoutNode name="connTx">
                    <dgm:alg type="tx">
                      <dgm:param type="autoTxRot" val="grav"/>
                    </dgm:alg>
                    <dgm:shape xmlns:r="http://schemas.openxmlformats.org/officeDocument/2006/relationships" type="rect" r:blip="" hideGeom="1">
                      <dgm:adjLst/>
                    </dgm:shape>
                    <dgm:presOf axis="self"/>
                    <dgm:constrLst>
                      <dgm:constr type="userA"/>
                      <dgm:constr type="w" refType="userA" fact="0.05"/>
                      <dgm:constr type="h" refType="userA" fact="0.05"/>
                      <dgm:constr type="lMarg" val="1"/>
                      <dgm:constr type="rMarg" val="1"/>
                      <dgm:constr type="tMarg"/>
                      <dgm:constr type="bMarg"/>
                    </dgm:constrLst>
                    <dgm:ruleLst>
                      <dgm:rule type="h" val="NaN" fact="0.25" max="NaN"/>
                      <dgm:rule type="w" val="NaN" fact="0.8" max="NaN"/>
                      <dgm:rule type="primFontSz" val="5" fact="NaN" max="NaN"/>
                    </dgm:ruleLst>
                  </dgm:layoutNode>
                </dgm:layoutNode>
              </dgm:forEach>
              <dgm:forEach name="Name15" axis="self" ptType="node">
                <dgm:layoutNode name="root2">
                  <dgm:choose name="Name16">
                    <dgm:if name="Name17" func="var" arg="dir" op="equ" val="norm">
                      <dgm:alg type="hierRoot">
                        <dgm:param type="hierAlign" val="lCtrCh"/>
                      </dgm:alg>
                    </dgm:if>
                    <dgm:else name="Name18">
                      <dgm:alg type="hierRoot">
                        <dgm:param type="hierAlign" val="rCtrCh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layoutNode name="LevelTwoTextNode">
                    <dgm:varLst>
                      <dgm:chPref val="3"/>
                    </dgm:varLst>
                    <dgm:alg type="tx"/>
                    <dgm:shape xmlns:r="http://schemas.openxmlformats.org/officeDocument/2006/relationships" type="roundRect" r:blip="">
                      <dgm:adjLst>
                        <dgm:adj idx="1" val="0.1"/>
                      </dgm:adjLst>
                    </dgm:shape>
                    <dgm:presOf axis="self"/>
                    <dgm:constrLst>
                      <dgm:constr type="tMarg" refType="primFontSz" fact="0.05"/>
                      <dgm:constr type="bMarg" refType="primFontSz" fact="0.05"/>
                      <dgm:constr type="lMarg" refType="primFontSz" fact="0.05"/>
                      <dgm:constr type="r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level3hierChild">
                    <dgm:choose name="Name19">
                      <dgm:if name="Name20" func="var" arg="dir" op="equ" val="norm">
                        <dgm:alg type="hierChild">
                          <dgm:param type="linDir" val="fromT"/>
                          <dgm:param type="chAlign" val="l"/>
                        </dgm:alg>
                      </dgm:if>
                      <dgm:else name="Name21">
                        <dgm:alg type="hierChild">
                          <dgm:param type="linDir" val="fromT"/>
                          <dgm:param type="chAlign" val="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  <dgm:forEach name="Name22" ref="repeat"/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2.xml"/><Relationship Id="rId2" Type="http://schemas.openxmlformats.org/officeDocument/2006/relationships/diagramLayout" Target="../diagrams/layout2.xml"/><Relationship Id="rId1" Type="http://schemas.openxmlformats.org/officeDocument/2006/relationships/diagramData" Target="../diagrams/data2.xml"/><Relationship Id="rId5" Type="http://schemas.microsoft.com/office/2007/relationships/diagramDrawing" Target="../diagrams/drawing2.xml"/><Relationship Id="rId4" Type="http://schemas.openxmlformats.org/officeDocument/2006/relationships/diagramColors" Target="../diagrams/colors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3.xml"/><Relationship Id="rId2" Type="http://schemas.openxmlformats.org/officeDocument/2006/relationships/diagramLayout" Target="../diagrams/layout3.xml"/><Relationship Id="rId1" Type="http://schemas.openxmlformats.org/officeDocument/2006/relationships/diagramData" Target="../diagrams/data3.xml"/><Relationship Id="rId5" Type="http://schemas.microsoft.com/office/2007/relationships/diagramDrawing" Target="../diagrams/drawing3.xml"/><Relationship Id="rId4" Type="http://schemas.openxmlformats.org/officeDocument/2006/relationships/diagramColors" Target="../diagrams/colors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</xdr:row>
      <xdr:rowOff>0</xdr:rowOff>
    </xdr:from>
    <xdr:to>
      <xdr:col>25</xdr:col>
      <xdr:colOff>0</xdr:colOff>
      <xdr:row>19</xdr:row>
      <xdr:rowOff>27214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1C8C9FE1-E3D2-45AE-B872-D37A5B7FA7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</xdr:row>
      <xdr:rowOff>0</xdr:rowOff>
    </xdr:from>
    <xdr:to>
      <xdr:col>25</xdr:col>
      <xdr:colOff>0</xdr:colOff>
      <xdr:row>19</xdr:row>
      <xdr:rowOff>27214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572D270B-B6EC-41D4-B87E-0217D3781D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</xdr:row>
      <xdr:rowOff>0</xdr:rowOff>
    </xdr:from>
    <xdr:to>
      <xdr:col>25</xdr:col>
      <xdr:colOff>0</xdr:colOff>
      <xdr:row>19</xdr:row>
      <xdr:rowOff>27214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F0238384-66D1-4605-9A0D-0544CA01F2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mbulatoro_pakalpojumu_nodala/Planosana_2013/SAVA/P&#256;RPLANO&#352;ANA/parplanosana_9menesi/R0020%20-SAVA_izpilde_veiktais_darbs_09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mbulatoro_pakalpojumu_nodala/Planosana_2012/SAVA/!_Grozijumi%202012.gada%20laikaa/Egija_Grozijumi%20ar%2001.10.2012_NEPIENEMTIE/Apaksas%20SAVA%20rikojuma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Apvienota_DB"/>
      <sheetName val="Staru_terapija_1_9"/>
      <sheetName val="09"/>
      <sheetName val="08"/>
      <sheetName val="07"/>
      <sheetName val="06"/>
      <sheetName val="05"/>
      <sheetName val="04"/>
      <sheetName val="03"/>
      <sheetName val="02"/>
      <sheetName val="01"/>
      <sheetName val="Macro1"/>
      <sheetName val="PIVOT2"/>
      <sheetName val="greidots"/>
      <sheetName val="R0035.2"/>
      <sheetName val="GALA "/>
      <sheetName val="aprak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35">
          <cell r="A135" t="str">
            <v>Recover</v>
          </cell>
        </row>
      </sheetData>
      <sheetData sheetId="13" refreshError="1"/>
      <sheetData sheetId="14" refreshError="1"/>
      <sheetData sheetId="15">
        <row r="4">
          <cell r="G4" t="str">
            <v>010000495-AP025</v>
          </cell>
        </row>
      </sheetData>
      <sheetData sheetId="16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 Rikojumam"/>
      <sheetName val="Invaliditātei"/>
      <sheetName val="Sheet5"/>
      <sheetName val="Macro1"/>
      <sheetName val="ligumi kopa"/>
      <sheetName val="Datu avoti"/>
      <sheetName val="R0020"/>
      <sheetName val="trukstosie izm."/>
      <sheetName val="Pivot no Rīkoj."/>
      <sheetName val="RIKOJUMS (ar apakšām)"/>
      <sheetName val="RIKOJUMS_GALA"/>
      <sheetName val="Sadal.pa PP no 01.10.2012"/>
      <sheetName val="Pac.iem."/>
      <sheetName val="izm.posteni"/>
      <sheetName val="strukturkodi"/>
    </sheetNames>
    <sheetDataSet>
      <sheetData sheetId="0" refreshError="1"/>
      <sheetData sheetId="1" refreshError="1"/>
      <sheetData sheetId="2" refreshError="1"/>
      <sheetData sheetId="3">
        <row r="106">
          <cell r="A106" t="str">
            <v>Recover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3DA57-300F-4326-A9F6-4E3F17215D14}">
  <sheetPr>
    <tabColor theme="6" tint="0.79998168889431442"/>
  </sheetPr>
  <dimension ref="A1:M20"/>
  <sheetViews>
    <sheetView zoomScale="75" zoomScaleNormal="75" workbookViewId="0">
      <selection activeCell="G19" sqref="G19"/>
    </sheetView>
  </sheetViews>
  <sheetFormatPr defaultColWidth="9.140625" defaultRowHeight="15" customHeight="1" x14ac:dyDescent="0.2"/>
  <cols>
    <col min="1" max="1" width="20.7109375" style="3" customWidth="1"/>
    <col min="2" max="2" width="15.7109375" style="4" customWidth="1"/>
    <col min="3" max="3" width="35.7109375" style="4" customWidth="1"/>
    <col min="4" max="4" width="15.7109375" style="4" customWidth="1"/>
    <col min="5" max="5" width="12.7109375" style="4" customWidth="1"/>
    <col min="6" max="6" width="5.7109375" style="4" customWidth="1"/>
    <col min="7" max="8" width="12.7109375" style="4" customWidth="1"/>
    <col min="9" max="9" width="8.28515625" style="4" customWidth="1"/>
    <col min="10" max="10" width="17.7109375" style="4" customWidth="1"/>
    <col min="11" max="11" width="12.7109375" style="4" customWidth="1"/>
    <col min="12" max="12" width="8.140625" style="4" customWidth="1"/>
    <col min="13" max="14" width="12.7109375" style="4" customWidth="1"/>
    <col min="15" max="15" width="9.7109375" style="4" customWidth="1"/>
    <col min="16" max="19" width="12.7109375" style="4" customWidth="1"/>
    <col min="20" max="16384" width="9.140625" style="4"/>
  </cols>
  <sheetData>
    <row r="1" spans="1:13" ht="39.75" customHeight="1" x14ac:dyDescent="0.2">
      <c r="I1" s="43" t="s">
        <v>100</v>
      </c>
      <c r="J1" s="43"/>
      <c r="K1" s="43"/>
      <c r="L1" s="43"/>
      <c r="M1" s="43"/>
    </row>
    <row r="2" spans="1:13" ht="42" customHeight="1" x14ac:dyDescent="0.2">
      <c r="A2" s="42" t="s">
        <v>88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5"/>
      <c r="M2" s="5"/>
    </row>
    <row r="3" spans="1:13" ht="15" customHeight="1" x14ac:dyDescent="0.2">
      <c r="A3" s="6" t="s">
        <v>91</v>
      </c>
      <c r="H3" s="7"/>
    </row>
    <row r="4" spans="1:13" ht="40.15" customHeight="1" x14ac:dyDescent="0.2">
      <c r="A4" s="8" t="s">
        <v>46</v>
      </c>
      <c r="B4" s="8" t="s">
        <v>89</v>
      </c>
      <c r="C4" s="8" t="s">
        <v>94</v>
      </c>
      <c r="D4" s="8" t="s">
        <v>89</v>
      </c>
    </row>
    <row r="5" spans="1:13" ht="15" customHeight="1" x14ac:dyDescent="0.2">
      <c r="A5" s="9" t="s">
        <v>47</v>
      </c>
      <c r="B5" s="10">
        <v>1150</v>
      </c>
      <c r="C5" s="9" t="s">
        <v>95</v>
      </c>
      <c r="D5" s="11">
        <v>895</v>
      </c>
    </row>
    <row r="6" spans="1:13" ht="15" customHeight="1" x14ac:dyDescent="0.2">
      <c r="A6" s="9" t="s">
        <v>48</v>
      </c>
      <c r="B6" s="10">
        <v>860</v>
      </c>
      <c r="C6" s="9" t="s">
        <v>96</v>
      </c>
      <c r="D6" s="11">
        <v>740</v>
      </c>
      <c r="J6" s="12"/>
    </row>
    <row r="7" spans="1:13" ht="15" customHeight="1" x14ac:dyDescent="0.2">
      <c r="A7" s="9" t="s">
        <v>50</v>
      </c>
      <c r="B7" s="10">
        <v>575</v>
      </c>
      <c r="C7" s="9" t="s">
        <v>97</v>
      </c>
      <c r="D7" s="11">
        <v>500</v>
      </c>
    </row>
    <row r="8" spans="1:13" ht="15" customHeight="1" x14ac:dyDescent="0.2">
      <c r="A8" s="9"/>
      <c r="B8" s="9"/>
      <c r="C8" s="9" t="s">
        <v>98</v>
      </c>
      <c r="D8" s="11">
        <v>300</v>
      </c>
      <c r="E8" s="7"/>
    </row>
    <row r="9" spans="1:13" ht="15" customHeight="1" x14ac:dyDescent="0.2">
      <c r="A9" s="13" t="s">
        <v>92</v>
      </c>
      <c r="E9" s="7"/>
    </row>
    <row r="10" spans="1:13" ht="40.15" customHeight="1" x14ac:dyDescent="0.2">
      <c r="A10" s="8" t="s">
        <v>46</v>
      </c>
      <c r="B10" s="8" t="s">
        <v>89</v>
      </c>
      <c r="C10" s="8" t="s">
        <v>94</v>
      </c>
      <c r="D10" s="8" t="s">
        <v>89</v>
      </c>
      <c r="E10" s="7"/>
    </row>
    <row r="11" spans="1:13" ht="15" customHeight="1" x14ac:dyDescent="0.2">
      <c r="A11" s="9" t="s">
        <v>47</v>
      </c>
      <c r="B11" s="14">
        <v>1035</v>
      </c>
      <c r="C11" s="9" t="s">
        <v>95</v>
      </c>
      <c r="D11" s="11">
        <v>770</v>
      </c>
      <c r="E11" s="7"/>
    </row>
    <row r="12" spans="1:13" ht="15" customHeight="1" x14ac:dyDescent="0.2">
      <c r="A12" s="9" t="s">
        <v>48</v>
      </c>
      <c r="B12" s="14">
        <v>755</v>
      </c>
      <c r="C12" s="9" t="s">
        <v>99</v>
      </c>
      <c r="D12" s="11">
        <v>620</v>
      </c>
      <c r="E12" s="7"/>
    </row>
    <row r="13" spans="1:13" ht="15" customHeight="1" x14ac:dyDescent="0.2">
      <c r="A13" s="9" t="s">
        <v>50</v>
      </c>
      <c r="B13" s="14">
        <v>475</v>
      </c>
      <c r="C13" s="9" t="s">
        <v>97</v>
      </c>
      <c r="D13" s="11">
        <v>395</v>
      </c>
    </row>
    <row r="14" spans="1:13" ht="15" customHeight="1" x14ac:dyDescent="0.2">
      <c r="A14" s="9"/>
      <c r="B14" s="9"/>
      <c r="C14" s="9" t="s">
        <v>98</v>
      </c>
      <c r="D14" s="11">
        <v>180</v>
      </c>
    </row>
    <row r="15" spans="1:13" ht="15" customHeight="1" x14ac:dyDescent="0.2">
      <c r="A15" s="13" t="s">
        <v>93</v>
      </c>
    </row>
    <row r="16" spans="1:13" ht="40.15" customHeight="1" x14ac:dyDescent="0.2">
      <c r="A16" s="8" t="s">
        <v>46</v>
      </c>
      <c r="B16" s="8" t="s">
        <v>89</v>
      </c>
      <c r="C16" s="8" t="s">
        <v>94</v>
      </c>
      <c r="D16" s="8" t="s">
        <v>89</v>
      </c>
    </row>
    <row r="17" spans="1:4" ht="15" customHeight="1" x14ac:dyDescent="0.2">
      <c r="A17" s="9" t="s">
        <v>47</v>
      </c>
      <c r="B17" s="14">
        <v>1015</v>
      </c>
      <c r="C17" s="9" t="s">
        <v>95</v>
      </c>
      <c r="D17" s="11">
        <v>770</v>
      </c>
    </row>
    <row r="18" spans="1:4" ht="15" customHeight="1" x14ac:dyDescent="0.2">
      <c r="A18" s="9" t="s">
        <v>48</v>
      </c>
      <c r="B18" s="14">
        <v>735</v>
      </c>
      <c r="C18" s="9" t="s">
        <v>96</v>
      </c>
      <c r="D18" s="11">
        <v>620</v>
      </c>
    </row>
    <row r="19" spans="1:4" ht="15" customHeight="1" x14ac:dyDescent="0.2">
      <c r="A19" s="9" t="s">
        <v>50</v>
      </c>
      <c r="B19" s="14">
        <v>465</v>
      </c>
      <c r="C19" s="9" t="s">
        <v>97</v>
      </c>
      <c r="D19" s="11">
        <v>395</v>
      </c>
    </row>
    <row r="20" spans="1:4" ht="15" customHeight="1" x14ac:dyDescent="0.2">
      <c r="A20" s="9"/>
      <c r="B20" s="9"/>
      <c r="C20" s="9" t="s">
        <v>98</v>
      </c>
      <c r="D20" s="11">
        <v>180</v>
      </c>
    </row>
  </sheetData>
  <mergeCells count="2">
    <mergeCell ref="A2:K2"/>
    <mergeCell ref="I1:M1"/>
  </mergeCells>
  <pageMargins left="0.7" right="0.7" top="0.75" bottom="0.75" header="0.3" footer="0.3"/>
  <pageSetup paperSize="9" scale="2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96FD1-0867-4786-87A6-D5CC300017E9}">
  <sheetPr>
    <tabColor theme="6" tint="0.79998168889431442"/>
  </sheetPr>
  <dimension ref="A1:W37"/>
  <sheetViews>
    <sheetView zoomScale="70" zoomScaleNormal="70" workbookViewId="0">
      <selection activeCell="G39" sqref="G39"/>
    </sheetView>
  </sheetViews>
  <sheetFormatPr defaultColWidth="9.140625" defaultRowHeight="12.75" x14ac:dyDescent="0.2"/>
  <cols>
    <col min="1" max="1" width="15.7109375" style="4" customWidth="1"/>
    <col min="2" max="2" width="21.85546875" style="4" customWidth="1"/>
    <col min="3" max="6" width="15.7109375" style="4" customWidth="1"/>
    <col min="7" max="7" width="17.28515625" style="4" customWidth="1"/>
    <col min="8" max="8" width="17.5703125" style="4" customWidth="1"/>
    <col min="9" max="9" width="17.28515625" style="4" customWidth="1"/>
    <col min="10" max="10" width="15.7109375" style="4" customWidth="1"/>
    <col min="11" max="11" width="18" style="4" customWidth="1"/>
    <col min="12" max="12" width="19.140625" style="4" customWidth="1"/>
    <col min="13" max="13" width="17" style="4" customWidth="1"/>
    <col min="14" max="17" width="15.7109375" style="4" customWidth="1"/>
    <col min="18" max="18" width="21.42578125" style="4" customWidth="1"/>
    <col min="19" max="23" width="15.7109375" style="4" customWidth="1"/>
    <col min="24" max="24" width="15" style="4" customWidth="1"/>
    <col min="25" max="25" width="14.28515625" style="4" customWidth="1"/>
    <col min="26" max="16384" width="9.140625" style="4"/>
  </cols>
  <sheetData>
    <row r="1" spans="1:23" ht="42" customHeight="1" x14ac:dyDescent="0.2">
      <c r="L1" s="43" t="s">
        <v>101</v>
      </c>
      <c r="M1" s="43"/>
      <c r="N1" s="43"/>
      <c r="O1" s="43"/>
    </row>
    <row r="2" spans="1:23" ht="27.75" customHeight="1" x14ac:dyDescent="0.2">
      <c r="A2" s="44" t="s">
        <v>104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23" x14ac:dyDescent="0.2">
      <c r="A3" s="13" t="s">
        <v>57</v>
      </c>
      <c r="P3" s="13" t="s">
        <v>58</v>
      </c>
    </row>
    <row r="4" spans="1:23" ht="51" x14ac:dyDescent="0.2">
      <c r="A4" s="8" t="s">
        <v>55</v>
      </c>
      <c r="B4" s="8" t="s">
        <v>59</v>
      </c>
      <c r="C4" s="8" t="s">
        <v>60</v>
      </c>
      <c r="D4" s="8" t="s">
        <v>61</v>
      </c>
      <c r="E4" s="32" t="s">
        <v>62</v>
      </c>
      <c r="F4" s="8" t="s">
        <v>63</v>
      </c>
    </row>
    <row r="5" spans="1:23" x14ac:dyDescent="0.2">
      <c r="A5" s="9" t="s">
        <v>49</v>
      </c>
      <c r="B5" s="11">
        <v>178</v>
      </c>
      <c r="C5" s="11">
        <v>282460</v>
      </c>
      <c r="D5" s="10">
        <v>77</v>
      </c>
      <c r="E5" s="11">
        <v>478008</v>
      </c>
      <c r="F5" s="47">
        <f>ROUND(E10/D10,0)</f>
        <v>5734</v>
      </c>
    </row>
    <row r="6" spans="1:23" x14ac:dyDescent="0.2">
      <c r="A6" s="9" t="s">
        <v>51</v>
      </c>
      <c r="B6" s="11">
        <v>143</v>
      </c>
      <c r="C6" s="11">
        <v>231962</v>
      </c>
      <c r="D6" s="10">
        <v>71</v>
      </c>
      <c r="E6" s="11">
        <v>425520</v>
      </c>
      <c r="F6" s="48"/>
    </row>
    <row r="7" spans="1:23" x14ac:dyDescent="0.2">
      <c r="A7" s="9" t="s">
        <v>53</v>
      </c>
      <c r="B7" s="11">
        <v>559</v>
      </c>
      <c r="C7" s="11">
        <v>875187</v>
      </c>
      <c r="D7" s="10">
        <v>96</v>
      </c>
      <c r="E7" s="11">
        <v>499506</v>
      </c>
      <c r="F7" s="48"/>
    </row>
    <row r="8" spans="1:23" x14ac:dyDescent="0.2">
      <c r="A8" s="9" t="s">
        <v>54</v>
      </c>
      <c r="B8" s="11">
        <v>151</v>
      </c>
      <c r="C8" s="11">
        <v>230484</v>
      </c>
      <c r="D8" s="10">
        <v>126</v>
      </c>
      <c r="E8" s="11">
        <v>748272</v>
      </c>
      <c r="F8" s="48"/>
    </row>
    <row r="9" spans="1:23" x14ac:dyDescent="0.2">
      <c r="A9" s="9" t="s">
        <v>56</v>
      </c>
      <c r="B9" s="11">
        <v>182</v>
      </c>
      <c r="C9" s="11">
        <v>279049</v>
      </c>
      <c r="D9" s="10">
        <v>108</v>
      </c>
      <c r="E9" s="11">
        <v>589680</v>
      </c>
      <c r="F9" s="49"/>
    </row>
    <row r="10" spans="1:23" x14ac:dyDescent="0.2">
      <c r="A10" s="33" t="s">
        <v>52</v>
      </c>
      <c r="B10" s="34">
        <f>SUM(B5:B9)</f>
        <v>1213</v>
      </c>
      <c r="C10" s="34">
        <f t="shared" ref="C10" si="0">SUM(C5:C9)</f>
        <v>1899142</v>
      </c>
      <c r="D10" s="34">
        <f>SUM(D5:D9)</f>
        <v>478</v>
      </c>
      <c r="E10" s="34">
        <f>SUM(E5:E9)</f>
        <v>2740986</v>
      </c>
      <c r="F10" s="34"/>
      <c r="G10" s="15"/>
    </row>
    <row r="12" spans="1:23" x14ac:dyDescent="0.2">
      <c r="A12" s="13" t="s">
        <v>64</v>
      </c>
      <c r="J12" s="50"/>
      <c r="K12" s="50"/>
      <c r="L12" s="50"/>
    </row>
    <row r="13" spans="1:23" ht="63.75" x14ac:dyDescent="0.2">
      <c r="A13" s="8" t="s">
        <v>55</v>
      </c>
      <c r="B13" s="8" t="s">
        <v>65</v>
      </c>
      <c r="C13" s="8" t="s">
        <v>66</v>
      </c>
      <c r="D13" s="8" t="s">
        <v>67</v>
      </c>
      <c r="E13" s="8" t="s">
        <v>68</v>
      </c>
      <c r="F13" s="8" t="s">
        <v>69</v>
      </c>
      <c r="G13" s="8" t="s">
        <v>70</v>
      </c>
      <c r="H13" s="8" t="s">
        <v>71</v>
      </c>
      <c r="I13" s="8" t="s">
        <v>72</v>
      </c>
      <c r="J13" s="32" t="s">
        <v>73</v>
      </c>
      <c r="K13" s="32" t="s">
        <v>74</v>
      </c>
      <c r="L13" s="8" t="s">
        <v>75</v>
      </c>
      <c r="M13" s="8" t="s">
        <v>76</v>
      </c>
      <c r="N13" s="8" t="s">
        <v>107</v>
      </c>
      <c r="O13" s="22"/>
      <c r="P13" s="23"/>
      <c r="Q13" s="22"/>
      <c r="R13" s="22"/>
      <c r="S13" s="22"/>
      <c r="T13" s="22"/>
      <c r="U13" s="22"/>
      <c r="V13" s="22"/>
      <c r="W13" s="22"/>
    </row>
    <row r="14" spans="1:23" x14ac:dyDescent="0.2">
      <c r="A14" s="9" t="s">
        <v>49</v>
      </c>
      <c r="B14" s="11">
        <v>182</v>
      </c>
      <c r="C14" s="11">
        <v>77</v>
      </c>
      <c r="D14" s="11">
        <v>889500</v>
      </c>
      <c r="E14" s="11">
        <v>152</v>
      </c>
      <c r="F14" s="11">
        <v>469170</v>
      </c>
      <c r="G14" s="11">
        <v>168</v>
      </c>
      <c r="H14" s="11">
        <f>D14+F14</f>
        <v>1358670</v>
      </c>
      <c r="I14" s="51">
        <f>ROUND(H19/G19,0)</f>
        <v>10171</v>
      </c>
      <c r="J14" s="11">
        <v>4</v>
      </c>
      <c r="K14" s="11">
        <f>J14*$I$14</f>
        <v>40684</v>
      </c>
      <c r="L14" s="47">
        <f>ROUND(D19/C19,0)</f>
        <v>11213</v>
      </c>
      <c r="M14" s="11">
        <f>$L$14*J14</f>
        <v>44852</v>
      </c>
      <c r="N14" s="11">
        <f>G14+J14</f>
        <v>172</v>
      </c>
      <c r="P14" s="7"/>
    </row>
    <row r="15" spans="1:23" x14ac:dyDescent="0.2">
      <c r="A15" s="9" t="s">
        <v>51</v>
      </c>
      <c r="B15" s="11">
        <v>143</v>
      </c>
      <c r="C15" s="11">
        <v>71</v>
      </c>
      <c r="D15" s="11">
        <v>813540</v>
      </c>
      <c r="E15" s="11">
        <v>143</v>
      </c>
      <c r="F15" s="11">
        <v>634620</v>
      </c>
      <c r="G15" s="11">
        <v>143</v>
      </c>
      <c r="H15" s="11">
        <f>D15+F15</f>
        <v>1448160</v>
      </c>
      <c r="I15" s="52"/>
      <c r="J15" s="11">
        <v>0</v>
      </c>
      <c r="K15" s="11">
        <f>J15*$I$14</f>
        <v>0</v>
      </c>
      <c r="L15" s="48"/>
      <c r="M15" s="11">
        <f>$L$14*J15</f>
        <v>0</v>
      </c>
      <c r="N15" s="11">
        <f>G15+J15</f>
        <v>143</v>
      </c>
      <c r="P15" s="7"/>
    </row>
    <row r="16" spans="1:23" x14ac:dyDescent="0.2">
      <c r="A16" s="9" t="s">
        <v>53</v>
      </c>
      <c r="B16" s="11">
        <v>559</v>
      </c>
      <c r="C16" s="11">
        <v>98</v>
      </c>
      <c r="D16" s="11">
        <v>950220</v>
      </c>
      <c r="E16" s="11">
        <v>0</v>
      </c>
      <c r="F16" s="16">
        <v>0</v>
      </c>
      <c r="G16" s="11">
        <v>98</v>
      </c>
      <c r="H16" s="11">
        <f>D16+F16</f>
        <v>950220</v>
      </c>
      <c r="I16" s="52"/>
      <c r="J16" s="11">
        <v>0</v>
      </c>
      <c r="K16" s="11">
        <f>J16*$I$14</f>
        <v>0</v>
      </c>
      <c r="L16" s="48"/>
      <c r="M16" s="11">
        <f>$L$14*J16</f>
        <v>0</v>
      </c>
      <c r="N16" s="11">
        <f>G16+J16</f>
        <v>98</v>
      </c>
    </row>
    <row r="17" spans="1:15" x14ac:dyDescent="0.2">
      <c r="A17" s="9" t="s">
        <v>54</v>
      </c>
      <c r="B17" s="11">
        <v>155</v>
      </c>
      <c r="C17" s="11">
        <v>126</v>
      </c>
      <c r="D17" s="11">
        <v>1530420</v>
      </c>
      <c r="E17" s="11">
        <v>105</v>
      </c>
      <c r="F17" s="11">
        <v>284280</v>
      </c>
      <c r="G17" s="11">
        <v>144</v>
      </c>
      <c r="H17" s="11">
        <f>D17+F17</f>
        <v>1814700</v>
      </c>
      <c r="I17" s="52"/>
      <c r="J17" s="11">
        <v>4</v>
      </c>
      <c r="K17" s="11">
        <f>J17*$I$14</f>
        <v>40684</v>
      </c>
      <c r="L17" s="48"/>
      <c r="M17" s="11">
        <f>$L$14*J17</f>
        <v>44852</v>
      </c>
      <c r="N17" s="11">
        <f>G17+J17</f>
        <v>148</v>
      </c>
    </row>
    <row r="18" spans="1:15" x14ac:dyDescent="0.2">
      <c r="A18" s="9" t="s">
        <v>56</v>
      </c>
      <c r="B18" s="11">
        <v>183</v>
      </c>
      <c r="C18" s="11">
        <v>109</v>
      </c>
      <c r="D18" s="11">
        <v>1209660</v>
      </c>
      <c r="E18" s="11">
        <v>27</v>
      </c>
      <c r="F18" s="11">
        <v>53400</v>
      </c>
      <c r="G18" s="11">
        <v>119</v>
      </c>
      <c r="H18" s="11">
        <f>D18+F18</f>
        <v>1263060</v>
      </c>
      <c r="I18" s="53"/>
      <c r="J18" s="11">
        <v>1</v>
      </c>
      <c r="K18" s="11">
        <f>J18*$I$14</f>
        <v>10171</v>
      </c>
      <c r="L18" s="49"/>
      <c r="M18" s="11">
        <f>$L$14*J18</f>
        <v>11213</v>
      </c>
      <c r="N18" s="11">
        <f>G18+J18</f>
        <v>120</v>
      </c>
    </row>
    <row r="19" spans="1:15" x14ac:dyDescent="0.2">
      <c r="A19" s="33" t="s">
        <v>52</v>
      </c>
      <c r="B19" s="34">
        <f>SUM(B14:B18)</f>
        <v>1222</v>
      </c>
      <c r="C19" s="35">
        <f>SUM(C14:C18)</f>
        <v>481</v>
      </c>
      <c r="D19" s="35">
        <f t="shared" ref="D19:E19" si="1">SUM(D14:D18)</f>
        <v>5393340</v>
      </c>
      <c r="E19" s="35">
        <f t="shared" si="1"/>
        <v>427</v>
      </c>
      <c r="F19" s="35">
        <f>SUM(F14:F18)</f>
        <v>1441470</v>
      </c>
      <c r="G19" s="34">
        <f>SUM(G14:G18)</f>
        <v>672</v>
      </c>
      <c r="H19" s="34">
        <f>SUM(H14:H18)</f>
        <v>6834810</v>
      </c>
      <c r="I19" s="34"/>
      <c r="J19" s="34">
        <f t="shared" ref="J19:K19" si="2">SUM(J14:J18)</f>
        <v>9</v>
      </c>
      <c r="K19" s="34">
        <f t="shared" si="2"/>
        <v>91539</v>
      </c>
      <c r="L19" s="34">
        <f>SUM(L14:L18)</f>
        <v>11213</v>
      </c>
      <c r="M19" s="34">
        <f>SUM(M14:M18)</f>
        <v>100917</v>
      </c>
      <c r="N19" s="34">
        <f>SUM(N14:N18)</f>
        <v>681</v>
      </c>
    </row>
    <row r="20" spans="1:15" x14ac:dyDescent="0.2">
      <c r="D20" s="7"/>
      <c r="F20" s="24"/>
    </row>
    <row r="21" spans="1:15" x14ac:dyDescent="0.2">
      <c r="A21" s="13" t="s">
        <v>77</v>
      </c>
      <c r="H21" s="25"/>
      <c r="J21" s="26"/>
      <c r="K21" s="26"/>
    </row>
    <row r="22" spans="1:15" ht="63.75" x14ac:dyDescent="0.2">
      <c r="A22" s="8" t="s">
        <v>55</v>
      </c>
      <c r="B22" s="8" t="s">
        <v>90</v>
      </c>
      <c r="C22" s="8" t="s">
        <v>78</v>
      </c>
      <c r="D22" s="32" t="s">
        <v>79</v>
      </c>
      <c r="E22" s="32" t="s">
        <v>80</v>
      </c>
      <c r="F22" s="8" t="s">
        <v>81</v>
      </c>
      <c r="G22" s="8" t="s">
        <v>82</v>
      </c>
      <c r="H22" s="8" t="s">
        <v>83</v>
      </c>
      <c r="I22" s="8" t="s">
        <v>84</v>
      </c>
      <c r="J22" s="8" t="s">
        <v>82</v>
      </c>
      <c r="K22" s="8" t="s">
        <v>85</v>
      </c>
      <c r="L22" s="8" t="s">
        <v>86</v>
      </c>
      <c r="M22" s="8" t="s">
        <v>113</v>
      </c>
    </row>
    <row r="23" spans="1:15" x14ac:dyDescent="0.2">
      <c r="A23" s="9" t="s">
        <v>49</v>
      </c>
      <c r="B23" s="10">
        <v>114</v>
      </c>
      <c r="C23" s="11">
        <v>358530</v>
      </c>
      <c r="D23" s="10">
        <v>7</v>
      </c>
      <c r="E23" s="10">
        <v>5</v>
      </c>
      <c r="F23" s="11">
        <f>J14+D23+E23</f>
        <v>16</v>
      </c>
      <c r="G23" s="11">
        <f>F23*$I$14/2</f>
        <v>81368</v>
      </c>
      <c r="H23" s="11">
        <f>G23+C23</f>
        <v>439898</v>
      </c>
      <c r="I23" s="11">
        <v>41</v>
      </c>
      <c r="J23" s="11">
        <v>131160</v>
      </c>
      <c r="K23" s="11">
        <f>G23+J23</f>
        <v>212528</v>
      </c>
      <c r="L23" s="11">
        <f>K23+H23</f>
        <v>652426</v>
      </c>
      <c r="M23" s="11">
        <f>L23+M14+D14</f>
        <v>1586778</v>
      </c>
    </row>
    <row r="24" spans="1:15" x14ac:dyDescent="0.2">
      <c r="A24" s="9" t="s">
        <v>51</v>
      </c>
      <c r="B24" s="10">
        <v>107</v>
      </c>
      <c r="C24" s="11">
        <v>477840</v>
      </c>
      <c r="D24" s="10">
        <v>10</v>
      </c>
      <c r="E24" s="10">
        <v>2</v>
      </c>
      <c r="F24" s="11">
        <f>J15+D24+E24</f>
        <v>12</v>
      </c>
      <c r="G24" s="11">
        <f>F24*$I$14/2</f>
        <v>61026</v>
      </c>
      <c r="H24" s="11">
        <f>G24+C24</f>
        <v>538866</v>
      </c>
      <c r="I24" s="11">
        <v>31</v>
      </c>
      <c r="J24" s="11">
        <v>130572</v>
      </c>
      <c r="K24" s="11">
        <f>G24+J24</f>
        <v>191598</v>
      </c>
      <c r="L24" s="11">
        <f>K24+H24</f>
        <v>730464</v>
      </c>
      <c r="M24" s="11">
        <f>L24+M15+D15</f>
        <v>1544004</v>
      </c>
      <c r="O24" s="7"/>
    </row>
    <row r="25" spans="1:15" x14ac:dyDescent="0.2">
      <c r="A25" s="9" t="s">
        <v>53</v>
      </c>
      <c r="B25" s="11">
        <v>0</v>
      </c>
      <c r="C25" s="11">
        <v>0</v>
      </c>
      <c r="D25" s="11">
        <v>0</v>
      </c>
      <c r="E25" s="10">
        <v>14</v>
      </c>
      <c r="F25" s="11">
        <f>J16+D25+E25</f>
        <v>14</v>
      </c>
      <c r="G25" s="11">
        <f>F25*$I$14/2</f>
        <v>71197</v>
      </c>
      <c r="H25" s="11">
        <f>G25+C25</f>
        <v>71197</v>
      </c>
      <c r="I25" s="11">
        <v>0</v>
      </c>
      <c r="J25" s="11">
        <v>0</v>
      </c>
      <c r="K25" s="11">
        <f>G25+J25</f>
        <v>71197</v>
      </c>
      <c r="L25" s="11">
        <f>K25+H25</f>
        <v>142394</v>
      </c>
      <c r="M25" s="11">
        <f>L25+M16+D16</f>
        <v>1092614</v>
      </c>
      <c r="O25" s="7"/>
    </row>
    <row r="26" spans="1:15" x14ac:dyDescent="0.2">
      <c r="A26" s="9" t="s">
        <v>54</v>
      </c>
      <c r="B26" s="11">
        <v>83</v>
      </c>
      <c r="C26" s="11">
        <v>232440</v>
      </c>
      <c r="D26" s="16">
        <v>5</v>
      </c>
      <c r="E26" s="10">
        <v>1</v>
      </c>
      <c r="F26" s="11">
        <f>J17+D26+E26</f>
        <v>10</v>
      </c>
      <c r="G26" s="11">
        <f>F26*$I$14/2</f>
        <v>50855</v>
      </c>
      <c r="H26" s="11">
        <f>G26+C26</f>
        <v>283295</v>
      </c>
      <c r="I26" s="11">
        <v>28</v>
      </c>
      <c r="J26" s="11">
        <v>77040</v>
      </c>
      <c r="K26" s="11">
        <f>G26+J26</f>
        <v>127895</v>
      </c>
      <c r="L26" s="11">
        <f>K26+H26</f>
        <v>411190</v>
      </c>
      <c r="M26" s="11">
        <f>L26+M17+D17</f>
        <v>1986462</v>
      </c>
    </row>
    <row r="27" spans="1:15" x14ac:dyDescent="0.2">
      <c r="A27" s="9" t="s">
        <v>56</v>
      </c>
      <c r="B27" s="10">
        <v>19</v>
      </c>
      <c r="C27" s="11">
        <v>37800</v>
      </c>
      <c r="D27" s="10">
        <v>1</v>
      </c>
      <c r="E27" s="10">
        <v>3</v>
      </c>
      <c r="F27" s="11">
        <f>J18+D27+E27</f>
        <v>5</v>
      </c>
      <c r="G27" s="11">
        <f>F27*$I$14/2</f>
        <v>25427.5</v>
      </c>
      <c r="H27" s="11">
        <f>G27+C27</f>
        <v>63227.5</v>
      </c>
      <c r="I27" s="11">
        <v>10</v>
      </c>
      <c r="J27" s="11">
        <v>21600</v>
      </c>
      <c r="K27" s="11">
        <f>G27+J27</f>
        <v>47027.5</v>
      </c>
      <c r="L27" s="11">
        <f>K27+H27</f>
        <v>110255</v>
      </c>
      <c r="M27" s="11">
        <f>L27+M18+D18</f>
        <v>1331128</v>
      </c>
    </row>
    <row r="28" spans="1:15" x14ac:dyDescent="0.2">
      <c r="A28" s="33" t="s">
        <v>52</v>
      </c>
      <c r="B28" s="34">
        <f>SUM(B23:B27)</f>
        <v>323</v>
      </c>
      <c r="C28" s="34">
        <f t="shared" ref="C28:G28" si="3">SUM(C23:C27)</f>
        <v>1106610</v>
      </c>
      <c r="D28" s="34">
        <f t="shared" si="3"/>
        <v>23</v>
      </c>
      <c r="E28" s="34">
        <f t="shared" si="3"/>
        <v>25</v>
      </c>
      <c r="F28" s="34">
        <f t="shared" si="3"/>
        <v>57</v>
      </c>
      <c r="G28" s="34">
        <f t="shared" si="3"/>
        <v>289873.5</v>
      </c>
      <c r="H28" s="34">
        <f>SUM(H23:H27)</f>
        <v>1396483.5</v>
      </c>
      <c r="I28" s="34">
        <f t="shared" ref="I28:K28" si="4">SUM(I23:I27)</f>
        <v>110</v>
      </c>
      <c r="J28" s="34">
        <f>SUM(J23:J27)</f>
        <v>360372</v>
      </c>
      <c r="K28" s="34">
        <f t="shared" si="4"/>
        <v>650245.5</v>
      </c>
      <c r="L28" s="34">
        <f>SUM(L23:L27)</f>
        <v>2046729</v>
      </c>
      <c r="M28" s="34">
        <f>SUM(M23:M27)</f>
        <v>7540986</v>
      </c>
    </row>
    <row r="29" spans="1:15" x14ac:dyDescent="0.2">
      <c r="K29" s="45" t="s">
        <v>87</v>
      </c>
      <c r="L29" s="46"/>
      <c r="M29" s="36">
        <f>M28-E10</f>
        <v>4800000</v>
      </c>
      <c r="N29" s="24"/>
      <c r="O29" s="7"/>
    </row>
    <row r="30" spans="1:15" x14ac:dyDescent="0.2">
      <c r="B30" s="17"/>
      <c r="D30" s="7"/>
      <c r="E30" s="24"/>
      <c r="G30" s="7"/>
      <c r="H30" s="7"/>
      <c r="K30" s="37"/>
      <c r="L30" s="38" t="s">
        <v>112</v>
      </c>
      <c r="M30" s="36">
        <v>7246014</v>
      </c>
    </row>
    <row r="31" spans="1:15" x14ac:dyDescent="0.2">
      <c r="B31" s="27"/>
      <c r="D31" s="7"/>
      <c r="I31" s="7"/>
      <c r="K31" s="45" t="s">
        <v>45</v>
      </c>
      <c r="L31" s="46"/>
      <c r="M31" s="36">
        <f>M30-M29</f>
        <v>2446014</v>
      </c>
    </row>
    <row r="32" spans="1:15" x14ac:dyDescent="0.2">
      <c r="D32" s="7"/>
      <c r="E32" s="18"/>
      <c r="I32" s="7"/>
      <c r="J32" s="19"/>
      <c r="L32" s="7"/>
      <c r="M32" s="28"/>
      <c r="N32" s="7"/>
      <c r="O32" s="20"/>
    </row>
    <row r="33" spans="1:15" x14ac:dyDescent="0.2">
      <c r="A33" s="4" t="s">
        <v>108</v>
      </c>
      <c r="I33" s="7"/>
      <c r="J33" s="17"/>
      <c r="O33" s="7"/>
    </row>
    <row r="34" spans="1:15" ht="15" x14ac:dyDescent="0.25">
      <c r="A34" s="39" t="s">
        <v>110</v>
      </c>
      <c r="B34" s="40"/>
      <c r="C34" s="40"/>
      <c r="D34" s="40"/>
      <c r="E34" s="40"/>
      <c r="F34" s="40"/>
      <c r="G34" s="40"/>
      <c r="H34" s="40"/>
      <c r="I34" s="29"/>
      <c r="J34" s="27"/>
      <c r="L34" s="7"/>
    </row>
    <row r="35" spans="1:15" ht="15" x14ac:dyDescent="0.25">
      <c r="A35" s="39" t="s">
        <v>111</v>
      </c>
      <c r="B35" s="40"/>
      <c r="C35" s="40"/>
      <c r="D35" s="40"/>
      <c r="E35" s="40"/>
      <c r="F35" s="40"/>
      <c r="G35" s="40"/>
      <c r="H35" s="41"/>
      <c r="I35" s="21"/>
      <c r="L35" s="24"/>
    </row>
    <row r="36" spans="1:15" x14ac:dyDescent="0.2">
      <c r="H36" s="21"/>
      <c r="I36" s="21"/>
    </row>
    <row r="37" spans="1:15" x14ac:dyDescent="0.2">
      <c r="H37" s="30"/>
      <c r="I37" s="30"/>
    </row>
  </sheetData>
  <mergeCells count="8">
    <mergeCell ref="L1:O1"/>
    <mergeCell ref="A2:O2"/>
    <mergeCell ref="K31:L31"/>
    <mergeCell ref="F5:F9"/>
    <mergeCell ref="J12:L12"/>
    <mergeCell ref="I14:I18"/>
    <mergeCell ref="L14:L18"/>
    <mergeCell ref="K29:L2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EAFCC-B477-4CBA-BF75-A3560827ABDC}">
  <sheetPr>
    <tabColor theme="6" tint="0.79998168889431442"/>
  </sheetPr>
  <dimension ref="A1:W37"/>
  <sheetViews>
    <sheetView zoomScale="70" zoomScaleNormal="70" workbookViewId="0">
      <selection activeCell="A33" sqref="A33:H34"/>
    </sheetView>
  </sheetViews>
  <sheetFormatPr defaultColWidth="9.140625" defaultRowHeight="12.75" x14ac:dyDescent="0.2"/>
  <cols>
    <col min="1" max="1" width="15.7109375" style="4" customWidth="1"/>
    <col min="2" max="2" width="21.85546875" style="4" customWidth="1"/>
    <col min="3" max="6" width="15.7109375" style="4" customWidth="1"/>
    <col min="7" max="7" width="17.28515625" style="4" customWidth="1"/>
    <col min="8" max="8" width="17.5703125" style="4" customWidth="1"/>
    <col min="9" max="9" width="17.28515625" style="4" customWidth="1"/>
    <col min="10" max="10" width="15.7109375" style="4" customWidth="1"/>
    <col min="11" max="11" width="18" style="4" customWidth="1"/>
    <col min="12" max="12" width="19.140625" style="4" customWidth="1"/>
    <col min="13" max="13" width="17" style="4" customWidth="1"/>
    <col min="14" max="17" width="15.7109375" style="4" customWidth="1"/>
    <col min="18" max="18" width="21.42578125" style="4" customWidth="1"/>
    <col min="19" max="23" width="15.7109375" style="4" customWidth="1"/>
    <col min="24" max="24" width="15" style="4" customWidth="1"/>
    <col min="25" max="25" width="14.28515625" style="4" customWidth="1"/>
    <col min="26" max="16384" width="9.140625" style="4"/>
  </cols>
  <sheetData>
    <row r="1" spans="1:23" ht="45.75" customHeight="1" x14ac:dyDescent="0.2">
      <c r="K1" s="43" t="s">
        <v>102</v>
      </c>
      <c r="L1" s="43"/>
      <c r="M1" s="43"/>
      <c r="N1" s="43"/>
    </row>
    <row r="2" spans="1:23" ht="21" customHeight="1" x14ac:dyDescent="0.2">
      <c r="A2" s="44" t="s">
        <v>105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23" x14ac:dyDescent="0.2">
      <c r="A3" s="13" t="s">
        <v>57</v>
      </c>
      <c r="P3" s="13" t="s">
        <v>58</v>
      </c>
    </row>
    <row r="4" spans="1:23" ht="51" x14ac:dyDescent="0.2">
      <c r="A4" s="8" t="s">
        <v>55</v>
      </c>
      <c r="B4" s="8" t="s">
        <v>59</v>
      </c>
      <c r="C4" s="8" t="s">
        <v>60</v>
      </c>
      <c r="D4" s="8" t="s">
        <v>61</v>
      </c>
      <c r="E4" s="32" t="s">
        <v>62</v>
      </c>
      <c r="F4" s="8" t="s">
        <v>63</v>
      </c>
    </row>
    <row r="5" spans="1:23" x14ac:dyDescent="0.2">
      <c r="A5" s="9" t="s">
        <v>49</v>
      </c>
      <c r="B5" s="11">
        <v>178</v>
      </c>
      <c r="C5" s="11">
        <v>282460</v>
      </c>
      <c r="D5" s="10">
        <v>77</v>
      </c>
      <c r="E5" s="11">
        <v>478008</v>
      </c>
      <c r="F5" s="47">
        <f>ROUND(E10/D10,0)</f>
        <v>5734</v>
      </c>
    </row>
    <row r="6" spans="1:23" x14ac:dyDescent="0.2">
      <c r="A6" s="9" t="s">
        <v>51</v>
      </c>
      <c r="B6" s="11">
        <v>143</v>
      </c>
      <c r="C6" s="11">
        <v>231962</v>
      </c>
      <c r="D6" s="10">
        <v>71</v>
      </c>
      <c r="E6" s="11">
        <v>425520</v>
      </c>
      <c r="F6" s="48"/>
    </row>
    <row r="7" spans="1:23" x14ac:dyDescent="0.2">
      <c r="A7" s="9" t="s">
        <v>53</v>
      </c>
      <c r="B7" s="11">
        <v>559</v>
      </c>
      <c r="C7" s="11">
        <v>875187</v>
      </c>
      <c r="D7" s="10">
        <v>96</v>
      </c>
      <c r="E7" s="11">
        <v>499506</v>
      </c>
      <c r="F7" s="48"/>
    </row>
    <row r="8" spans="1:23" x14ac:dyDescent="0.2">
      <c r="A8" s="9" t="s">
        <v>54</v>
      </c>
      <c r="B8" s="11">
        <v>151</v>
      </c>
      <c r="C8" s="11">
        <v>230484</v>
      </c>
      <c r="D8" s="10">
        <v>126</v>
      </c>
      <c r="E8" s="11">
        <v>748272</v>
      </c>
      <c r="F8" s="48"/>
    </row>
    <row r="9" spans="1:23" x14ac:dyDescent="0.2">
      <c r="A9" s="9" t="s">
        <v>56</v>
      </c>
      <c r="B9" s="11">
        <v>182</v>
      </c>
      <c r="C9" s="11">
        <v>279049</v>
      </c>
      <c r="D9" s="10">
        <v>108</v>
      </c>
      <c r="E9" s="11">
        <v>589680</v>
      </c>
      <c r="F9" s="49"/>
    </row>
    <row r="10" spans="1:23" x14ac:dyDescent="0.2">
      <c r="A10" s="33" t="s">
        <v>52</v>
      </c>
      <c r="B10" s="34">
        <f>SUM(B5:B9)</f>
        <v>1213</v>
      </c>
      <c r="C10" s="34">
        <f t="shared" ref="C10" si="0">SUM(C5:C9)</f>
        <v>1899142</v>
      </c>
      <c r="D10" s="34">
        <f>SUM(D5:D9)</f>
        <v>478</v>
      </c>
      <c r="E10" s="34">
        <f>SUM(E5:E9)</f>
        <v>2740986</v>
      </c>
      <c r="F10" s="34"/>
      <c r="G10" s="15"/>
    </row>
    <row r="12" spans="1:23" x14ac:dyDescent="0.2">
      <c r="A12" s="13" t="s">
        <v>64</v>
      </c>
      <c r="J12" s="50"/>
      <c r="K12" s="50"/>
      <c r="L12" s="50"/>
    </row>
    <row r="13" spans="1:23" ht="63.75" x14ac:dyDescent="0.2">
      <c r="A13" s="8" t="s">
        <v>55</v>
      </c>
      <c r="B13" s="8" t="s">
        <v>65</v>
      </c>
      <c r="C13" s="8" t="s">
        <v>66</v>
      </c>
      <c r="D13" s="8" t="s">
        <v>67</v>
      </c>
      <c r="E13" s="8" t="s">
        <v>68</v>
      </c>
      <c r="F13" s="8" t="s">
        <v>69</v>
      </c>
      <c r="G13" s="8" t="s">
        <v>70</v>
      </c>
      <c r="H13" s="8" t="s">
        <v>71</v>
      </c>
      <c r="I13" s="8" t="s">
        <v>72</v>
      </c>
      <c r="J13" s="32" t="s">
        <v>73</v>
      </c>
      <c r="K13" s="32" t="s">
        <v>74</v>
      </c>
      <c r="L13" s="8" t="s">
        <v>75</v>
      </c>
      <c r="M13" s="8" t="s">
        <v>76</v>
      </c>
      <c r="N13" s="8" t="s">
        <v>107</v>
      </c>
      <c r="O13" s="22"/>
      <c r="P13" s="23"/>
      <c r="Q13" s="22"/>
      <c r="R13" s="22"/>
      <c r="S13" s="22"/>
      <c r="T13" s="22"/>
      <c r="U13" s="22"/>
      <c r="V13" s="22"/>
      <c r="W13" s="22"/>
    </row>
    <row r="14" spans="1:23" x14ac:dyDescent="0.2">
      <c r="A14" s="9" t="s">
        <v>49</v>
      </c>
      <c r="B14" s="11">
        <v>182</v>
      </c>
      <c r="C14" s="11">
        <v>77</v>
      </c>
      <c r="D14" s="11">
        <v>788340</v>
      </c>
      <c r="E14" s="11">
        <v>152</v>
      </c>
      <c r="F14" s="11">
        <v>363210</v>
      </c>
      <c r="G14" s="11">
        <v>168</v>
      </c>
      <c r="H14" s="11">
        <f>D14+F14</f>
        <v>1151550</v>
      </c>
      <c r="I14" s="51">
        <f>ROUND(H19/G19,0)</f>
        <v>8795</v>
      </c>
      <c r="J14" s="11">
        <v>4</v>
      </c>
      <c r="K14" s="11">
        <f>J14*$I$14</f>
        <v>35180</v>
      </c>
      <c r="L14" s="47">
        <f>ROUND(D19/C19,0)</f>
        <v>9912</v>
      </c>
      <c r="M14" s="11">
        <f>$L$14*J14</f>
        <v>39648</v>
      </c>
      <c r="N14" s="11">
        <f>G14+J14</f>
        <v>172</v>
      </c>
      <c r="P14" s="7"/>
    </row>
    <row r="15" spans="1:23" x14ac:dyDescent="0.2">
      <c r="A15" s="9" t="s">
        <v>51</v>
      </c>
      <c r="B15" s="11">
        <v>143</v>
      </c>
      <c r="C15" s="11">
        <v>71</v>
      </c>
      <c r="D15" s="11">
        <v>720540</v>
      </c>
      <c r="E15" s="11">
        <v>143</v>
      </c>
      <c r="F15" s="11">
        <v>532410</v>
      </c>
      <c r="G15" s="11">
        <v>143</v>
      </c>
      <c r="H15" s="11">
        <f>D15+F15</f>
        <v>1252950</v>
      </c>
      <c r="I15" s="52"/>
      <c r="J15" s="11">
        <v>0</v>
      </c>
      <c r="K15" s="11">
        <f>J15*$I$14</f>
        <v>0</v>
      </c>
      <c r="L15" s="48"/>
      <c r="M15" s="11">
        <f>$L$14*J15</f>
        <v>0</v>
      </c>
      <c r="N15" s="11">
        <f>G15+J15</f>
        <v>143</v>
      </c>
      <c r="P15" s="7"/>
    </row>
    <row r="16" spans="1:23" x14ac:dyDescent="0.2">
      <c r="A16" s="9" t="s">
        <v>53</v>
      </c>
      <c r="B16" s="11">
        <v>559</v>
      </c>
      <c r="C16" s="11">
        <v>98</v>
      </c>
      <c r="D16" s="11">
        <v>827400</v>
      </c>
      <c r="E16" s="11">
        <v>0</v>
      </c>
      <c r="F16" s="16">
        <v>0</v>
      </c>
      <c r="G16" s="11">
        <v>98</v>
      </c>
      <c r="H16" s="11">
        <f>D16+F16</f>
        <v>827400</v>
      </c>
      <c r="I16" s="52"/>
      <c r="J16" s="11">
        <v>0</v>
      </c>
      <c r="K16" s="11">
        <f>J16*$I$14</f>
        <v>0</v>
      </c>
      <c r="L16" s="48"/>
      <c r="M16" s="11">
        <f>$L$14*J16</f>
        <v>0</v>
      </c>
      <c r="N16" s="11">
        <f>G16+J16</f>
        <v>98</v>
      </c>
    </row>
    <row r="17" spans="1:16" x14ac:dyDescent="0.2">
      <c r="A17" s="9" t="s">
        <v>54</v>
      </c>
      <c r="B17" s="11">
        <v>155</v>
      </c>
      <c r="C17" s="11">
        <v>126</v>
      </c>
      <c r="D17" s="11">
        <v>1363320</v>
      </c>
      <c r="E17" s="11">
        <v>105</v>
      </c>
      <c r="F17" s="11">
        <v>212460</v>
      </c>
      <c r="G17" s="11">
        <v>144</v>
      </c>
      <c r="H17" s="11">
        <f>D17+F17</f>
        <v>1575780</v>
      </c>
      <c r="I17" s="52"/>
      <c r="J17" s="11">
        <v>4</v>
      </c>
      <c r="K17" s="11">
        <f>J17*$I$14</f>
        <v>35180</v>
      </c>
      <c r="L17" s="48"/>
      <c r="M17" s="11">
        <f>$L$14*J17</f>
        <v>39648</v>
      </c>
      <c r="N17" s="11">
        <f>G17+J17</f>
        <v>148</v>
      </c>
    </row>
    <row r="18" spans="1:16" x14ac:dyDescent="0.2">
      <c r="A18" s="9" t="s">
        <v>56</v>
      </c>
      <c r="B18" s="11">
        <v>183</v>
      </c>
      <c r="C18" s="11">
        <v>109</v>
      </c>
      <c r="D18" s="11">
        <v>1068180</v>
      </c>
      <c r="E18" s="11">
        <v>27</v>
      </c>
      <c r="F18" s="11">
        <v>34320</v>
      </c>
      <c r="G18" s="11">
        <v>119</v>
      </c>
      <c r="H18" s="11">
        <f>D18+F18</f>
        <v>1102500</v>
      </c>
      <c r="I18" s="53"/>
      <c r="J18" s="11">
        <v>1</v>
      </c>
      <c r="K18" s="11">
        <f>J18*$I$14</f>
        <v>8795</v>
      </c>
      <c r="L18" s="49"/>
      <c r="M18" s="11">
        <f>$L$14*J18</f>
        <v>9912</v>
      </c>
      <c r="N18" s="11">
        <f>G18+J18</f>
        <v>120</v>
      </c>
    </row>
    <row r="19" spans="1:16" x14ac:dyDescent="0.2">
      <c r="A19" s="33" t="s">
        <v>52</v>
      </c>
      <c r="B19" s="34">
        <f>SUM(B14:B18)</f>
        <v>1222</v>
      </c>
      <c r="C19" s="35">
        <f>SUM(C14:C18)</f>
        <v>481</v>
      </c>
      <c r="D19" s="35">
        <f>SUM(D14:D18)</f>
        <v>4767780</v>
      </c>
      <c r="E19" s="35">
        <f t="shared" ref="E19" si="1">SUM(E14:E18)</f>
        <v>427</v>
      </c>
      <c r="F19" s="35">
        <f>SUM(F14:F18)</f>
        <v>1142400</v>
      </c>
      <c r="G19" s="34">
        <f>SUM(G14:G18)</f>
        <v>672</v>
      </c>
      <c r="H19" s="34">
        <f>F19+D19</f>
        <v>5910180</v>
      </c>
      <c r="I19" s="34"/>
      <c r="J19" s="34">
        <f t="shared" ref="J19:K19" si="2">SUM(J14:J18)</f>
        <v>9</v>
      </c>
      <c r="K19" s="34">
        <f t="shared" si="2"/>
        <v>79155</v>
      </c>
      <c r="L19" s="34">
        <f>SUM(L14:L18)</f>
        <v>9912</v>
      </c>
      <c r="M19" s="34">
        <f>SUM(M14:M18)</f>
        <v>89208</v>
      </c>
      <c r="N19" s="34">
        <f>SUM(N14:N18)</f>
        <v>681</v>
      </c>
    </row>
    <row r="20" spans="1:16" x14ac:dyDescent="0.2">
      <c r="D20" s="24"/>
      <c r="F20" s="24"/>
      <c r="P20" s="7"/>
    </row>
    <row r="21" spans="1:16" x14ac:dyDescent="0.2">
      <c r="A21" s="13" t="s">
        <v>77</v>
      </c>
      <c r="H21" s="25"/>
      <c r="J21" s="26"/>
      <c r="K21" s="26"/>
    </row>
    <row r="22" spans="1:16" ht="63.75" x14ac:dyDescent="0.2">
      <c r="A22" s="8" t="s">
        <v>55</v>
      </c>
      <c r="B22" s="8" t="s">
        <v>90</v>
      </c>
      <c r="C22" s="8" t="s">
        <v>78</v>
      </c>
      <c r="D22" s="32" t="s">
        <v>79</v>
      </c>
      <c r="E22" s="32" t="s">
        <v>80</v>
      </c>
      <c r="F22" s="8" t="s">
        <v>81</v>
      </c>
      <c r="G22" s="8" t="s">
        <v>82</v>
      </c>
      <c r="H22" s="8" t="s">
        <v>83</v>
      </c>
      <c r="I22" s="8" t="s">
        <v>84</v>
      </c>
      <c r="J22" s="8" t="s">
        <v>82</v>
      </c>
      <c r="K22" s="8" t="s">
        <v>85</v>
      </c>
      <c r="L22" s="8" t="s">
        <v>86</v>
      </c>
      <c r="M22" s="8" t="s">
        <v>113</v>
      </c>
      <c r="O22" s="26"/>
    </row>
    <row r="23" spans="1:16" x14ac:dyDescent="0.2">
      <c r="A23" s="9" t="s">
        <v>49</v>
      </c>
      <c r="B23" s="10">
        <v>114</v>
      </c>
      <c r="C23" s="11">
        <v>278940</v>
      </c>
      <c r="D23" s="10">
        <v>7</v>
      </c>
      <c r="E23" s="10">
        <v>5</v>
      </c>
      <c r="F23" s="11">
        <f>J14+D23+E23</f>
        <v>16</v>
      </c>
      <c r="G23" s="11">
        <f>F23*$I$14/2</f>
        <v>70360</v>
      </c>
      <c r="H23" s="11">
        <f>G23+C23</f>
        <v>349300</v>
      </c>
      <c r="I23" s="11">
        <v>41</v>
      </c>
      <c r="J23" s="11">
        <v>102180</v>
      </c>
      <c r="K23" s="11">
        <f>G23+J23</f>
        <v>172540</v>
      </c>
      <c r="L23" s="11">
        <f>K23+H23</f>
        <v>521840</v>
      </c>
      <c r="M23" s="11">
        <f>L23+M14+D14</f>
        <v>1349828</v>
      </c>
      <c r="O23" s="7"/>
    </row>
    <row r="24" spans="1:16" x14ac:dyDescent="0.2">
      <c r="A24" s="9" t="s">
        <v>51</v>
      </c>
      <c r="B24" s="10">
        <v>107</v>
      </c>
      <c r="C24" s="11">
        <v>401190</v>
      </c>
      <c r="D24" s="10">
        <v>10</v>
      </c>
      <c r="E24" s="10">
        <v>2</v>
      </c>
      <c r="F24" s="11">
        <f>J15+D24+E24</f>
        <v>12</v>
      </c>
      <c r="G24" s="11">
        <f>F24*$I$14/2</f>
        <v>52770</v>
      </c>
      <c r="H24" s="11">
        <f>G24+C24</f>
        <v>453960</v>
      </c>
      <c r="I24" s="11">
        <v>31</v>
      </c>
      <c r="J24" s="11">
        <v>105947</v>
      </c>
      <c r="K24" s="11">
        <f>G24+J24</f>
        <v>158717</v>
      </c>
      <c r="L24" s="11">
        <f>K24+H24</f>
        <v>612677</v>
      </c>
      <c r="M24" s="11">
        <f>L24+M15+D15</f>
        <v>1333217</v>
      </c>
      <c r="O24" s="7"/>
    </row>
    <row r="25" spans="1:16" x14ac:dyDescent="0.2">
      <c r="A25" s="9" t="s">
        <v>53</v>
      </c>
      <c r="B25" s="11">
        <v>0</v>
      </c>
      <c r="C25" s="11">
        <v>0</v>
      </c>
      <c r="D25" s="11">
        <v>0</v>
      </c>
      <c r="E25" s="10">
        <v>14</v>
      </c>
      <c r="F25" s="11">
        <f>J16+D25+E25</f>
        <v>14</v>
      </c>
      <c r="G25" s="11">
        <f>F25*$I$14/2</f>
        <v>61565</v>
      </c>
      <c r="H25" s="11">
        <f>G25+C25</f>
        <v>61565</v>
      </c>
      <c r="I25" s="11">
        <v>0</v>
      </c>
      <c r="J25" s="11">
        <v>0</v>
      </c>
      <c r="K25" s="11">
        <f>G25+J25</f>
        <v>61565</v>
      </c>
      <c r="L25" s="11">
        <f>K25+H25</f>
        <v>123130</v>
      </c>
      <c r="M25" s="11">
        <f>L25+M16+D16</f>
        <v>950530</v>
      </c>
      <c r="O25" s="7"/>
    </row>
    <row r="26" spans="1:16" x14ac:dyDescent="0.2">
      <c r="A26" s="9" t="s">
        <v>54</v>
      </c>
      <c r="B26" s="11">
        <v>83</v>
      </c>
      <c r="C26" s="11">
        <v>175740</v>
      </c>
      <c r="D26" s="16">
        <v>5</v>
      </c>
      <c r="E26" s="10">
        <v>1</v>
      </c>
      <c r="F26" s="11">
        <f>J17+D26+E26</f>
        <v>10</v>
      </c>
      <c r="G26" s="11">
        <f>F26*$I$14/2</f>
        <v>43975</v>
      </c>
      <c r="H26" s="11">
        <f>G26+C26</f>
        <v>219715</v>
      </c>
      <c r="I26" s="11">
        <v>28</v>
      </c>
      <c r="J26" s="11">
        <v>57690</v>
      </c>
      <c r="K26" s="11">
        <f>G26+J26</f>
        <v>101665</v>
      </c>
      <c r="L26" s="11">
        <f>K26+H26</f>
        <v>321380</v>
      </c>
      <c r="M26" s="11">
        <f>L26+M17+D17</f>
        <v>1724348</v>
      </c>
    </row>
    <row r="27" spans="1:16" x14ac:dyDescent="0.2">
      <c r="A27" s="9" t="s">
        <v>56</v>
      </c>
      <c r="B27" s="10">
        <v>19</v>
      </c>
      <c r="C27" s="11">
        <v>24390</v>
      </c>
      <c r="D27" s="10">
        <v>1</v>
      </c>
      <c r="E27" s="10">
        <v>3</v>
      </c>
      <c r="F27" s="11">
        <f>J18+D27+E27</f>
        <v>5</v>
      </c>
      <c r="G27" s="11">
        <f>F27*$I$14/2</f>
        <v>21987.5</v>
      </c>
      <c r="H27" s="11">
        <f>G27+C27</f>
        <v>46377.5</v>
      </c>
      <c r="I27" s="11">
        <v>10</v>
      </c>
      <c r="J27" s="11">
        <v>14670</v>
      </c>
      <c r="K27" s="11">
        <f>G27+J27</f>
        <v>36657.5</v>
      </c>
      <c r="L27" s="11">
        <f>K27+H27</f>
        <v>83035</v>
      </c>
      <c r="M27" s="11">
        <f>L27+M18+D18</f>
        <v>1161127</v>
      </c>
    </row>
    <row r="28" spans="1:16" x14ac:dyDescent="0.2">
      <c r="A28" s="33" t="s">
        <v>52</v>
      </c>
      <c r="B28" s="34">
        <f t="shared" ref="B28:G28" si="3">SUM(B23:B27)</f>
        <v>323</v>
      </c>
      <c r="C28" s="34">
        <f>SUM(C23:C27)</f>
        <v>880260</v>
      </c>
      <c r="D28" s="34">
        <f t="shared" si="3"/>
        <v>23</v>
      </c>
      <c r="E28" s="34">
        <f t="shared" si="3"/>
        <v>25</v>
      </c>
      <c r="F28" s="34">
        <f t="shared" si="3"/>
        <v>57</v>
      </c>
      <c r="G28" s="34">
        <f t="shared" si="3"/>
        <v>250657.5</v>
      </c>
      <c r="H28" s="34">
        <f>SUM(H23:H27)</f>
        <v>1130917.5</v>
      </c>
      <c r="I28" s="34">
        <f t="shared" ref="I28:K28" si="4">SUM(I23:I27)</f>
        <v>110</v>
      </c>
      <c r="J28" s="34">
        <f>SUM(J23:J27)</f>
        <v>280487</v>
      </c>
      <c r="K28" s="34">
        <f t="shared" si="4"/>
        <v>531144.5</v>
      </c>
      <c r="L28" s="34">
        <f>SUM(L23:L27)</f>
        <v>1662062</v>
      </c>
      <c r="M28" s="34">
        <f>SUM(M23:M27)</f>
        <v>6519050</v>
      </c>
      <c r="N28" s="7"/>
      <c r="O28" s="29"/>
    </row>
    <row r="29" spans="1:16" x14ac:dyDescent="0.2">
      <c r="K29" s="45" t="s">
        <v>87</v>
      </c>
      <c r="L29" s="46"/>
      <c r="M29" s="36">
        <f>M28-E10</f>
        <v>3778064</v>
      </c>
      <c r="N29" s="24"/>
      <c r="O29" s="7"/>
    </row>
    <row r="30" spans="1:16" x14ac:dyDescent="0.2">
      <c r="B30" s="17"/>
      <c r="E30" s="24"/>
      <c r="G30" s="7"/>
      <c r="K30" s="37"/>
      <c r="L30" s="38" t="s">
        <v>112</v>
      </c>
      <c r="M30" s="36">
        <v>7246014</v>
      </c>
    </row>
    <row r="31" spans="1:16" x14ac:dyDescent="0.2">
      <c r="B31" s="27"/>
      <c r="D31" s="7"/>
      <c r="I31" s="7"/>
      <c r="K31" s="45" t="s">
        <v>45</v>
      </c>
      <c r="L31" s="46"/>
      <c r="M31" s="36">
        <f>M30-M29</f>
        <v>3467950</v>
      </c>
      <c r="O31" s="31"/>
    </row>
    <row r="32" spans="1:16" x14ac:dyDescent="0.2">
      <c r="A32" s="4" t="s">
        <v>109</v>
      </c>
      <c r="D32" s="7"/>
      <c r="E32" s="18"/>
      <c r="I32" s="7"/>
      <c r="J32" s="19"/>
      <c r="L32" s="7"/>
      <c r="M32" s="28"/>
      <c r="N32" s="7"/>
      <c r="O32" s="20"/>
    </row>
    <row r="33" spans="1:15" ht="15" x14ac:dyDescent="0.25">
      <c r="A33" s="39" t="s">
        <v>110</v>
      </c>
      <c r="B33" s="40"/>
      <c r="C33" s="40"/>
      <c r="D33" s="40"/>
      <c r="E33" s="40"/>
      <c r="F33" s="40"/>
      <c r="G33" s="40"/>
      <c r="H33" s="40"/>
      <c r="I33" s="7"/>
      <c r="J33" s="17"/>
      <c r="L33" s="24"/>
      <c r="O33" s="7"/>
    </row>
    <row r="34" spans="1:15" ht="15" x14ac:dyDescent="0.25">
      <c r="A34" s="39" t="s">
        <v>111</v>
      </c>
      <c r="B34" s="40"/>
      <c r="C34" s="40"/>
      <c r="D34" s="40"/>
      <c r="E34" s="40"/>
      <c r="F34" s="40"/>
      <c r="G34" s="40"/>
      <c r="H34" s="41"/>
      <c r="I34" s="29"/>
      <c r="J34" s="27"/>
      <c r="L34" s="24"/>
      <c r="M34" s="7"/>
      <c r="O34" s="7"/>
    </row>
    <row r="35" spans="1:15" x14ac:dyDescent="0.2">
      <c r="H35" s="21"/>
      <c r="I35" s="21"/>
      <c r="L35" s="7"/>
    </row>
    <row r="36" spans="1:15" x14ac:dyDescent="0.2">
      <c r="H36" s="21"/>
      <c r="I36" s="21"/>
    </row>
    <row r="37" spans="1:15" x14ac:dyDescent="0.2">
      <c r="H37" s="30"/>
      <c r="I37" s="30"/>
    </row>
  </sheetData>
  <mergeCells count="8">
    <mergeCell ref="K1:N1"/>
    <mergeCell ref="A2:N2"/>
    <mergeCell ref="K31:L31"/>
    <mergeCell ref="F5:F9"/>
    <mergeCell ref="J12:L12"/>
    <mergeCell ref="I14:I18"/>
    <mergeCell ref="L14:L18"/>
    <mergeCell ref="K29:L2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3A2CC-687F-4DB4-B958-BFEA463635DD}">
  <sheetPr>
    <tabColor theme="6" tint="0.79998168889431442"/>
  </sheetPr>
  <dimension ref="A1:W37"/>
  <sheetViews>
    <sheetView tabSelected="1" zoomScale="70" zoomScaleNormal="70" workbookViewId="0">
      <selection activeCell="A33" sqref="A33:H34"/>
    </sheetView>
  </sheetViews>
  <sheetFormatPr defaultColWidth="9.140625" defaultRowHeight="12.75" x14ac:dyDescent="0.2"/>
  <cols>
    <col min="1" max="1" width="15.7109375" style="4" customWidth="1"/>
    <col min="2" max="2" width="21.85546875" style="4" customWidth="1"/>
    <col min="3" max="6" width="15.7109375" style="4" customWidth="1"/>
    <col min="7" max="7" width="17.28515625" style="4" customWidth="1"/>
    <col min="8" max="8" width="17.5703125" style="4" customWidth="1"/>
    <col min="9" max="9" width="17.28515625" style="4" customWidth="1"/>
    <col min="10" max="10" width="15.7109375" style="4" customWidth="1"/>
    <col min="11" max="11" width="18" style="4" customWidth="1"/>
    <col min="12" max="12" width="19.140625" style="4" customWidth="1"/>
    <col min="13" max="13" width="17" style="4" customWidth="1"/>
    <col min="14" max="17" width="15.7109375" style="4" customWidth="1"/>
    <col min="18" max="18" width="21.42578125" style="4" customWidth="1"/>
    <col min="19" max="23" width="15.7109375" style="4" customWidth="1"/>
    <col min="24" max="24" width="15" style="4" customWidth="1"/>
    <col min="25" max="25" width="14.28515625" style="4" customWidth="1"/>
    <col min="26" max="16384" width="9.140625" style="4"/>
  </cols>
  <sheetData>
    <row r="1" spans="1:23" ht="42" customHeight="1" x14ac:dyDescent="0.2">
      <c r="K1" s="43" t="s">
        <v>103</v>
      </c>
      <c r="L1" s="43"/>
      <c r="M1" s="43"/>
      <c r="N1" s="43"/>
    </row>
    <row r="2" spans="1:23" ht="22.5" customHeight="1" x14ac:dyDescent="0.2">
      <c r="A2" s="44" t="s">
        <v>106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23" x14ac:dyDescent="0.2">
      <c r="A3" s="13" t="s">
        <v>57</v>
      </c>
      <c r="P3" s="13" t="s">
        <v>58</v>
      </c>
    </row>
    <row r="4" spans="1:23" ht="51" x14ac:dyDescent="0.2">
      <c r="A4" s="8" t="s">
        <v>55</v>
      </c>
      <c r="B4" s="8" t="s">
        <v>59</v>
      </c>
      <c r="C4" s="8" t="s">
        <v>60</v>
      </c>
      <c r="D4" s="8" t="s">
        <v>61</v>
      </c>
      <c r="E4" s="32" t="s">
        <v>62</v>
      </c>
      <c r="F4" s="8" t="s">
        <v>63</v>
      </c>
    </row>
    <row r="5" spans="1:23" x14ac:dyDescent="0.2">
      <c r="A5" s="9" t="s">
        <v>49</v>
      </c>
      <c r="B5" s="11">
        <v>178</v>
      </c>
      <c r="C5" s="11">
        <v>282460</v>
      </c>
      <c r="D5" s="10">
        <v>77</v>
      </c>
      <c r="E5" s="11">
        <v>478008</v>
      </c>
      <c r="F5" s="47">
        <f>ROUND(E10/D10,0)</f>
        <v>5734</v>
      </c>
    </row>
    <row r="6" spans="1:23" x14ac:dyDescent="0.2">
      <c r="A6" s="9" t="s">
        <v>51</v>
      </c>
      <c r="B6" s="11">
        <v>143</v>
      </c>
      <c r="C6" s="11">
        <v>231962</v>
      </c>
      <c r="D6" s="10">
        <v>71</v>
      </c>
      <c r="E6" s="11">
        <v>425520</v>
      </c>
      <c r="F6" s="48"/>
    </row>
    <row r="7" spans="1:23" x14ac:dyDescent="0.2">
      <c r="A7" s="9" t="s">
        <v>53</v>
      </c>
      <c r="B7" s="11">
        <v>559</v>
      </c>
      <c r="C7" s="11">
        <v>875187</v>
      </c>
      <c r="D7" s="10">
        <v>96</v>
      </c>
      <c r="E7" s="11">
        <v>499506</v>
      </c>
      <c r="F7" s="48"/>
    </row>
    <row r="8" spans="1:23" x14ac:dyDescent="0.2">
      <c r="A8" s="9" t="s">
        <v>54</v>
      </c>
      <c r="B8" s="11">
        <v>151</v>
      </c>
      <c r="C8" s="11">
        <v>230484</v>
      </c>
      <c r="D8" s="10">
        <v>126</v>
      </c>
      <c r="E8" s="11">
        <v>748272</v>
      </c>
      <c r="F8" s="48"/>
    </row>
    <row r="9" spans="1:23" x14ac:dyDescent="0.2">
      <c r="A9" s="9" t="s">
        <v>56</v>
      </c>
      <c r="B9" s="11">
        <v>182</v>
      </c>
      <c r="C9" s="11">
        <v>279049</v>
      </c>
      <c r="D9" s="10">
        <v>108</v>
      </c>
      <c r="E9" s="11">
        <v>589680</v>
      </c>
      <c r="F9" s="49"/>
    </row>
    <row r="10" spans="1:23" x14ac:dyDescent="0.2">
      <c r="A10" s="33" t="s">
        <v>52</v>
      </c>
      <c r="B10" s="34">
        <f>SUM(B5:B9)</f>
        <v>1213</v>
      </c>
      <c r="C10" s="34">
        <f t="shared" ref="C10" si="0">SUM(C5:C9)</f>
        <v>1899142</v>
      </c>
      <c r="D10" s="34">
        <f>SUM(D5:D9)</f>
        <v>478</v>
      </c>
      <c r="E10" s="34">
        <f>SUM(E5:E9)</f>
        <v>2740986</v>
      </c>
      <c r="F10" s="34"/>
      <c r="G10" s="15"/>
    </row>
    <row r="12" spans="1:23" x14ac:dyDescent="0.2">
      <c r="A12" s="13" t="s">
        <v>64</v>
      </c>
      <c r="J12" s="50"/>
      <c r="K12" s="50"/>
      <c r="L12" s="50"/>
    </row>
    <row r="13" spans="1:23" ht="63.75" x14ac:dyDescent="0.2">
      <c r="A13" s="8" t="s">
        <v>55</v>
      </c>
      <c r="B13" s="8" t="s">
        <v>65</v>
      </c>
      <c r="C13" s="8" t="s">
        <v>66</v>
      </c>
      <c r="D13" s="8" t="s">
        <v>67</v>
      </c>
      <c r="E13" s="8" t="s">
        <v>68</v>
      </c>
      <c r="F13" s="8" t="s">
        <v>69</v>
      </c>
      <c r="G13" s="8" t="s">
        <v>70</v>
      </c>
      <c r="H13" s="8" t="s">
        <v>71</v>
      </c>
      <c r="I13" s="8" t="s">
        <v>72</v>
      </c>
      <c r="J13" s="32" t="s">
        <v>73</v>
      </c>
      <c r="K13" s="32" t="s">
        <v>74</v>
      </c>
      <c r="L13" s="8" t="s">
        <v>75</v>
      </c>
      <c r="M13" s="8" t="s">
        <v>76</v>
      </c>
      <c r="N13" s="8" t="s">
        <v>107</v>
      </c>
      <c r="O13" s="22"/>
      <c r="P13" s="23"/>
      <c r="Q13" s="22"/>
      <c r="R13" s="22"/>
      <c r="S13" s="22"/>
      <c r="T13" s="22"/>
      <c r="U13" s="22"/>
      <c r="V13" s="22"/>
      <c r="W13" s="22"/>
    </row>
    <row r="14" spans="1:23" x14ac:dyDescent="0.2">
      <c r="A14" s="9" t="s">
        <v>49</v>
      </c>
      <c r="B14" s="11">
        <v>182</v>
      </c>
      <c r="C14" s="11">
        <v>77</v>
      </c>
      <c r="D14" s="11">
        <v>771660</v>
      </c>
      <c r="E14" s="11">
        <v>152</v>
      </c>
      <c r="F14" s="11">
        <v>363210</v>
      </c>
      <c r="G14" s="11">
        <v>168</v>
      </c>
      <c r="H14" s="11">
        <f>D14+F14</f>
        <v>1134870</v>
      </c>
      <c r="I14" s="51">
        <f>ROUND(H19/G19,0)</f>
        <v>8638</v>
      </c>
      <c r="J14" s="11">
        <v>4</v>
      </c>
      <c r="K14" s="11">
        <f>J14*$I$14</f>
        <v>34552</v>
      </c>
      <c r="L14" s="47">
        <f>ROUND(D19/C19,0)</f>
        <v>9692</v>
      </c>
      <c r="M14" s="11">
        <f>$L$14*J14</f>
        <v>38768</v>
      </c>
      <c r="N14" s="11">
        <f>G14+J14</f>
        <v>172</v>
      </c>
      <c r="P14" s="7"/>
    </row>
    <row r="15" spans="1:23" x14ac:dyDescent="0.2">
      <c r="A15" s="9" t="s">
        <v>51</v>
      </c>
      <c r="B15" s="11">
        <v>143</v>
      </c>
      <c r="C15" s="11">
        <v>71</v>
      </c>
      <c r="D15" s="11">
        <v>705060</v>
      </c>
      <c r="E15" s="11">
        <v>143</v>
      </c>
      <c r="F15" s="11">
        <v>532410</v>
      </c>
      <c r="G15" s="11">
        <v>143</v>
      </c>
      <c r="H15" s="11">
        <f>D15+F15</f>
        <v>1237470</v>
      </c>
      <c r="I15" s="52"/>
      <c r="J15" s="11">
        <v>0</v>
      </c>
      <c r="K15" s="11">
        <f>J15*$I$14</f>
        <v>0</v>
      </c>
      <c r="L15" s="48"/>
      <c r="M15" s="11">
        <f>$L$14*J15</f>
        <v>0</v>
      </c>
      <c r="N15" s="11">
        <f>G15+J15</f>
        <v>143</v>
      </c>
      <c r="P15" s="7"/>
    </row>
    <row r="16" spans="1:23" x14ac:dyDescent="0.2">
      <c r="A16" s="9" t="s">
        <v>53</v>
      </c>
      <c r="B16" s="11">
        <v>559</v>
      </c>
      <c r="C16" s="11">
        <v>98</v>
      </c>
      <c r="D16" s="11">
        <v>806880</v>
      </c>
      <c r="E16" s="11">
        <v>0</v>
      </c>
      <c r="F16" s="16">
        <v>0</v>
      </c>
      <c r="G16" s="11">
        <v>98</v>
      </c>
      <c r="H16" s="11">
        <f>D16+F16</f>
        <v>806880</v>
      </c>
      <c r="I16" s="52"/>
      <c r="J16" s="11">
        <v>0</v>
      </c>
      <c r="K16" s="11">
        <f>J16*$I$14</f>
        <v>0</v>
      </c>
      <c r="L16" s="48"/>
      <c r="M16" s="11">
        <f>$L$14*J16</f>
        <v>0</v>
      </c>
      <c r="N16" s="11">
        <f>G16+J16</f>
        <v>98</v>
      </c>
    </row>
    <row r="17" spans="1:16" x14ac:dyDescent="0.2">
      <c r="A17" s="9" t="s">
        <v>54</v>
      </c>
      <c r="B17" s="11">
        <v>155</v>
      </c>
      <c r="C17" s="11">
        <v>126</v>
      </c>
      <c r="D17" s="11">
        <v>1333920</v>
      </c>
      <c r="E17" s="11">
        <v>105</v>
      </c>
      <c r="F17" s="11">
        <v>212460</v>
      </c>
      <c r="G17" s="11">
        <v>144</v>
      </c>
      <c r="H17" s="11">
        <f>D17+F17</f>
        <v>1546380</v>
      </c>
      <c r="I17" s="52"/>
      <c r="J17" s="11">
        <v>4</v>
      </c>
      <c r="K17" s="11">
        <f>J17*$I$14</f>
        <v>34552</v>
      </c>
      <c r="L17" s="48"/>
      <c r="M17" s="11">
        <f>$L$14*J17</f>
        <v>38768</v>
      </c>
      <c r="N17" s="11">
        <f>G17+J17</f>
        <v>148</v>
      </c>
    </row>
    <row r="18" spans="1:16" x14ac:dyDescent="0.2">
      <c r="A18" s="9" t="s">
        <v>56</v>
      </c>
      <c r="B18" s="11">
        <v>183</v>
      </c>
      <c r="C18" s="11">
        <v>109</v>
      </c>
      <c r="D18" s="11">
        <v>1044540</v>
      </c>
      <c r="E18" s="11">
        <v>27</v>
      </c>
      <c r="F18" s="11">
        <v>34320</v>
      </c>
      <c r="G18" s="11">
        <v>119</v>
      </c>
      <c r="H18" s="11">
        <f>D18+F18</f>
        <v>1078860</v>
      </c>
      <c r="I18" s="53"/>
      <c r="J18" s="11">
        <v>1</v>
      </c>
      <c r="K18" s="11">
        <f>J18*$I$14</f>
        <v>8638</v>
      </c>
      <c r="L18" s="49"/>
      <c r="M18" s="11">
        <f>$L$14*J18</f>
        <v>9692</v>
      </c>
      <c r="N18" s="11">
        <f>G18+J18</f>
        <v>120</v>
      </c>
    </row>
    <row r="19" spans="1:16" x14ac:dyDescent="0.2">
      <c r="A19" s="33" t="s">
        <v>52</v>
      </c>
      <c r="B19" s="34">
        <f>SUM(B14:B18)</f>
        <v>1222</v>
      </c>
      <c r="C19" s="35">
        <f>SUM(C14:C18)</f>
        <v>481</v>
      </c>
      <c r="D19" s="35">
        <f>SUM(D14:D18)</f>
        <v>4662060</v>
      </c>
      <c r="E19" s="35">
        <f t="shared" ref="E19" si="1">SUM(E14:E18)</f>
        <v>427</v>
      </c>
      <c r="F19" s="35">
        <f>SUM(F14:F18)</f>
        <v>1142400</v>
      </c>
      <c r="G19" s="34">
        <f>SUM(G14:G18)</f>
        <v>672</v>
      </c>
      <c r="H19" s="34">
        <f>F19+D19</f>
        <v>5804460</v>
      </c>
      <c r="I19" s="34"/>
      <c r="J19" s="34">
        <f t="shared" ref="J19:K19" si="2">SUM(J14:J18)</f>
        <v>9</v>
      </c>
      <c r="K19" s="34">
        <f t="shared" si="2"/>
        <v>77742</v>
      </c>
      <c r="L19" s="34">
        <f>SUM(L14:L18)</f>
        <v>9692</v>
      </c>
      <c r="M19" s="34">
        <f>SUM(M14:M18)</f>
        <v>87228</v>
      </c>
      <c r="N19" s="34">
        <f>SUM(N14:N18)</f>
        <v>681</v>
      </c>
    </row>
    <row r="20" spans="1:16" x14ac:dyDescent="0.2">
      <c r="D20" s="24"/>
      <c r="F20" s="24"/>
      <c r="P20" s="7"/>
    </row>
    <row r="21" spans="1:16" x14ac:dyDescent="0.2">
      <c r="A21" s="13" t="s">
        <v>77</v>
      </c>
      <c r="H21" s="25"/>
      <c r="J21" s="26"/>
      <c r="K21" s="26"/>
    </row>
    <row r="22" spans="1:16" ht="63.75" x14ac:dyDescent="0.2">
      <c r="A22" s="8" t="s">
        <v>55</v>
      </c>
      <c r="B22" s="8" t="s">
        <v>90</v>
      </c>
      <c r="C22" s="8" t="s">
        <v>78</v>
      </c>
      <c r="D22" s="32" t="s">
        <v>79</v>
      </c>
      <c r="E22" s="32" t="s">
        <v>80</v>
      </c>
      <c r="F22" s="8" t="s">
        <v>81</v>
      </c>
      <c r="G22" s="8" t="s">
        <v>82</v>
      </c>
      <c r="H22" s="8" t="s">
        <v>83</v>
      </c>
      <c r="I22" s="8" t="s">
        <v>84</v>
      </c>
      <c r="J22" s="8" t="s">
        <v>82</v>
      </c>
      <c r="K22" s="8" t="s">
        <v>85</v>
      </c>
      <c r="L22" s="8" t="s">
        <v>86</v>
      </c>
      <c r="M22" s="8" t="s">
        <v>113</v>
      </c>
      <c r="O22" s="26"/>
    </row>
    <row r="23" spans="1:16" x14ac:dyDescent="0.2">
      <c r="A23" s="9" t="s">
        <v>49</v>
      </c>
      <c r="B23" s="10">
        <v>114</v>
      </c>
      <c r="C23" s="11">
        <v>278940</v>
      </c>
      <c r="D23" s="10">
        <v>7</v>
      </c>
      <c r="E23" s="10">
        <v>5</v>
      </c>
      <c r="F23" s="11">
        <f>J14+D23+E23</f>
        <v>16</v>
      </c>
      <c r="G23" s="11">
        <f>F23*$I$14/2</f>
        <v>69104</v>
      </c>
      <c r="H23" s="11">
        <f>G23+C23</f>
        <v>348044</v>
      </c>
      <c r="I23" s="11">
        <v>41</v>
      </c>
      <c r="J23" s="11">
        <v>102180</v>
      </c>
      <c r="K23" s="11">
        <f>G23+J23</f>
        <v>171284</v>
      </c>
      <c r="L23" s="11">
        <f>K23+H23</f>
        <v>519328</v>
      </c>
      <c r="M23" s="11">
        <f>L23+M14+D14</f>
        <v>1329756</v>
      </c>
      <c r="O23" s="7"/>
    </row>
    <row r="24" spans="1:16" x14ac:dyDescent="0.2">
      <c r="A24" s="9" t="s">
        <v>51</v>
      </c>
      <c r="B24" s="10">
        <v>107</v>
      </c>
      <c r="C24" s="11">
        <v>401190</v>
      </c>
      <c r="D24" s="10">
        <v>10</v>
      </c>
      <c r="E24" s="10">
        <v>2</v>
      </c>
      <c r="F24" s="11">
        <f>J15+D24+E24</f>
        <v>12</v>
      </c>
      <c r="G24" s="11">
        <f>F24*$I$14/2</f>
        <v>51828</v>
      </c>
      <c r="H24" s="11">
        <f>G24+C24</f>
        <v>453018</v>
      </c>
      <c r="I24" s="11">
        <v>31</v>
      </c>
      <c r="J24" s="11">
        <v>115320</v>
      </c>
      <c r="K24" s="11">
        <f>G24+J24</f>
        <v>167148</v>
      </c>
      <c r="L24" s="11">
        <f>K24+H24</f>
        <v>620166</v>
      </c>
      <c r="M24" s="11">
        <f>L24+M15+D15</f>
        <v>1325226</v>
      </c>
      <c r="O24" s="7"/>
    </row>
    <row r="25" spans="1:16" x14ac:dyDescent="0.2">
      <c r="A25" s="9" t="s">
        <v>53</v>
      </c>
      <c r="B25" s="11">
        <v>0</v>
      </c>
      <c r="C25" s="11">
        <v>0</v>
      </c>
      <c r="D25" s="11">
        <v>0</v>
      </c>
      <c r="E25" s="10">
        <v>14</v>
      </c>
      <c r="F25" s="11">
        <f>J16+D25+E25</f>
        <v>14</v>
      </c>
      <c r="G25" s="11">
        <f>F25*$I$14/2</f>
        <v>60466</v>
      </c>
      <c r="H25" s="11">
        <f>G25+C25</f>
        <v>60466</v>
      </c>
      <c r="I25" s="11">
        <v>0</v>
      </c>
      <c r="J25" s="11">
        <v>0</v>
      </c>
      <c r="K25" s="11">
        <f>G25+J25</f>
        <v>60466</v>
      </c>
      <c r="L25" s="11">
        <f>K25+H25</f>
        <v>120932</v>
      </c>
      <c r="M25" s="11">
        <f>L25+M16+D16</f>
        <v>927812</v>
      </c>
      <c r="O25" s="7"/>
    </row>
    <row r="26" spans="1:16" x14ac:dyDescent="0.2">
      <c r="A26" s="9" t="s">
        <v>54</v>
      </c>
      <c r="B26" s="11">
        <v>83</v>
      </c>
      <c r="C26" s="11">
        <v>175740</v>
      </c>
      <c r="D26" s="16">
        <v>5</v>
      </c>
      <c r="E26" s="10">
        <v>1</v>
      </c>
      <c r="F26" s="11">
        <f>J17+D26+E26</f>
        <v>10</v>
      </c>
      <c r="G26" s="11">
        <f>F26*$I$14/2</f>
        <v>43190</v>
      </c>
      <c r="H26" s="11">
        <f>G26+C26</f>
        <v>218930</v>
      </c>
      <c r="I26" s="11">
        <v>28</v>
      </c>
      <c r="J26" s="11">
        <v>57690</v>
      </c>
      <c r="K26" s="11">
        <f>G26+J26</f>
        <v>100880</v>
      </c>
      <c r="L26" s="11">
        <f>K26+H26</f>
        <v>319810</v>
      </c>
      <c r="M26" s="11">
        <f>L26+M17+D17</f>
        <v>1692498</v>
      </c>
    </row>
    <row r="27" spans="1:16" x14ac:dyDescent="0.2">
      <c r="A27" s="9" t="s">
        <v>56</v>
      </c>
      <c r="B27" s="10">
        <v>19</v>
      </c>
      <c r="C27" s="11">
        <v>24390</v>
      </c>
      <c r="D27" s="10">
        <v>1</v>
      </c>
      <c r="E27" s="10">
        <v>3</v>
      </c>
      <c r="F27" s="11">
        <f>J18+D27+E27</f>
        <v>5</v>
      </c>
      <c r="G27" s="11">
        <f>F27*$I$14/2</f>
        <v>21595</v>
      </c>
      <c r="H27" s="11">
        <f>G27+C27</f>
        <v>45985</v>
      </c>
      <c r="I27" s="11">
        <v>10</v>
      </c>
      <c r="J27" s="11">
        <v>21946</v>
      </c>
      <c r="K27" s="11">
        <f>G27+J27</f>
        <v>43541</v>
      </c>
      <c r="L27" s="11">
        <f>K27+H27</f>
        <v>89526</v>
      </c>
      <c r="M27" s="11">
        <f>L27+M18+D18</f>
        <v>1143758</v>
      </c>
    </row>
    <row r="28" spans="1:16" x14ac:dyDescent="0.2">
      <c r="A28" s="33" t="s">
        <v>52</v>
      </c>
      <c r="B28" s="34">
        <f t="shared" ref="B28:G28" si="3">SUM(B23:B27)</f>
        <v>323</v>
      </c>
      <c r="C28" s="34">
        <f>SUM(C23:C27)</f>
        <v>880260</v>
      </c>
      <c r="D28" s="34">
        <f t="shared" si="3"/>
        <v>23</v>
      </c>
      <c r="E28" s="34">
        <f t="shared" si="3"/>
        <v>25</v>
      </c>
      <c r="F28" s="34">
        <f t="shared" si="3"/>
        <v>57</v>
      </c>
      <c r="G28" s="34">
        <f t="shared" si="3"/>
        <v>246183</v>
      </c>
      <c r="H28" s="34">
        <f>SUM(H23:H27)</f>
        <v>1126443</v>
      </c>
      <c r="I28" s="34">
        <f t="shared" ref="I28:K28" si="4">SUM(I23:I27)</f>
        <v>110</v>
      </c>
      <c r="J28" s="34">
        <f>SUM(J23:J27)</f>
        <v>297136</v>
      </c>
      <c r="K28" s="34">
        <f t="shared" si="4"/>
        <v>543319</v>
      </c>
      <c r="L28" s="34">
        <f>SUM(L23:L27)</f>
        <v>1669762</v>
      </c>
      <c r="M28" s="34">
        <f>SUM(M23:M27)</f>
        <v>6419050</v>
      </c>
      <c r="N28" s="7"/>
      <c r="O28" s="29"/>
    </row>
    <row r="29" spans="1:16" x14ac:dyDescent="0.2">
      <c r="K29" s="45" t="s">
        <v>87</v>
      </c>
      <c r="L29" s="46"/>
      <c r="M29" s="36">
        <f>M28-E10</f>
        <v>3678064</v>
      </c>
      <c r="N29" s="24"/>
      <c r="O29" s="7"/>
    </row>
    <row r="30" spans="1:16" x14ac:dyDescent="0.2">
      <c r="B30" s="17"/>
      <c r="E30" s="24"/>
      <c r="G30" s="7"/>
      <c r="K30" s="37"/>
      <c r="L30" s="38" t="s">
        <v>112</v>
      </c>
      <c r="M30" s="36">
        <v>7246014</v>
      </c>
    </row>
    <row r="31" spans="1:16" x14ac:dyDescent="0.2">
      <c r="B31" s="27"/>
      <c r="D31" s="7"/>
      <c r="I31" s="7"/>
      <c r="K31" s="45" t="s">
        <v>45</v>
      </c>
      <c r="L31" s="46"/>
      <c r="M31" s="36">
        <f>M30-M29</f>
        <v>3567950</v>
      </c>
      <c r="O31" s="31"/>
    </row>
    <row r="32" spans="1:16" x14ac:dyDescent="0.2">
      <c r="A32" s="4" t="s">
        <v>109</v>
      </c>
      <c r="D32" s="7"/>
      <c r="E32" s="18"/>
      <c r="I32" s="7"/>
      <c r="J32" s="19"/>
      <c r="L32" s="7"/>
      <c r="M32" s="28"/>
      <c r="N32" s="7"/>
      <c r="O32" s="20"/>
    </row>
    <row r="33" spans="1:15" ht="15" x14ac:dyDescent="0.25">
      <c r="A33" s="39" t="s">
        <v>110</v>
      </c>
      <c r="B33" s="40"/>
      <c r="C33" s="40"/>
      <c r="D33" s="40"/>
      <c r="E33" s="40"/>
      <c r="F33" s="40"/>
      <c r="G33" s="40"/>
      <c r="H33" s="40"/>
      <c r="I33" s="7"/>
      <c r="J33" s="17"/>
      <c r="L33" s="24"/>
      <c r="O33" s="7"/>
    </row>
    <row r="34" spans="1:15" ht="15" x14ac:dyDescent="0.25">
      <c r="A34" s="39" t="s">
        <v>111</v>
      </c>
      <c r="B34" s="40"/>
      <c r="C34" s="40"/>
      <c r="D34" s="40"/>
      <c r="E34" s="40"/>
      <c r="F34" s="40"/>
      <c r="G34" s="40"/>
      <c r="H34" s="41"/>
      <c r="I34" s="29"/>
      <c r="J34" s="27"/>
      <c r="L34" s="24"/>
      <c r="M34" s="7"/>
      <c r="O34" s="7"/>
    </row>
    <row r="35" spans="1:15" x14ac:dyDescent="0.2">
      <c r="H35" s="21"/>
      <c r="I35" s="21"/>
      <c r="L35" s="7"/>
    </row>
    <row r="36" spans="1:15" x14ac:dyDescent="0.2">
      <c r="H36" s="21"/>
      <c r="I36" s="21"/>
    </row>
    <row r="37" spans="1:15" x14ac:dyDescent="0.2">
      <c r="H37" s="30"/>
      <c r="I37" s="30"/>
    </row>
  </sheetData>
  <mergeCells count="8">
    <mergeCell ref="K1:N1"/>
    <mergeCell ref="A2:N2"/>
    <mergeCell ref="K31:L31"/>
    <mergeCell ref="F5:F9"/>
    <mergeCell ref="J12:L12"/>
    <mergeCell ref="I14:I18"/>
    <mergeCell ref="L14:L18"/>
    <mergeCell ref="K29:L2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0"/>
  <sheetViews>
    <sheetView topLeftCell="A4" workbookViewId="0">
      <selection activeCell="A12" sqref="A12:A41"/>
    </sheetView>
  </sheetViews>
  <sheetFormatPr defaultRowHeight="12.75" x14ac:dyDescent="0.2"/>
  <sheetData>
    <row r="1" spans="1:1" x14ac:dyDescent="0.2">
      <c r="A1" s="1" t="s">
        <v>1</v>
      </c>
    </row>
    <row r="2" spans="1:1" x14ac:dyDescent="0.2">
      <c r="A2" s="2" t="s">
        <v>36</v>
      </c>
    </row>
    <row r="3" spans="1:1" x14ac:dyDescent="0.2">
      <c r="A3" s="2" t="s">
        <v>37</v>
      </c>
    </row>
    <row r="4" spans="1:1" x14ac:dyDescent="0.2">
      <c r="A4" s="2" t="s">
        <v>38</v>
      </c>
    </row>
    <row r="5" spans="1:1" x14ac:dyDescent="0.2">
      <c r="A5" s="1" t="s">
        <v>33</v>
      </c>
    </row>
    <row r="6" spans="1:1" x14ac:dyDescent="0.2">
      <c r="A6" s="1"/>
    </row>
    <row r="7" spans="1:1" x14ac:dyDescent="0.2">
      <c r="A7" s="1" t="s">
        <v>2</v>
      </c>
    </row>
    <row r="8" spans="1:1" x14ac:dyDescent="0.2">
      <c r="A8" s="1" t="s">
        <v>3</v>
      </c>
    </row>
    <row r="9" spans="1:1" x14ac:dyDescent="0.2">
      <c r="A9" s="1" t="s">
        <v>4</v>
      </c>
    </row>
    <row r="10" spans="1:1" x14ac:dyDescent="0.2">
      <c r="A10" s="1" t="s">
        <v>35</v>
      </c>
    </row>
    <row r="12" spans="1:1" x14ac:dyDescent="0.2">
      <c r="A12" s="1" t="s">
        <v>34</v>
      </c>
    </row>
    <row r="13" spans="1:1" x14ac:dyDescent="0.2">
      <c r="A13" s="1" t="s">
        <v>0</v>
      </c>
    </row>
    <row r="14" spans="1:1" x14ac:dyDescent="0.2">
      <c r="A14" s="1" t="s">
        <v>5</v>
      </c>
    </row>
    <row r="15" spans="1:1" x14ac:dyDescent="0.2">
      <c r="A15" s="1" t="s">
        <v>6</v>
      </c>
    </row>
    <row r="16" spans="1:1" x14ac:dyDescent="0.2">
      <c r="A16" s="1" t="s">
        <v>7</v>
      </c>
    </row>
    <row r="17" spans="1:1" x14ac:dyDescent="0.2">
      <c r="A17" s="1" t="s">
        <v>8</v>
      </c>
    </row>
    <row r="18" spans="1:1" x14ac:dyDescent="0.2">
      <c r="A18" s="1" t="s">
        <v>9</v>
      </c>
    </row>
    <row r="19" spans="1:1" x14ac:dyDescent="0.2">
      <c r="A19" s="1" t="s">
        <v>10</v>
      </c>
    </row>
    <row r="20" spans="1:1" x14ac:dyDescent="0.2">
      <c r="A20" s="1" t="s">
        <v>11</v>
      </c>
    </row>
    <row r="21" spans="1:1" x14ac:dyDescent="0.2">
      <c r="A21" s="1" t="s">
        <v>12</v>
      </c>
    </row>
    <row r="22" spans="1:1" x14ac:dyDescent="0.2">
      <c r="A22" s="1" t="s">
        <v>13</v>
      </c>
    </row>
    <row r="23" spans="1:1" x14ac:dyDescent="0.2">
      <c r="A23" s="1" t="s">
        <v>14</v>
      </c>
    </row>
    <row r="24" spans="1:1" x14ac:dyDescent="0.2">
      <c r="A24" s="1" t="s">
        <v>15</v>
      </c>
    </row>
    <row r="25" spans="1:1" x14ac:dyDescent="0.2">
      <c r="A25" s="1" t="s">
        <v>16</v>
      </c>
    </row>
    <row r="26" spans="1:1" x14ac:dyDescent="0.2">
      <c r="A26" s="1" t="s">
        <v>17</v>
      </c>
    </row>
    <row r="27" spans="1:1" x14ac:dyDescent="0.2">
      <c r="A27" s="1" t="s">
        <v>18</v>
      </c>
    </row>
    <row r="28" spans="1:1" x14ac:dyDescent="0.2">
      <c r="A28" s="1" t="s">
        <v>19</v>
      </c>
    </row>
    <row r="29" spans="1:1" x14ac:dyDescent="0.2">
      <c r="A29" s="1" t="s">
        <v>20</v>
      </c>
    </row>
    <row r="30" spans="1:1" x14ac:dyDescent="0.2">
      <c r="A30" s="1" t="s">
        <v>21</v>
      </c>
    </row>
    <row r="31" spans="1:1" x14ac:dyDescent="0.2">
      <c r="A31" s="1" t="s">
        <v>22</v>
      </c>
    </row>
    <row r="32" spans="1:1" x14ac:dyDescent="0.2">
      <c r="A32" s="1" t="s">
        <v>23</v>
      </c>
    </row>
    <row r="33" spans="1:1" x14ac:dyDescent="0.2">
      <c r="A33" s="1" t="s">
        <v>24</v>
      </c>
    </row>
    <row r="34" spans="1:1" x14ac:dyDescent="0.2">
      <c r="A34" s="1" t="s">
        <v>25</v>
      </c>
    </row>
    <row r="35" spans="1:1" x14ac:dyDescent="0.2">
      <c r="A35" s="1" t="s">
        <v>26</v>
      </c>
    </row>
    <row r="36" spans="1:1" x14ac:dyDescent="0.2">
      <c r="A36" s="1" t="s">
        <v>27</v>
      </c>
    </row>
    <row r="37" spans="1:1" x14ac:dyDescent="0.2">
      <c r="A37" s="1" t="s">
        <v>28</v>
      </c>
    </row>
    <row r="38" spans="1:1" x14ac:dyDescent="0.2">
      <c r="A38" s="1" t="s">
        <v>29</v>
      </c>
    </row>
    <row r="39" spans="1:1" x14ac:dyDescent="0.2">
      <c r="A39" s="1" t="s">
        <v>30</v>
      </c>
    </row>
    <row r="40" spans="1:1" x14ac:dyDescent="0.2">
      <c r="A40" s="1" t="s">
        <v>31</v>
      </c>
    </row>
    <row r="41" spans="1:1" x14ac:dyDescent="0.2">
      <c r="A41" s="1" t="s">
        <v>32</v>
      </c>
    </row>
    <row r="44" spans="1:1" x14ac:dyDescent="0.2">
      <c r="A44" s="2" t="s">
        <v>39</v>
      </c>
    </row>
    <row r="45" spans="1:1" x14ac:dyDescent="0.2">
      <c r="A45" s="2" t="s">
        <v>40</v>
      </c>
    </row>
    <row r="46" spans="1:1" x14ac:dyDescent="0.2">
      <c r="A46" s="2" t="s">
        <v>41</v>
      </c>
    </row>
    <row r="47" spans="1:1" x14ac:dyDescent="0.2">
      <c r="A47" s="2" t="s">
        <v>42</v>
      </c>
    </row>
    <row r="49" spans="1:1" x14ac:dyDescent="0.2">
      <c r="A49" s="2" t="s">
        <v>43</v>
      </c>
    </row>
    <row r="50" spans="1:1" x14ac:dyDescent="0.2">
      <c r="A50" s="2" t="s">
        <v>44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171abc8c-0b18-4336-97d7-51d65f5c7f99}" enabled="1" method="Standard" siteId="{dbc9012d-628b-43d4-b190-8a730f7e1e9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5</vt:i4>
      </vt:variant>
    </vt:vector>
  </HeadingPairs>
  <TitlesOfParts>
    <vt:vector size="5" baseType="lpstr">
      <vt:lpstr>1.pielikums</vt:lpstr>
      <vt:lpstr>2.pielikums_2026</vt:lpstr>
      <vt:lpstr>3.pielikums_2027</vt:lpstr>
      <vt:lpstr>4.pielikums_2028</vt:lpstr>
      <vt:lpstr>Šabloni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Ivita Šņore</cp:lastModifiedBy>
  <cp:lastPrinted>2023-04-27T13:37:25Z</cp:lastPrinted>
  <dcterms:created xsi:type="dcterms:W3CDTF">2006-12-13T09:33:09Z</dcterms:created>
  <dcterms:modified xsi:type="dcterms:W3CDTF">2026-02-02T13:28:58Z</dcterms:modified>
</cp:coreProperties>
</file>