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4 jūlijs-augusts\Pielikumi Nr.1,2.3\"/>
    </mc:Choice>
  </mc:AlternateContent>
  <xr:revisionPtr revIDLastSave="0" documentId="13_ncr:1_{0018B520-6FCA-4B1A-8D89-ECB650453004}" xr6:coauthVersionLast="47" xr6:coauthVersionMax="47" xr10:uidLastSave="{00000000-0000-0000-0000-000000000000}"/>
  <bookViews>
    <workbookView xWindow="1125" yWindow="1125" windowWidth="18630" windowHeight="19635"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3" l="1"/>
  <c r="I33" i="3" s="1"/>
  <c r="E33" i="3"/>
  <c r="H32" i="3"/>
  <c r="I32" i="3" s="1"/>
  <c r="E32" i="3"/>
  <c r="H31" i="3"/>
  <c r="I31" i="3" s="1"/>
  <c r="E31" i="3"/>
  <c r="H30" i="3"/>
  <c r="I30" i="3" s="1"/>
  <c r="E30" i="3"/>
  <c r="H29" i="3"/>
  <c r="I29" i="3" s="1"/>
  <c r="E29" i="3"/>
  <c r="H28" i="3"/>
  <c r="I28" i="3" s="1"/>
  <c r="E28" i="3"/>
  <c r="I27" i="3"/>
  <c r="H27" i="3"/>
  <c r="E27" i="3"/>
  <c r="I22" i="3"/>
  <c r="H22" i="3"/>
  <c r="E22" i="3"/>
  <c r="H21" i="3"/>
  <c r="I21" i="3" s="1"/>
  <c r="E21" i="3"/>
  <c r="H20" i="3"/>
  <c r="I20" i="3" s="1"/>
  <c r="E20" i="3"/>
  <c r="H19" i="3"/>
  <c r="I19" i="3" s="1"/>
  <c r="E19" i="3"/>
  <c r="H18" i="3"/>
  <c r="I18" i="3" s="1"/>
  <c r="E18" i="3"/>
  <c r="H17" i="3"/>
  <c r="I17" i="3" s="1"/>
  <c r="E17" i="3"/>
  <c r="H16" i="3"/>
  <c r="I16" i="3" s="1"/>
  <c r="E16" i="3"/>
  <c r="H15" i="3"/>
  <c r="I15" i="3" s="1"/>
  <c r="E15" i="3"/>
  <c r="I14" i="3"/>
  <c r="H14" i="3"/>
  <c r="E14" i="3"/>
  <c r="G24" i="3"/>
  <c r="F24" i="3"/>
  <c r="I24" i="3" l="1"/>
  <c r="H24" i="3"/>
  <c r="F11" i="3"/>
  <c r="F10" i="3" s="1"/>
  <c r="G11" i="3" l="1"/>
  <c r="G10" i="3" s="1"/>
  <c r="I11" i="3" l="1"/>
  <c r="I10" i="3" s="1"/>
  <c r="H11" i="3"/>
  <c r="H10" i="3" s="1"/>
</calcChain>
</file>

<file path=xl/sharedStrings.xml><?xml version="1.0" encoding="utf-8"?>
<sst xmlns="http://schemas.openxmlformats.org/spreadsheetml/2006/main" count="72" uniqueCount="27">
  <si>
    <t>Nr. p.k.</t>
  </si>
  <si>
    <t>Struktūrvienība</t>
  </si>
  <si>
    <t>Amats</t>
  </si>
  <si>
    <t>Stundas likme</t>
  </si>
  <si>
    <t>Stundu skaits</t>
  </si>
  <si>
    <t>Samaksa par virsstundu darbu
(EKK1142)</t>
  </si>
  <si>
    <t>DD VSAOI
(EKK1210)</t>
  </si>
  <si>
    <t>Atlīdzība
(EKK1000)</t>
  </si>
  <si>
    <t>Pilsonības un migrācijas lietu pārvalde</t>
  </si>
  <si>
    <t>Vecākais referents</t>
  </si>
  <si>
    <t>Piezīmes</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</si>
  <si>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</si>
  <si>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</si>
  <si>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</si>
  <si>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</si>
  <si>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</si>
  <si>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</si>
  <si>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</si>
  <si>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</si>
  <si>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1215.00</t>
  </si>
  <si>
    <t>1300.00</t>
  </si>
  <si>
    <t>Vadošais vecākais referents</t>
  </si>
  <si>
    <t>Nodarbinātam noteiktā mēnešalga</t>
  </si>
  <si>
    <t>Aprēķins par Pilsonības un migrācijas lietu pārvaldei nepieciešamo finansējumu samaksai par virsstundu darbu un darba devēja valsts sociālās apdrošināšanas obligātajām iemaksām laikposmā  no 2024. gada 1. jūlija līdz 2024. gada 31.augustam saistībā ar Pasākumu plānā ietverto pasākumu īstenošanu</t>
  </si>
  <si>
    <t>kopā jūlijs</t>
  </si>
  <si>
    <t>kopā augusts</t>
  </si>
  <si>
    <t>Kopā jūlijs-augusts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</si>
</sst>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8">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5" fillId="4" borderId="1" xfId="0" applyFont="1" applyFill="1" applyBorder="1" applyAlignment="1">
      <alignment horizontal="left" vertical="center" wrapText="1"/>
    </xf>
    <xf numFmtId="49" fontId="2" fillId="0" borderId="1" xfId="0" applyNumberFormat="1" applyFont="1" applyBorder="1" applyAlignment="1">
      <alignment horizontal="left"/>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wrapText="1"/>
    </xf>
    <xf numFmtId="4" fontId="5" fillId="3" borderId="1" xfId="0" applyNumberFormat="1" applyFont="1" applyFill="1" applyBorder="1" applyAlignment="1">
      <alignment wrapText="1"/>
    </xf>
    <xf numFmtId="4" fontId="5" fillId="4" borderId="1" xfId="0" applyNumberFormat="1" applyFont="1" applyFill="1" applyBorder="1" applyAlignment="1">
      <alignment wrapText="1"/>
    </xf>
    <xf numFmtId="0" fontId="5" fillId="3" borderId="1" xfId="0" applyFont="1" applyFill="1" applyBorder="1" applyAlignment="1">
      <alignment horizontal="center" vertical="center"/>
    </xf>
    <xf numFmtId="0" fontId="5"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right"/>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9"/>
  <sheetViews>
    <sheetView tabSelected="1" topLeftCell="A4" zoomScaleNormal="100" workbookViewId="0">
      <selection activeCell="I46" sqref="I46"/>
    </sheetView>
  </sheetViews>
  <sheetFormatPr defaultColWidth="9.140625" defaultRowHeight="12.75" x14ac:dyDescent="0.2"/>
  <cols>
    <col min="1" max="1" width="5.7109375" style="1" customWidth="1"/>
    <col min="2" max="2" width="36.5703125" style="2" customWidth="1"/>
    <col min="3" max="3" width="24.7109375" style="37" customWidth="1"/>
    <col min="4" max="4" width="12.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6"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0"/>
      <c r="B1" s="31"/>
      <c r="C1" s="44"/>
      <c r="D1" s="44"/>
      <c r="E1" s="44" t="s">
        <v>15</v>
      </c>
      <c r="F1" s="44"/>
      <c r="G1" s="44"/>
      <c r="H1" s="44"/>
      <c r="I1" s="44"/>
      <c r="J1" s="44"/>
    </row>
    <row r="2" spans="1:16" ht="15" x14ac:dyDescent="0.2">
      <c r="A2" s="30"/>
      <c r="B2" s="31"/>
      <c r="C2" s="44"/>
      <c r="D2" s="44"/>
      <c r="E2" s="44" t="s">
        <v>11</v>
      </c>
      <c r="F2" s="44"/>
      <c r="G2" s="44"/>
      <c r="H2" s="44"/>
      <c r="I2" s="44"/>
      <c r="J2" s="44"/>
    </row>
    <row r="3" spans="1:16" ht="15" x14ac:dyDescent="0.2">
      <c r="A3" s="30"/>
      <c r="B3" s="44" t="s">
        <v>12</v>
      </c>
      <c r="C3" s="44"/>
      <c r="D3" s="44"/>
      <c r="E3" s="44"/>
      <c r="F3" s="44"/>
      <c r="G3" s="44"/>
      <c r="H3" s="44"/>
      <c r="I3" s="44"/>
      <c r="J3" s="44"/>
    </row>
    <row r="4" spans="1:16" ht="15" x14ac:dyDescent="0.2">
      <c r="A4" s="30"/>
      <c r="B4" s="31"/>
      <c r="C4" s="44"/>
      <c r="D4" s="44"/>
      <c r="E4" s="44" t="s">
        <v>13</v>
      </c>
      <c r="F4" s="44"/>
      <c r="G4" s="44"/>
      <c r="H4" s="44"/>
      <c r="I4" s="44"/>
      <c r="J4" s="44"/>
    </row>
    <row r="5" spans="1:16" ht="15" x14ac:dyDescent="0.2">
      <c r="A5" s="30"/>
      <c r="B5" s="31"/>
      <c r="C5" s="44"/>
      <c r="D5" s="44"/>
      <c r="E5" s="44" t="s">
        <v>14</v>
      </c>
      <c r="F5" s="44"/>
      <c r="G5" s="44"/>
      <c r="H5" s="44"/>
      <c r="I5" s="44"/>
      <c r="J5" s="44"/>
    </row>
    <row r="6" spans="1:16" ht="15" x14ac:dyDescent="0.2">
      <c r="A6" s="30"/>
      <c r="B6" s="31"/>
      <c r="C6" s="45"/>
      <c r="D6" s="45"/>
      <c r="E6" s="45" t="s">
        <v>16</v>
      </c>
      <c r="F6" s="45"/>
      <c r="G6" s="45"/>
      <c r="H6" s="45"/>
      <c r="I6" s="45"/>
      <c r="J6" s="45"/>
    </row>
    <row r="7" spans="1:16" s="6" customFormat="1" ht="48" customHeight="1" x14ac:dyDescent="0.2">
      <c r="A7" s="47" t="s">
        <v>23</v>
      </c>
      <c r="B7" s="47"/>
      <c r="C7" s="47"/>
      <c r="D7" s="47"/>
      <c r="E7" s="47"/>
      <c r="F7" s="47"/>
      <c r="G7" s="47"/>
      <c r="H7" s="47"/>
      <c r="I7" s="47"/>
      <c r="J7" s="47"/>
      <c r="K7" s="5"/>
    </row>
    <row r="8" spans="1:16" s="6" customFormat="1" ht="14.25" customHeight="1" x14ac:dyDescent="0.2">
      <c r="A8" s="23"/>
      <c r="B8" s="23"/>
      <c r="C8" s="23"/>
      <c r="D8" s="23"/>
      <c r="E8" s="23"/>
      <c r="F8" s="23"/>
      <c r="G8" s="23"/>
      <c r="H8" s="23"/>
      <c r="I8" s="23"/>
      <c r="J8" s="5"/>
      <c r="K8" s="5"/>
    </row>
    <row r="9" spans="1:16" s="12" customFormat="1" ht="61.5" customHeight="1" x14ac:dyDescent="0.2">
      <c r="A9" s="7" t="s">
        <v>0</v>
      </c>
      <c r="B9" s="8" t="s">
        <v>1</v>
      </c>
      <c r="C9" s="8" t="s">
        <v>2</v>
      </c>
      <c r="D9" s="8" t="s">
        <v>22</v>
      </c>
      <c r="E9" s="8" t="s">
        <v>3</v>
      </c>
      <c r="F9" s="8" t="s">
        <v>4</v>
      </c>
      <c r="G9" s="9" t="s">
        <v>5</v>
      </c>
      <c r="H9" s="10" t="s">
        <v>6</v>
      </c>
      <c r="I9" s="11" t="s">
        <v>7</v>
      </c>
      <c r="J9" s="38" t="s">
        <v>10</v>
      </c>
    </row>
    <row r="10" spans="1:16" s="12" customFormat="1" ht="23.25" customHeight="1" x14ac:dyDescent="0.2">
      <c r="A10" s="34"/>
      <c r="B10" s="34"/>
      <c r="C10" s="36" t="s">
        <v>26</v>
      </c>
      <c r="D10" s="34"/>
      <c r="E10" s="34"/>
      <c r="F10" s="35">
        <f>F11+F24</f>
        <v>166</v>
      </c>
      <c r="G10" s="35">
        <f>G11+G24</f>
        <v>2222.19</v>
      </c>
      <c r="H10" s="35">
        <f>H11+H24</f>
        <v>524.22</v>
      </c>
      <c r="I10" s="35">
        <f>I11+I24</f>
        <v>2746.41</v>
      </c>
      <c r="J10" s="39"/>
    </row>
    <row r="11" spans="1:16" s="14" customFormat="1" ht="22.5" customHeight="1" x14ac:dyDescent="0.2">
      <c r="A11" s="46" t="s">
        <v>24</v>
      </c>
      <c r="B11" s="46"/>
      <c r="C11" s="46"/>
      <c r="D11" s="27"/>
      <c r="E11" s="27"/>
      <c r="F11" s="13">
        <f>SUM(F14:F22)</f>
        <v>136</v>
      </c>
      <c r="G11" s="13">
        <f>SUM(G14:G22)</f>
        <v>1808.02</v>
      </c>
      <c r="H11" s="13">
        <f>SUM(H14:H22)</f>
        <v>426.52</v>
      </c>
      <c r="I11" s="13">
        <f>SUM(I14:I22)</f>
        <v>2234.54</v>
      </c>
      <c r="J11" s="40"/>
      <c r="K11" s="24"/>
      <c r="L11" s="12"/>
      <c r="M11" s="12"/>
      <c r="N11" s="12"/>
      <c r="O11" s="12"/>
      <c r="P11" s="12"/>
    </row>
    <row r="12" spans="1:16" s="14" customFormat="1" ht="19.5" customHeight="1" x14ac:dyDescent="0.2">
      <c r="A12" s="15"/>
      <c r="B12" s="16" t="s">
        <v>8</v>
      </c>
      <c r="C12" s="32"/>
      <c r="D12" s="17"/>
      <c r="E12" s="17"/>
      <c r="F12" s="17"/>
      <c r="G12" s="17"/>
      <c r="H12" s="17"/>
      <c r="I12" s="17"/>
      <c r="J12" s="41"/>
      <c r="K12" s="24"/>
      <c r="L12" s="12"/>
      <c r="M12" s="12"/>
      <c r="N12" s="12"/>
      <c r="O12" s="12"/>
      <c r="P12" s="12"/>
    </row>
    <row r="13" spans="1:16" s="14" customFormat="1" x14ac:dyDescent="0.2">
      <c r="A13" s="15"/>
      <c r="B13" s="16" t="s">
        <v>17</v>
      </c>
      <c r="C13" s="32"/>
      <c r="D13" s="15"/>
      <c r="E13" s="15"/>
      <c r="F13" s="15"/>
      <c r="G13" s="15"/>
      <c r="H13" s="15"/>
      <c r="I13" s="15"/>
      <c r="J13" s="41"/>
      <c r="K13" s="24"/>
    </row>
    <row r="14" spans="1:16" s="21" customFormat="1" x14ac:dyDescent="0.2">
      <c r="A14" s="38">
        <v>1</v>
      </c>
      <c r="B14" s="28" t="s">
        <v>18</v>
      </c>
      <c r="C14" s="33" t="s">
        <v>9</v>
      </c>
      <c r="D14" s="25" t="s">
        <v>19</v>
      </c>
      <c r="E14" s="18">
        <f t="shared" ref="E14:E22" si="0">G14/F14/2</f>
        <v>6.6029999999999998</v>
      </c>
      <c r="F14" s="19">
        <v>15</v>
      </c>
      <c r="G14" s="19">
        <v>198.09</v>
      </c>
      <c r="H14" s="20">
        <f t="shared" ref="H14:H22" si="1">ROUND(G14*23.59%,2)</f>
        <v>46.73</v>
      </c>
      <c r="I14" s="18">
        <f t="shared" ref="I14:I22" si="2">G14+H14</f>
        <v>244.82</v>
      </c>
      <c r="J14" s="18"/>
      <c r="K14" s="24"/>
      <c r="M14" s="14"/>
      <c r="N14" s="14"/>
      <c r="O14" s="14"/>
      <c r="P14" s="14"/>
    </row>
    <row r="15" spans="1:16" s="21" customFormat="1" x14ac:dyDescent="0.2">
      <c r="A15" s="38">
        <v>2</v>
      </c>
      <c r="B15" s="28" t="s">
        <v>18</v>
      </c>
      <c r="C15" s="33" t="s">
        <v>9</v>
      </c>
      <c r="D15" s="25" t="s">
        <v>19</v>
      </c>
      <c r="E15" s="18">
        <f t="shared" si="0"/>
        <v>6.6028571428571423</v>
      </c>
      <c r="F15" s="19">
        <v>14</v>
      </c>
      <c r="G15" s="19">
        <v>184.88</v>
      </c>
      <c r="H15" s="20">
        <f t="shared" si="1"/>
        <v>43.61</v>
      </c>
      <c r="I15" s="18">
        <f t="shared" si="2"/>
        <v>228.49</v>
      </c>
      <c r="J15" s="18"/>
      <c r="K15" s="24"/>
      <c r="M15" s="14"/>
      <c r="N15" s="14"/>
      <c r="O15" s="14"/>
      <c r="P15" s="14"/>
    </row>
    <row r="16" spans="1:16" s="21" customFormat="1" x14ac:dyDescent="0.2">
      <c r="A16" s="38">
        <v>3</v>
      </c>
      <c r="B16" s="28" t="s">
        <v>18</v>
      </c>
      <c r="C16" s="33" t="s">
        <v>9</v>
      </c>
      <c r="D16" s="25" t="s">
        <v>19</v>
      </c>
      <c r="E16" s="18">
        <f t="shared" si="0"/>
        <v>6.6029999999999998</v>
      </c>
      <c r="F16" s="19">
        <v>20</v>
      </c>
      <c r="G16" s="19">
        <v>264.12</v>
      </c>
      <c r="H16" s="20">
        <f t="shared" si="1"/>
        <v>62.31</v>
      </c>
      <c r="I16" s="18">
        <f t="shared" si="2"/>
        <v>326.43</v>
      </c>
      <c r="J16" s="18"/>
      <c r="K16" s="24"/>
      <c r="M16" s="14"/>
      <c r="N16" s="14"/>
      <c r="O16" s="14"/>
      <c r="P16" s="14"/>
    </row>
    <row r="17" spans="1:18" s="21" customFormat="1" x14ac:dyDescent="0.2">
      <c r="A17" s="38">
        <v>4</v>
      </c>
      <c r="B17" s="28" t="s">
        <v>18</v>
      </c>
      <c r="C17" s="33" t="s">
        <v>9</v>
      </c>
      <c r="D17" s="25" t="s">
        <v>19</v>
      </c>
      <c r="E17" s="18">
        <f t="shared" si="0"/>
        <v>6.6028571428571423</v>
      </c>
      <c r="F17" s="19">
        <v>14</v>
      </c>
      <c r="G17" s="19">
        <v>184.88</v>
      </c>
      <c r="H17" s="20">
        <f t="shared" si="1"/>
        <v>43.61</v>
      </c>
      <c r="I17" s="18">
        <f t="shared" si="2"/>
        <v>228.49</v>
      </c>
      <c r="J17" s="18"/>
      <c r="K17" s="24"/>
      <c r="M17" s="14"/>
      <c r="N17" s="14"/>
      <c r="O17" s="14"/>
      <c r="P17" s="14"/>
    </row>
    <row r="18" spans="1:18" s="21" customFormat="1" x14ac:dyDescent="0.2">
      <c r="A18" s="38">
        <v>5</v>
      </c>
      <c r="B18" s="28" t="s">
        <v>18</v>
      </c>
      <c r="C18" s="33" t="s">
        <v>9</v>
      </c>
      <c r="D18" s="25" t="s">
        <v>19</v>
      </c>
      <c r="E18" s="18">
        <f t="shared" si="0"/>
        <v>6.6027777777777779</v>
      </c>
      <c r="F18" s="19">
        <v>9</v>
      </c>
      <c r="G18" s="19">
        <v>118.85</v>
      </c>
      <c r="H18" s="20">
        <f t="shared" si="1"/>
        <v>28.04</v>
      </c>
      <c r="I18" s="18">
        <f t="shared" si="2"/>
        <v>146.88999999999999</v>
      </c>
      <c r="J18" s="18"/>
      <c r="K18" s="24"/>
      <c r="M18" s="14"/>
      <c r="N18" s="14"/>
      <c r="O18" s="14"/>
      <c r="P18" s="14"/>
    </row>
    <row r="19" spans="1:18" s="21" customFormat="1" x14ac:dyDescent="0.2">
      <c r="A19" s="38">
        <v>6</v>
      </c>
      <c r="B19" s="28" t="s">
        <v>18</v>
      </c>
      <c r="C19" s="33" t="s">
        <v>9</v>
      </c>
      <c r="D19" s="25" t="s">
        <v>19</v>
      </c>
      <c r="E19" s="18">
        <f t="shared" si="0"/>
        <v>6.6029999999999998</v>
      </c>
      <c r="F19" s="19">
        <v>20</v>
      </c>
      <c r="G19" s="19">
        <v>264.12</v>
      </c>
      <c r="H19" s="20">
        <f t="shared" si="1"/>
        <v>62.31</v>
      </c>
      <c r="I19" s="18">
        <f t="shared" si="2"/>
        <v>326.43</v>
      </c>
      <c r="J19" s="18"/>
      <c r="K19" s="24"/>
      <c r="M19" s="14"/>
      <c r="N19" s="14"/>
      <c r="O19" s="14"/>
      <c r="P19" s="14"/>
    </row>
    <row r="20" spans="1:18" s="21" customFormat="1" x14ac:dyDescent="0.2">
      <c r="A20" s="38">
        <v>7</v>
      </c>
      <c r="B20" s="28" t="s">
        <v>18</v>
      </c>
      <c r="C20" s="33" t="s">
        <v>9</v>
      </c>
      <c r="D20" s="25" t="s">
        <v>19</v>
      </c>
      <c r="E20" s="18">
        <f t="shared" si="0"/>
        <v>6.6029999999999998</v>
      </c>
      <c r="F20" s="19">
        <v>20</v>
      </c>
      <c r="G20" s="19">
        <v>264.12</v>
      </c>
      <c r="H20" s="20">
        <f t="shared" si="1"/>
        <v>62.31</v>
      </c>
      <c r="I20" s="18">
        <f t="shared" si="2"/>
        <v>326.43</v>
      </c>
      <c r="J20" s="18"/>
      <c r="K20" s="24"/>
      <c r="M20" s="14"/>
      <c r="N20" s="14"/>
      <c r="O20" s="14"/>
      <c r="P20" s="14"/>
    </row>
    <row r="21" spans="1:18" s="21" customFormat="1" x14ac:dyDescent="0.2">
      <c r="A21" s="38">
        <v>8</v>
      </c>
      <c r="B21" s="28" t="s">
        <v>18</v>
      </c>
      <c r="C21" s="33" t="s">
        <v>9</v>
      </c>
      <c r="D21" s="25" t="s">
        <v>19</v>
      </c>
      <c r="E21" s="18">
        <f t="shared" si="0"/>
        <v>6.6031818181818185</v>
      </c>
      <c r="F21" s="19">
        <v>11</v>
      </c>
      <c r="G21" s="19">
        <v>145.27000000000001</v>
      </c>
      <c r="H21" s="20">
        <f t="shared" si="1"/>
        <v>34.270000000000003</v>
      </c>
      <c r="I21" s="18">
        <f t="shared" si="2"/>
        <v>179.54000000000002</v>
      </c>
      <c r="J21" s="18"/>
      <c r="K21" s="24"/>
      <c r="M21" s="14"/>
      <c r="N21" s="14"/>
      <c r="O21" s="14"/>
      <c r="P21" s="14"/>
    </row>
    <row r="22" spans="1:18" s="21" customFormat="1" x14ac:dyDescent="0.2">
      <c r="A22" s="38">
        <v>9</v>
      </c>
      <c r="B22" s="28" t="s">
        <v>18</v>
      </c>
      <c r="C22" s="33" t="s">
        <v>21</v>
      </c>
      <c r="D22" s="25" t="s">
        <v>20</v>
      </c>
      <c r="E22" s="18">
        <f t="shared" si="0"/>
        <v>7.0649999999999995</v>
      </c>
      <c r="F22" s="19">
        <v>13</v>
      </c>
      <c r="G22" s="19">
        <v>183.69</v>
      </c>
      <c r="H22" s="20">
        <f t="shared" si="1"/>
        <v>43.33</v>
      </c>
      <c r="I22" s="18">
        <f t="shared" si="2"/>
        <v>227.01999999999998</v>
      </c>
      <c r="J22" s="18"/>
      <c r="K22" s="24"/>
      <c r="M22" s="14"/>
      <c r="N22" s="14"/>
      <c r="O22" s="14"/>
      <c r="P22" s="14"/>
    </row>
    <row r="23" spans="1:18" s="14" customFormat="1" x14ac:dyDescent="0.2">
      <c r="A23" s="15"/>
      <c r="B23" s="16"/>
      <c r="C23" s="32"/>
      <c r="D23" s="15"/>
      <c r="E23" s="15"/>
      <c r="F23" s="15"/>
      <c r="G23" s="15"/>
      <c r="H23" s="15"/>
      <c r="I23" s="15"/>
      <c r="J23" s="41"/>
      <c r="K23" s="22"/>
    </row>
    <row r="24" spans="1:18" s="14" customFormat="1" ht="21.75" customHeight="1" x14ac:dyDescent="0.2">
      <c r="A24" s="46" t="s">
        <v>25</v>
      </c>
      <c r="B24" s="46"/>
      <c r="C24" s="46"/>
      <c r="D24" s="42"/>
      <c r="E24" s="42"/>
      <c r="F24" s="13">
        <f>SUM(F25:F34)</f>
        <v>30</v>
      </c>
      <c r="G24" s="13">
        <f>SUM(G25:G34)</f>
        <v>414.17000000000007</v>
      </c>
      <c r="H24" s="13">
        <f>SUM(H25:H34)</f>
        <v>97.7</v>
      </c>
      <c r="I24" s="13">
        <f>SUM(I25:I34)</f>
        <v>511.87</v>
      </c>
      <c r="J24" s="13"/>
      <c r="K24" s="22"/>
      <c r="L24" s="12"/>
      <c r="M24" s="12"/>
      <c r="N24" s="12"/>
      <c r="O24" s="12"/>
      <c r="P24" s="12"/>
      <c r="Q24" s="12"/>
      <c r="R24" s="12"/>
    </row>
    <row r="25" spans="1:18" s="14" customFormat="1" x14ac:dyDescent="0.2">
      <c r="A25" s="15"/>
      <c r="B25" s="16" t="s">
        <v>8</v>
      </c>
      <c r="C25" s="16"/>
      <c r="D25" s="15"/>
      <c r="E25" s="15"/>
      <c r="F25" s="15"/>
      <c r="G25" s="15"/>
      <c r="H25" s="15"/>
      <c r="I25" s="15"/>
      <c r="J25" s="17"/>
      <c r="K25" s="22"/>
      <c r="L25" s="12"/>
      <c r="M25" s="12"/>
      <c r="N25" s="12"/>
      <c r="O25" s="12"/>
      <c r="P25" s="12"/>
      <c r="Q25" s="12"/>
      <c r="R25" s="12"/>
    </row>
    <row r="26" spans="1:18" s="14" customFormat="1" x14ac:dyDescent="0.2">
      <c r="A26" s="15"/>
      <c r="B26" s="16" t="s">
        <v>17</v>
      </c>
      <c r="C26" s="16"/>
      <c r="D26" s="15"/>
      <c r="E26" s="15"/>
      <c r="F26" s="15"/>
      <c r="G26" s="15"/>
      <c r="H26" s="15"/>
      <c r="I26" s="15"/>
      <c r="J26" s="15"/>
      <c r="K26" s="22"/>
      <c r="L26" s="12"/>
      <c r="M26" s="12"/>
      <c r="N26" s="12"/>
      <c r="O26" s="12"/>
      <c r="P26" s="12"/>
      <c r="Q26" s="12"/>
      <c r="R26" s="12"/>
    </row>
    <row r="27" spans="1:18" s="21" customFormat="1" x14ac:dyDescent="0.2">
      <c r="A27" s="38">
        <v>1</v>
      </c>
      <c r="B27" s="28" t="s">
        <v>18</v>
      </c>
      <c r="C27" s="33" t="s">
        <v>9</v>
      </c>
      <c r="D27" s="25" t="s">
        <v>19</v>
      </c>
      <c r="E27" s="18">
        <f t="shared" ref="E27:E33" si="3">G27/F27/2</f>
        <v>6.902857142857143</v>
      </c>
      <c r="F27" s="19">
        <v>7</v>
      </c>
      <c r="G27" s="19">
        <v>96.64</v>
      </c>
      <c r="H27" s="20">
        <f t="shared" ref="H27:H33" si="4">ROUND(G27*23.59%,2)</f>
        <v>22.8</v>
      </c>
      <c r="I27" s="18">
        <f t="shared" ref="I27:I33" si="5">G27+H27</f>
        <v>119.44</v>
      </c>
      <c r="J27" s="18"/>
      <c r="L27" s="12"/>
      <c r="M27" s="12"/>
      <c r="N27" s="12"/>
      <c r="O27" s="12"/>
    </row>
    <row r="28" spans="1:18" s="21" customFormat="1" x14ac:dyDescent="0.2">
      <c r="A28" s="38">
        <v>2</v>
      </c>
      <c r="B28" s="28" t="s">
        <v>18</v>
      </c>
      <c r="C28" s="33" t="s">
        <v>9</v>
      </c>
      <c r="D28" s="25" t="s">
        <v>19</v>
      </c>
      <c r="E28" s="18">
        <f t="shared" si="3"/>
        <v>6.9030000000000005</v>
      </c>
      <c r="F28" s="19">
        <v>5</v>
      </c>
      <c r="G28" s="19">
        <v>69.03</v>
      </c>
      <c r="H28" s="20">
        <f t="shared" si="4"/>
        <v>16.28</v>
      </c>
      <c r="I28" s="18">
        <f t="shared" si="5"/>
        <v>85.31</v>
      </c>
      <c r="J28" s="18"/>
      <c r="L28" s="12"/>
      <c r="M28" s="12"/>
      <c r="N28" s="12"/>
      <c r="O28" s="12"/>
    </row>
    <row r="29" spans="1:18" s="21" customFormat="1" x14ac:dyDescent="0.2">
      <c r="A29" s="38">
        <v>3</v>
      </c>
      <c r="B29" s="28" t="s">
        <v>18</v>
      </c>
      <c r="C29" s="33" t="s">
        <v>9</v>
      </c>
      <c r="D29" s="25" t="s">
        <v>19</v>
      </c>
      <c r="E29" s="18">
        <f t="shared" si="3"/>
        <v>6.9024999999999999</v>
      </c>
      <c r="F29" s="19">
        <v>2</v>
      </c>
      <c r="G29" s="19">
        <v>27.61</v>
      </c>
      <c r="H29" s="20">
        <f t="shared" si="4"/>
        <v>6.51</v>
      </c>
      <c r="I29" s="18">
        <f t="shared" si="5"/>
        <v>34.119999999999997</v>
      </c>
      <c r="J29" s="18"/>
      <c r="L29" s="12"/>
      <c r="M29" s="12"/>
      <c r="N29" s="12"/>
      <c r="O29" s="12"/>
    </row>
    <row r="30" spans="1:18" s="21" customFormat="1" x14ac:dyDescent="0.2">
      <c r="A30" s="38">
        <v>4</v>
      </c>
      <c r="B30" s="28" t="s">
        <v>18</v>
      </c>
      <c r="C30" s="33" t="s">
        <v>9</v>
      </c>
      <c r="D30" s="25" t="s">
        <v>19</v>
      </c>
      <c r="E30" s="18">
        <f t="shared" si="3"/>
        <v>6.9024999999999999</v>
      </c>
      <c r="F30" s="19">
        <v>4</v>
      </c>
      <c r="G30" s="19">
        <v>55.22</v>
      </c>
      <c r="H30" s="20">
        <f t="shared" si="4"/>
        <v>13.03</v>
      </c>
      <c r="I30" s="18">
        <f t="shared" si="5"/>
        <v>68.25</v>
      </c>
      <c r="J30" s="18"/>
      <c r="L30" s="12"/>
      <c r="M30" s="12"/>
      <c r="N30" s="12"/>
      <c r="O30" s="12"/>
    </row>
    <row r="31" spans="1:18" s="21" customFormat="1" x14ac:dyDescent="0.2">
      <c r="A31" s="38">
        <v>5</v>
      </c>
      <c r="B31" s="28" t="s">
        <v>18</v>
      </c>
      <c r="C31" s="33" t="s">
        <v>9</v>
      </c>
      <c r="D31" s="25" t="s">
        <v>19</v>
      </c>
      <c r="E31" s="18">
        <f t="shared" si="3"/>
        <v>6.9033333333333333</v>
      </c>
      <c r="F31" s="19">
        <v>6</v>
      </c>
      <c r="G31" s="19">
        <v>82.84</v>
      </c>
      <c r="H31" s="20">
        <f t="shared" si="4"/>
        <v>19.54</v>
      </c>
      <c r="I31" s="18">
        <f t="shared" si="5"/>
        <v>102.38</v>
      </c>
      <c r="J31" s="18"/>
      <c r="L31" s="12"/>
      <c r="M31" s="12"/>
      <c r="N31" s="12"/>
      <c r="O31" s="12"/>
    </row>
    <row r="32" spans="1:18" s="21" customFormat="1" x14ac:dyDescent="0.2">
      <c r="A32" s="38">
        <v>6</v>
      </c>
      <c r="B32" s="28" t="s">
        <v>18</v>
      </c>
      <c r="C32" s="33" t="s">
        <v>9</v>
      </c>
      <c r="D32" s="25" t="s">
        <v>19</v>
      </c>
      <c r="E32" s="18">
        <f t="shared" si="3"/>
        <v>6.9024999999999999</v>
      </c>
      <c r="F32" s="19">
        <v>4</v>
      </c>
      <c r="G32" s="19">
        <v>55.22</v>
      </c>
      <c r="H32" s="20">
        <f t="shared" si="4"/>
        <v>13.03</v>
      </c>
      <c r="I32" s="18">
        <f t="shared" si="5"/>
        <v>68.25</v>
      </c>
      <c r="J32" s="18"/>
      <c r="L32" s="12"/>
      <c r="M32" s="12"/>
      <c r="N32" s="12"/>
      <c r="O32" s="12"/>
    </row>
    <row r="33" spans="1:15" s="21" customFormat="1" x14ac:dyDescent="0.2">
      <c r="A33" s="38">
        <v>7</v>
      </c>
      <c r="B33" s="28" t="s">
        <v>18</v>
      </c>
      <c r="C33" s="33" t="s">
        <v>9</v>
      </c>
      <c r="D33" s="25" t="s">
        <v>19</v>
      </c>
      <c r="E33" s="18">
        <f t="shared" si="3"/>
        <v>6.9024999999999999</v>
      </c>
      <c r="F33" s="19">
        <v>2</v>
      </c>
      <c r="G33" s="19">
        <v>27.61</v>
      </c>
      <c r="H33" s="20">
        <f t="shared" si="4"/>
        <v>6.51</v>
      </c>
      <c r="I33" s="18">
        <f t="shared" si="5"/>
        <v>34.119999999999997</v>
      </c>
      <c r="J33" s="18"/>
      <c r="L33" s="12"/>
      <c r="M33" s="12"/>
      <c r="N33" s="12"/>
      <c r="O33" s="12"/>
    </row>
    <row r="34" spans="1:15" s="14" customFormat="1" x14ac:dyDescent="0.2">
      <c r="A34" s="15"/>
      <c r="B34" s="16"/>
      <c r="C34" s="16"/>
      <c r="D34" s="15"/>
      <c r="E34" s="15"/>
      <c r="F34" s="15"/>
      <c r="G34" s="15"/>
      <c r="H34" s="15"/>
      <c r="I34" s="15"/>
      <c r="J34" s="15"/>
      <c r="K34" s="43"/>
    </row>
    <row r="48" spans="1:15" x14ac:dyDescent="0.2">
      <c r="D48" s="29"/>
      <c r="E48" s="29"/>
    </row>
    <row r="49" spans="4:5" x14ac:dyDescent="0.2">
      <c r="D49" s="29"/>
      <c r="E49" s="29"/>
    </row>
  </sheetData>
  <mergeCells count="14">
    <mergeCell ref="E5:J5"/>
    <mergeCell ref="E6:J6"/>
    <mergeCell ref="E1:J1"/>
    <mergeCell ref="E2:J2"/>
    <mergeCell ref="A24:C24"/>
    <mergeCell ref="A11:C11"/>
    <mergeCell ref="A7:J7"/>
    <mergeCell ref="C5:D5"/>
    <mergeCell ref="C6:D6"/>
    <mergeCell ref="C1:D1"/>
    <mergeCell ref="C2:D2"/>
    <mergeCell ref="C4:D4"/>
    <mergeCell ref="B3:J3"/>
    <mergeCell ref="E4:J4"/>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2024-09-13T10:48:08Z</dcterms:modified>
</cp:coreProperties>
</file>