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ivula\Desktop\LNG_Maskavas_nams\"/>
    </mc:Choice>
  </mc:AlternateContent>
  <xr:revisionPtr revIDLastSave="0" documentId="13_ncr:1_{ABA7FEF3-5767-4547-B825-A02E56E7B8D0}" xr6:coauthVersionLast="47" xr6:coauthVersionMax="47" xr10:uidLastSave="{00000000-0000-0000-0000-000000000000}"/>
  <bookViews>
    <workbookView xWindow="-120" yWindow="-120" windowWidth="29040" windowHeight="15840" tabRatio="597" xr2:uid="{00000000-000D-0000-FFFF-FFFF00000000}"/>
  </bookViews>
  <sheets>
    <sheet name="VP kopsavikums" sheetId="12" r:id="rId1"/>
    <sheet name="1.tabula" sheetId="20" r:id="rId2"/>
    <sheet name=" 2.tabula" sheetId="31" r:id="rId3"/>
    <sheet name="3.tabula" sheetId="32" state="hidden" r:id="rId4"/>
  </sheets>
  <definedNames>
    <definedName name="_xlnm._FilterDatabase" localSheetId="2" hidden="1">' 2.tabula'!$J$6:$J$7</definedName>
    <definedName name="_xlnm._FilterDatabase" localSheetId="1" hidden="1">'1.tabula'!$A$5:$L$5</definedName>
    <definedName name="_xlnm._FilterDatabase" localSheetId="3" hidden="1">'3.tabula'!$A$5:$I$47</definedName>
    <definedName name="_xlnm.Print_Area" localSheetId="2">' 2.tabula'!$A$1:$I$39</definedName>
    <definedName name="_xlnm.Print_Area" localSheetId="1">'1.tabula'!$A$1:$I$56</definedName>
    <definedName name="_xlnm.Print_Area" localSheetId="3">'3.tabula'!$A$1:$I$47</definedName>
    <definedName name="_xlnm.Print_Titles" localSheetId="2">' 2.tabula'!$5:$5</definedName>
    <definedName name="_xlnm.Print_Titles" localSheetId="1">'1.tabula'!$5:$5</definedName>
    <definedName name="_xlnm.Print_Titles" localSheetId="3">'3.tabula'!$5:$5</definedName>
    <definedName name="_xlnm.Print_Titles" localSheetId="0">'VP kopsavikums'!$10:$10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31" l="1"/>
  <c r="G17" i="31" s="1"/>
  <c r="F6" i="31"/>
  <c r="E8" i="31"/>
  <c r="G8" i="31" s="1"/>
  <c r="H8" i="31" s="1"/>
  <c r="I8" i="31" s="1"/>
  <c r="E9" i="31"/>
  <c r="G9" i="31" s="1"/>
  <c r="H9" i="31" s="1"/>
  <c r="I9" i="31" s="1"/>
  <c r="E10" i="31"/>
  <c r="G10" i="31" s="1"/>
  <c r="H10" i="31" s="1"/>
  <c r="I10" i="31" s="1"/>
  <c r="E11" i="31"/>
  <c r="G11" i="31" s="1"/>
  <c r="E12" i="31"/>
  <c r="G12" i="31" s="1"/>
  <c r="H12" i="31" s="1"/>
  <c r="I12" i="31" s="1"/>
  <c r="E13" i="31"/>
  <c r="G13" i="31" s="1"/>
  <c r="H13" i="31" s="1"/>
  <c r="I13" i="31" s="1"/>
  <c r="E14" i="31"/>
  <c r="G14" i="31" s="1"/>
  <c r="H14" i="31" s="1"/>
  <c r="I14" i="31" s="1"/>
  <c r="E15" i="31"/>
  <c r="G15" i="31" s="1"/>
  <c r="E16" i="31"/>
  <c r="G16" i="31" s="1"/>
  <c r="H16" i="31" s="1"/>
  <c r="I16" i="31" s="1"/>
  <c r="E18" i="31"/>
  <c r="G18" i="31" s="1"/>
  <c r="H18" i="31" s="1"/>
  <c r="I18" i="31" s="1"/>
  <c r="E19" i="31"/>
  <c r="G19" i="31" s="1"/>
  <c r="E20" i="31"/>
  <c r="G20" i="31" s="1"/>
  <c r="H20" i="31" s="1"/>
  <c r="I20" i="31" s="1"/>
  <c r="E21" i="31"/>
  <c r="G21" i="31" s="1"/>
  <c r="H21" i="31" s="1"/>
  <c r="I21" i="31" s="1"/>
  <c r="E22" i="31"/>
  <c r="G22" i="31" s="1"/>
  <c r="H22" i="31" s="1"/>
  <c r="I22" i="31" s="1"/>
  <c r="E23" i="31"/>
  <c r="G23" i="31" s="1"/>
  <c r="E24" i="31"/>
  <c r="G24" i="31" s="1"/>
  <c r="H24" i="31" s="1"/>
  <c r="I24" i="31" s="1"/>
  <c r="E25" i="31"/>
  <c r="G25" i="31" s="1"/>
  <c r="H25" i="31" s="1"/>
  <c r="I25" i="31" s="1"/>
  <c r="E26" i="31"/>
  <c r="G26" i="31" s="1"/>
  <c r="H26" i="31" s="1"/>
  <c r="I26" i="31" s="1"/>
  <c r="E27" i="31"/>
  <c r="G27" i="31" s="1"/>
  <c r="E28" i="31"/>
  <c r="G28" i="31" s="1"/>
  <c r="H28" i="31" s="1"/>
  <c r="I28" i="31" s="1"/>
  <c r="E29" i="31"/>
  <c r="G29" i="31" s="1"/>
  <c r="H29" i="31" s="1"/>
  <c r="I29" i="31" s="1"/>
  <c r="E30" i="31"/>
  <c r="G30" i="31" s="1"/>
  <c r="H30" i="31" s="1"/>
  <c r="I30" i="31" s="1"/>
  <c r="E31" i="31"/>
  <c r="G31" i="31" s="1"/>
  <c r="E32" i="31"/>
  <c r="G32" i="31" s="1"/>
  <c r="H32" i="31" s="1"/>
  <c r="I32" i="31" s="1"/>
  <c r="E33" i="31"/>
  <c r="G33" i="31" s="1"/>
  <c r="H33" i="31" s="1"/>
  <c r="I33" i="31" s="1"/>
  <c r="E34" i="31"/>
  <c r="G34" i="31" s="1"/>
  <c r="H34" i="31" s="1"/>
  <c r="I34" i="31" s="1"/>
  <c r="E35" i="31"/>
  <c r="G35" i="31" s="1"/>
  <c r="E36" i="31"/>
  <c r="G36" i="31" s="1"/>
  <c r="H36" i="31" s="1"/>
  <c r="I36" i="31" s="1"/>
  <c r="E37" i="31"/>
  <c r="G37" i="31" s="1"/>
  <c r="H37" i="31" s="1"/>
  <c r="I37" i="31" s="1"/>
  <c r="E38" i="31"/>
  <c r="G38" i="31" s="1"/>
  <c r="H38" i="31" s="1"/>
  <c r="I38" i="31" s="1"/>
  <c r="E39" i="31"/>
  <c r="G39" i="31" s="1"/>
  <c r="E40" i="20"/>
  <c r="H40" i="20"/>
  <c r="I40" i="20" s="1"/>
  <c r="E41" i="20"/>
  <c r="H41" i="20"/>
  <c r="I41" i="20" s="1"/>
  <c r="G6" i="20"/>
  <c r="H28" i="20"/>
  <c r="H27" i="20"/>
  <c r="H22" i="20"/>
  <c r="H10" i="20"/>
  <c r="H39" i="31" l="1"/>
  <c r="I39" i="31" s="1"/>
  <c r="H11" i="31"/>
  <c r="I11" i="31" s="1"/>
  <c r="H15" i="31"/>
  <c r="I15" i="31" s="1"/>
  <c r="H31" i="31"/>
  <c r="I31" i="31" s="1"/>
  <c r="H23" i="31"/>
  <c r="I23" i="31" s="1"/>
  <c r="H35" i="31"/>
  <c r="I35" i="31" s="1"/>
  <c r="H27" i="31"/>
  <c r="I27" i="31" s="1"/>
  <c r="H19" i="31"/>
  <c r="I19" i="31" s="1"/>
  <c r="H17" i="31"/>
  <c r="H21" i="32"/>
  <c r="F6" i="32"/>
  <c r="G6" i="32"/>
  <c r="D26" i="12" s="1"/>
  <c r="E7" i="32"/>
  <c r="H7" i="32"/>
  <c r="I7" i="32" s="1"/>
  <c r="E8" i="32"/>
  <c r="H8" i="32"/>
  <c r="I8" i="32" s="1"/>
  <c r="E9" i="32"/>
  <c r="H9" i="32"/>
  <c r="I9" i="32" s="1"/>
  <c r="E10" i="32"/>
  <c r="H10" i="32"/>
  <c r="I10" i="32" s="1"/>
  <c r="E11" i="32"/>
  <c r="H11" i="32"/>
  <c r="I11" i="32" s="1"/>
  <c r="E12" i="32"/>
  <c r="H12" i="32"/>
  <c r="I12" i="32" s="1"/>
  <c r="E13" i="32"/>
  <c r="H13" i="32"/>
  <c r="I13" i="32" s="1"/>
  <c r="E14" i="32"/>
  <c r="H14" i="32"/>
  <c r="I14" i="32" s="1"/>
  <c r="E15" i="32"/>
  <c r="H15" i="32"/>
  <c r="I15" i="32"/>
  <c r="E16" i="32"/>
  <c r="H16" i="32"/>
  <c r="I16" i="32" s="1"/>
  <c r="E17" i="32"/>
  <c r="H17" i="32"/>
  <c r="I17" i="32" s="1"/>
  <c r="E18" i="32"/>
  <c r="H18" i="32"/>
  <c r="I18" i="32" s="1"/>
  <c r="E19" i="32"/>
  <c r="H19" i="32"/>
  <c r="I19" i="32" s="1"/>
  <c r="E20" i="32"/>
  <c r="H20" i="32"/>
  <c r="I20" i="32" s="1"/>
  <c r="E21" i="32"/>
  <c r="I21" i="32"/>
  <c r="E22" i="32"/>
  <c r="H22" i="32"/>
  <c r="I22" i="32" s="1"/>
  <c r="E23" i="32"/>
  <c r="H23" i="32"/>
  <c r="I23" i="32" s="1"/>
  <c r="E24" i="32"/>
  <c r="H24" i="32"/>
  <c r="I24" i="32" s="1"/>
  <c r="E25" i="32"/>
  <c r="H25" i="32"/>
  <c r="I25" i="32" s="1"/>
  <c r="E26" i="32"/>
  <c r="H26" i="32"/>
  <c r="I26" i="32" s="1"/>
  <c r="E27" i="32"/>
  <c r="H27" i="32"/>
  <c r="I27" i="32" s="1"/>
  <c r="E28" i="32"/>
  <c r="H28" i="32"/>
  <c r="I28" i="32" s="1"/>
  <c r="E29" i="32"/>
  <c r="H29" i="32"/>
  <c r="I29" i="32"/>
  <c r="E30" i="32"/>
  <c r="H30" i="32"/>
  <c r="I30" i="32" s="1"/>
  <c r="E31" i="32"/>
  <c r="H31" i="32"/>
  <c r="I31" i="32" s="1"/>
  <c r="E32" i="32"/>
  <c r="H32" i="32"/>
  <c r="I32" i="32" s="1"/>
  <c r="E33" i="32"/>
  <c r="H33" i="32"/>
  <c r="I33" i="32" s="1"/>
  <c r="E34" i="32"/>
  <c r="H34" i="32"/>
  <c r="I34" i="32" s="1"/>
  <c r="E35" i="32"/>
  <c r="H35" i="32"/>
  <c r="I35" i="32" s="1"/>
  <c r="E36" i="32"/>
  <c r="H36" i="32"/>
  <c r="I36" i="32" s="1"/>
  <c r="E37" i="32"/>
  <c r="H37" i="32"/>
  <c r="I37" i="32" s="1"/>
  <c r="E38" i="32"/>
  <c r="H38" i="32"/>
  <c r="I38" i="32" s="1"/>
  <c r="E39" i="32"/>
  <c r="H39" i="32"/>
  <c r="I39" i="32" s="1"/>
  <c r="E40" i="32"/>
  <c r="H40" i="32"/>
  <c r="I40" i="32" s="1"/>
  <c r="E41" i="32"/>
  <c r="H41" i="32"/>
  <c r="I41" i="32" s="1"/>
  <c r="E42" i="32"/>
  <c r="H42" i="32"/>
  <c r="I42" i="32" s="1"/>
  <c r="E43" i="32"/>
  <c r="H43" i="32"/>
  <c r="I43" i="32" s="1"/>
  <c r="E44" i="32"/>
  <c r="H44" i="32"/>
  <c r="I44" i="32" s="1"/>
  <c r="E45" i="32"/>
  <c r="H45" i="32"/>
  <c r="I45" i="32" s="1"/>
  <c r="E46" i="32"/>
  <c r="H46" i="32"/>
  <c r="I46" i="32" s="1"/>
  <c r="E47" i="32"/>
  <c r="H47" i="32"/>
  <c r="I47" i="32" s="1"/>
  <c r="E7" i="31"/>
  <c r="G7" i="31" s="1"/>
  <c r="G6" i="31" s="1"/>
  <c r="D25" i="12" s="1"/>
  <c r="H7" i="31" l="1"/>
  <c r="H6" i="31" s="1"/>
  <c r="I17" i="31"/>
  <c r="H6" i="32"/>
  <c r="I6" i="32"/>
  <c r="I7" i="31" l="1"/>
  <c r="I6" i="31" s="1"/>
  <c r="H8" i="20"/>
  <c r="H9" i="20"/>
  <c r="H11" i="20"/>
  <c r="H12" i="20"/>
  <c r="H13" i="20"/>
  <c r="H14" i="20"/>
  <c r="H15" i="20"/>
  <c r="H16" i="20"/>
  <c r="H17" i="20"/>
  <c r="H18" i="20"/>
  <c r="H19" i="20"/>
  <c r="H20" i="20"/>
  <c r="H21" i="20"/>
  <c r="H23" i="20"/>
  <c r="H24" i="20"/>
  <c r="H25" i="20"/>
  <c r="H26" i="20"/>
  <c r="H29" i="20"/>
  <c r="H30" i="20"/>
  <c r="H31" i="20"/>
  <c r="H32" i="20"/>
  <c r="H33" i="20"/>
  <c r="H34" i="20"/>
  <c r="H35" i="20"/>
  <c r="H36" i="20"/>
  <c r="H37" i="20"/>
  <c r="H38" i="20"/>
  <c r="H39" i="20"/>
  <c r="H42" i="20"/>
  <c r="H43" i="20"/>
  <c r="H44" i="20"/>
  <c r="H45" i="20"/>
  <c r="H46" i="20"/>
  <c r="H47" i="20"/>
  <c r="H48" i="20"/>
  <c r="H49" i="20"/>
  <c r="H50" i="20"/>
  <c r="H51" i="20"/>
  <c r="H52" i="20"/>
  <c r="H53" i="20"/>
  <c r="H54" i="20"/>
  <c r="H55" i="20"/>
  <c r="H56" i="20"/>
  <c r="E25" i="20" l="1"/>
  <c r="A8" i="20" l="1"/>
  <c r="A9" i="20" s="1"/>
  <c r="A10" i="20" s="1"/>
  <c r="A11" i="20" s="1"/>
  <c r="A12" i="20" s="1"/>
  <c r="A13" i="20" s="1"/>
  <c r="A14" i="20" s="1"/>
  <c r="A15" i="20" s="1"/>
  <c r="A16" i="20" s="1"/>
  <c r="A17" i="20" s="1"/>
  <c r="A18" i="20" s="1"/>
  <c r="A19" i="20" s="1"/>
  <c r="A20" i="20" s="1"/>
  <c r="A21" i="20" s="1"/>
  <c r="A22" i="20" s="1"/>
  <c r="A23" i="20" s="1"/>
  <c r="A24" i="20" s="1"/>
  <c r="A25" i="20" s="1"/>
  <c r="A26" i="20" s="1"/>
  <c r="A27" i="20" s="1"/>
  <c r="A28" i="20" s="1"/>
  <c r="A29" i="20" s="1"/>
  <c r="A30" i="20" s="1"/>
  <c r="A31" i="20" s="1"/>
  <c r="A32" i="20" s="1"/>
  <c r="A33" i="20" s="1"/>
  <c r="A34" i="20" s="1"/>
  <c r="A35" i="20" s="1"/>
  <c r="A36" i="20" s="1"/>
  <c r="A37" i="20" s="1"/>
  <c r="A38" i="20" s="1"/>
  <c r="A39" i="20" s="1"/>
  <c r="A40" i="20" l="1"/>
  <c r="A41" i="20" s="1"/>
  <c r="A42" i="20" s="1"/>
  <c r="A43" i="20" s="1"/>
  <c r="A44" i="20" s="1"/>
  <c r="A45" i="20" s="1"/>
  <c r="A46" i="20" s="1"/>
  <c r="A47" i="20" s="1"/>
  <c r="A48" i="20" s="1"/>
  <c r="A49" i="20" s="1"/>
  <c r="A50" i="20" s="1"/>
  <c r="A51" i="20" s="1"/>
  <c r="A52" i="20" s="1"/>
  <c r="A53" i="20" s="1"/>
  <c r="A54" i="20" s="1"/>
  <c r="A55" i="20" s="1"/>
  <c r="A56" i="20" s="1"/>
  <c r="D50" i="12"/>
  <c r="D42" i="12" l="1"/>
  <c r="D32" i="12" l="1"/>
  <c r="D16" i="12"/>
  <c r="E10" i="20"/>
  <c r="F6" i="20" l="1"/>
  <c r="D24" i="12"/>
  <c r="I8" i="20"/>
  <c r="I9" i="20"/>
  <c r="I10" i="20"/>
  <c r="I11" i="20"/>
  <c r="I12" i="20"/>
  <c r="I13" i="20"/>
  <c r="I15" i="20"/>
  <c r="I16" i="20"/>
  <c r="I17" i="20"/>
  <c r="I18" i="20"/>
  <c r="I19" i="20"/>
  <c r="I20" i="20"/>
  <c r="I21" i="20"/>
  <c r="I23" i="20"/>
  <c r="I24" i="20"/>
  <c r="I25" i="20"/>
  <c r="I26" i="20"/>
  <c r="I27" i="20"/>
  <c r="I28" i="20"/>
  <c r="I29" i="20"/>
  <c r="I32" i="20"/>
  <c r="I33" i="20"/>
  <c r="I34" i="20"/>
  <c r="I35" i="20"/>
  <c r="I36" i="20"/>
  <c r="I37" i="20"/>
  <c r="I38" i="20"/>
  <c r="I42" i="20"/>
  <c r="I43" i="20"/>
  <c r="I44" i="20"/>
  <c r="I45" i="20"/>
  <c r="I46" i="20"/>
  <c r="I47" i="20"/>
  <c r="I48" i="20"/>
  <c r="I49" i="20"/>
  <c r="I50" i="20"/>
  <c r="I51" i="20"/>
  <c r="I52" i="20"/>
  <c r="I53" i="20"/>
  <c r="I54" i="20"/>
  <c r="I56" i="20"/>
  <c r="I14" i="20"/>
  <c r="I22" i="20"/>
  <c r="I30" i="20"/>
  <c r="I31" i="20"/>
  <c r="I39" i="20"/>
  <c r="I55" i="20"/>
  <c r="D22" i="12" l="1"/>
  <c r="D48" i="12" s="1"/>
  <c r="D49" i="12" s="1"/>
  <c r="H7" i="20" l="1"/>
  <c r="H6" i="20" s="1"/>
  <c r="D47" i="12" l="1"/>
  <c r="D13" i="12" s="1"/>
  <c r="D29" i="12"/>
  <c r="D14" i="12" s="1"/>
  <c r="D46" i="12" l="1"/>
  <c r="D45" i="12" s="1"/>
  <c r="D30" i="12" l="1"/>
  <c r="D15" i="12" s="1"/>
  <c r="E8" i="20"/>
  <c r="E9" i="20"/>
  <c r="E11" i="20"/>
  <c r="E12" i="20"/>
  <c r="E13" i="20"/>
  <c r="E14" i="20"/>
  <c r="E15" i="20"/>
  <c r="E16" i="20"/>
  <c r="E17" i="20"/>
  <c r="E18" i="20"/>
  <c r="E19" i="20"/>
  <c r="E20" i="20"/>
  <c r="E21" i="20"/>
  <c r="E22" i="20"/>
  <c r="E23" i="20"/>
  <c r="E24" i="20"/>
  <c r="E26" i="20"/>
  <c r="E27" i="20"/>
  <c r="E28" i="20"/>
  <c r="E29" i="20"/>
  <c r="E30" i="20"/>
  <c r="E31" i="20"/>
  <c r="E32" i="20"/>
  <c r="E33" i="20"/>
  <c r="E34" i="20"/>
  <c r="E35" i="20"/>
  <c r="E36" i="20"/>
  <c r="E37" i="20"/>
  <c r="E38" i="20"/>
  <c r="E39" i="20"/>
  <c r="E42" i="20"/>
  <c r="E43" i="20"/>
  <c r="E44" i="20"/>
  <c r="E45" i="20"/>
  <c r="E46" i="20"/>
  <c r="E47" i="20"/>
  <c r="E48" i="20"/>
  <c r="E49" i="20"/>
  <c r="E50" i="20"/>
  <c r="E51" i="20"/>
  <c r="E52" i="20"/>
  <c r="E53" i="20"/>
  <c r="E54" i="20"/>
  <c r="E55" i="20"/>
  <c r="E56" i="20"/>
  <c r="E7" i="20"/>
  <c r="D21" i="12" l="1"/>
  <c r="D19" i="12" l="1"/>
  <c r="D18" i="12" s="1"/>
  <c r="D12" i="12"/>
  <c r="D11" i="12" s="1"/>
  <c r="I7" i="20"/>
  <c r="I6" i="20" l="1"/>
</calcChain>
</file>

<file path=xl/sharedStrings.xml><?xml version="1.0" encoding="utf-8"?>
<sst xmlns="http://schemas.openxmlformats.org/spreadsheetml/2006/main" count="241" uniqueCount="74">
  <si>
    <t>Kods</t>
  </si>
  <si>
    <t>Koda nosaukums</t>
  </si>
  <si>
    <t>Detalizēts izdevumu aprēķins</t>
  </si>
  <si>
    <t>Atlīdzība</t>
  </si>
  <si>
    <t>Atalgojums</t>
  </si>
  <si>
    <t>Darba devēja valsts sociālās apdrošināšanas obligātās iemaksas</t>
  </si>
  <si>
    <t>Preces un pakalpojumi</t>
  </si>
  <si>
    <t>23,59% no aprēķinātā atalgojuma</t>
  </si>
  <si>
    <t>Piemaksa par personisko darba ieguldījumu un darba kvalitāti</t>
  </si>
  <si>
    <t>Izdevumi, kas saistīti ar operatīvo darbību</t>
  </si>
  <si>
    <t>Degviela</t>
  </si>
  <si>
    <t>Mēnešalga amatpersonām ar speciālajām dienesta pakāpēm</t>
  </si>
  <si>
    <t>Dienas nauda</t>
  </si>
  <si>
    <t>Pārējie komandējumu un darba braucienu izdevumi</t>
  </si>
  <si>
    <t>Ēdināšanas izdevumi</t>
  </si>
  <si>
    <t>Pamatkapitāla veidošana</t>
  </si>
  <si>
    <t xml:space="preserve">Piemaksa par nakts darbu </t>
  </si>
  <si>
    <t>Informācija klasificēta</t>
  </si>
  <si>
    <t>Piemaksa par darbu īpašos apstākļos, speciālās piemaksas</t>
  </si>
  <si>
    <t>Pārējās preces</t>
  </si>
  <si>
    <r>
      <t xml:space="preserve">Izdevumi, </t>
    </r>
    <r>
      <rPr>
        <b/>
        <i/>
        <sz val="11"/>
        <rFont val="Times New Roman"/>
        <family val="1"/>
        <charset val="186"/>
      </rPr>
      <t>euro</t>
    </r>
  </si>
  <si>
    <t>Inventārs</t>
  </si>
  <si>
    <t>×</t>
  </si>
  <si>
    <t>Kārtējā remonta un iestāžu uzturēšanas materiāli</t>
  </si>
  <si>
    <t>Nr. p.k.</t>
  </si>
  <si>
    <t>Struktūrvienība</t>
  </si>
  <si>
    <t>Amats</t>
  </si>
  <si>
    <t>Mēnešalga amatpersonām ar speciālajām pakāpēm</t>
  </si>
  <si>
    <t>Stundas likme</t>
  </si>
  <si>
    <t>Stundu skaits</t>
  </si>
  <si>
    <t>Piemaksa par nakts darbu</t>
  </si>
  <si>
    <t xml:space="preserve"> DD VSAOI </t>
  </si>
  <si>
    <t>kopā</t>
  </si>
  <si>
    <t>sākotnējās ietekmes novērtējuma ziņojumam (anotācijai)</t>
  </si>
  <si>
    <t>Kopasavilkums</t>
  </si>
  <si>
    <t>2) Vidējās izpeļņas pieauguma kompensēšanai</t>
  </si>
  <si>
    <t>Valsts policija</t>
  </si>
  <si>
    <t>Samaksa par virsstundu darbu</t>
  </si>
  <si>
    <t>1.tabula</t>
  </si>
  <si>
    <t>2.tabula</t>
  </si>
  <si>
    <t>3.tabula</t>
  </si>
  <si>
    <t>Korekcija*</t>
  </si>
  <si>
    <r>
      <t xml:space="preserve">Negazēts dzeramais ūdens 5 L / 408 gab. x 0,6869 </t>
    </r>
    <r>
      <rPr>
        <i/>
        <sz val="11"/>
        <rFont val="Times New Roman"/>
        <family val="1"/>
        <charset val="186"/>
      </rPr>
      <t>euro</t>
    </r>
    <r>
      <rPr>
        <sz val="11"/>
        <rFont val="Times New Roman"/>
        <family val="1"/>
        <charset val="186"/>
      </rPr>
      <t xml:space="preserve"> = 280,26 </t>
    </r>
    <r>
      <rPr>
        <i/>
        <sz val="11"/>
        <rFont val="Times New Roman"/>
        <family val="1"/>
        <charset val="186"/>
      </rPr>
      <t>euro</t>
    </r>
    <r>
      <rPr>
        <sz val="11"/>
        <rFont val="Times New Roman"/>
        <family val="1"/>
        <charset val="186"/>
      </rPr>
      <t xml:space="preserve">
Lietusmētelis 49 gab. x 10,77 </t>
    </r>
    <r>
      <rPr>
        <i/>
        <sz val="11"/>
        <rFont val="Times New Roman"/>
        <family val="1"/>
        <charset val="186"/>
      </rPr>
      <t>euro</t>
    </r>
    <r>
      <rPr>
        <sz val="11"/>
        <rFont val="Times New Roman"/>
        <family val="1"/>
        <charset val="186"/>
      </rPr>
      <t xml:space="preserve"> = 527,73 </t>
    </r>
    <r>
      <rPr>
        <i/>
        <sz val="11"/>
        <rFont val="Times New Roman"/>
        <family val="1"/>
        <charset val="186"/>
      </rPr>
      <t>euro</t>
    </r>
  </si>
  <si>
    <t xml:space="preserve">Pārējie valsts un pašvaldību aprūpē, apgādē un dienestā (amatā) esošo personu uzturēšanas izdevumi, kuri nav minēti citos koda 2360 apakškodos </t>
  </si>
  <si>
    <r>
      <t xml:space="preserve">Aprēķins veikts par ēdināšanas pakalpojumiem, kas tika nodrošināti 
no 2023.gada 1. decembra līdz 15. decembrim,  izdevumi pakalpojuma sniedzējam tika apmaksāti 2024.gada janvārī. 
Ēdināšanas pakalpojumi Daugavpilī: 
brokastis 105 porcijas × 6,00 </t>
    </r>
    <r>
      <rPr>
        <i/>
        <sz val="11"/>
        <rFont val="Times New Roman"/>
        <family val="1"/>
        <charset val="186"/>
      </rPr>
      <t>euro</t>
    </r>
    <r>
      <rPr>
        <sz val="11"/>
        <rFont val="Times New Roman"/>
        <family val="1"/>
        <charset val="186"/>
      </rPr>
      <t xml:space="preserve"> = 630,00 </t>
    </r>
    <r>
      <rPr>
        <i/>
        <sz val="11"/>
        <rFont val="Times New Roman"/>
        <family val="1"/>
        <charset val="186"/>
      </rPr>
      <t>euro;</t>
    </r>
    <r>
      <rPr>
        <sz val="11"/>
        <rFont val="Times New Roman"/>
        <family val="1"/>
        <charset val="186"/>
      </rPr>
      <t xml:space="preserve">
pusdienas 109 porcijas × 8,00 </t>
    </r>
    <r>
      <rPr>
        <i/>
        <sz val="11"/>
        <rFont val="Times New Roman"/>
        <family val="1"/>
        <charset val="186"/>
      </rPr>
      <t>euro</t>
    </r>
    <r>
      <rPr>
        <sz val="11"/>
        <rFont val="Times New Roman"/>
        <family val="1"/>
        <charset val="186"/>
      </rPr>
      <t xml:space="preserve"> = 872,00</t>
    </r>
    <r>
      <rPr>
        <i/>
        <sz val="11"/>
        <rFont val="Times New Roman"/>
        <family val="1"/>
        <charset val="186"/>
      </rPr>
      <t xml:space="preserve"> euro</t>
    </r>
    <r>
      <rPr>
        <sz val="11"/>
        <rFont val="Times New Roman"/>
        <family val="1"/>
        <charset val="186"/>
      </rPr>
      <t>;
vakariņas 105 porcijas × 8,00</t>
    </r>
    <r>
      <rPr>
        <i/>
        <sz val="11"/>
        <rFont val="Times New Roman"/>
        <family val="1"/>
        <charset val="186"/>
      </rPr>
      <t xml:space="preserve"> euro</t>
    </r>
    <r>
      <rPr>
        <sz val="11"/>
        <rFont val="Times New Roman"/>
        <family val="1"/>
        <charset val="186"/>
      </rPr>
      <t xml:space="preserve"> = 840,00 </t>
    </r>
    <r>
      <rPr>
        <i/>
        <sz val="11"/>
        <rFont val="Times New Roman"/>
        <family val="1"/>
        <charset val="186"/>
      </rPr>
      <t xml:space="preserve">euro;
</t>
    </r>
    <r>
      <rPr>
        <sz val="11"/>
        <rFont val="Times New Roman"/>
        <family val="1"/>
        <charset val="186"/>
      </rPr>
      <t xml:space="preserve">launags (sausā uztura paka) 55 pakas × 22,00 </t>
    </r>
    <r>
      <rPr>
        <i/>
        <sz val="11"/>
        <rFont val="Times New Roman"/>
        <family val="1"/>
        <charset val="186"/>
      </rPr>
      <t>euro</t>
    </r>
    <r>
      <rPr>
        <sz val="11"/>
        <rFont val="Times New Roman"/>
        <family val="1"/>
        <charset val="186"/>
      </rPr>
      <t xml:space="preserve"> =1 210,00</t>
    </r>
    <r>
      <rPr>
        <i/>
        <sz val="11"/>
        <rFont val="Times New Roman"/>
        <family val="1"/>
        <charset val="186"/>
      </rPr>
      <t xml:space="preserve"> euro;</t>
    </r>
    <r>
      <rPr>
        <sz val="11"/>
        <rFont val="Times New Roman"/>
        <family val="1"/>
        <charset val="186"/>
      </rPr>
      <t xml:space="preserve">
launags (sausā uztura paka) 4 pakas × 14,00 </t>
    </r>
    <r>
      <rPr>
        <i/>
        <sz val="11"/>
        <rFont val="Times New Roman"/>
        <family val="1"/>
        <charset val="186"/>
      </rPr>
      <t>euro</t>
    </r>
    <r>
      <rPr>
        <sz val="11"/>
        <rFont val="Times New Roman"/>
        <family val="1"/>
        <charset val="186"/>
      </rPr>
      <t xml:space="preserve"> = 56,00 </t>
    </r>
    <r>
      <rPr>
        <i/>
        <sz val="11"/>
        <rFont val="Times New Roman"/>
        <family val="1"/>
        <charset val="186"/>
      </rPr>
      <t>euro.</t>
    </r>
    <r>
      <rPr>
        <sz val="11"/>
        <rFont val="Times New Roman"/>
        <family val="1"/>
        <charset val="186"/>
      </rPr>
      <t xml:space="preserve">
Saskaņā ar līgumu par izmitināšanu un ēdināšanu Daugavpilī ir noteikts, ka ēdināšana 3 reizes dienā nedrīkst pārsniegt 22 euro:
Ēdināšanas izmaksas sastāda:
Brokastis 6 euro /1 pers
Pusdienas un vakariņas 8 euro /1 pers
Par 14 euro tiek ēdinātas amatpersonas, kuras atrodas viesnīcā, jo amatpersonas strādā maiņās. Savukārt tām amatpersonām, kuras ir maiņā uz robežas un tām nav iespējams atgriezties uz pusdienām un vakariņām, tad, lai nodrošinātu ēdināšanu amatpersonām dod līdzi pārtikas paku un kopā  tas sastāda 22 euro (brokastis ir 6 euro - tās paēd izmitināšanas vietā).
Pārtikas pakas tiek dotas arī Latgales reģiona pārvaldes amatpersonām, kuras arī tiek norīkotas uz robežu, augstākminēto iemeslu dēļ, komandējama izdevumi un dienas nauda viņām nav.
Papildus jāatzīmē, ka dienas nauda dienās, kad nodrošināta 3 reižu ēdināšana sastāda 30% no Ministru kabineta noteikumos par komandējumu paredzētā limita.</t>
    </r>
  </si>
  <si>
    <t>Samaksa par virsstundu darbu un darbu svētku dienās</t>
  </si>
  <si>
    <t>Piemaksa  par darbu svētku dienās</t>
  </si>
  <si>
    <t>Izdevumi, kas saistīti ar operatīvo darbību _____________________</t>
  </si>
  <si>
    <t xml:space="preserve">Izdevumi kopā </t>
  </si>
  <si>
    <t>2) Piemaksa par darbu svētku dienās (____., _____.)
Detalizēts aprēķins par laika periodu no 2024. gada _________________ 3.tabulā.
Iesaistītas ___ personas, kopējais iesaistes laiks _____ stundas.</t>
  </si>
  <si>
    <t>Detalizēts aprēķins piemaksai par darbu svētku dienās amatpersonām ar speciālo dienesta pakāpi, kuras tika iesaistītas nekustama īpašuma Marijas ielā 7, Rīgā, apsardzības un kārtības nodrošināšanā, par laika periodu no 2024. gada __________________________(par _____., _____.)</t>
  </si>
  <si>
    <t>VP GKĀRTPP SOAP ĀRĒJĀS APSARDZES NODAĻA</t>
  </si>
  <si>
    <t>kārtībnieks</t>
  </si>
  <si>
    <t>jaunākais inspektors</t>
  </si>
  <si>
    <t>VP GKĀRTPP SOAP TEHNISKĀS APSARDZES NODAĻA</t>
  </si>
  <si>
    <t>nodaļas priekšnieks</t>
  </si>
  <si>
    <t>VP GKĀRTPP SOAP VALSTS OBJEKTU APSARDZES NODAĻA</t>
  </si>
  <si>
    <t>vecākais inspektors</t>
  </si>
  <si>
    <t>VP GKĀRTPP SOAP DIPLOMĀTISKO PĀRSTĀVNIECĪBU APSARDZES NODAĻA</t>
  </si>
  <si>
    <t>VP GKĀRTPP SPECIĀLO OBJEKTU APSARDZES PĀRVALDE (SOAP)</t>
  </si>
  <si>
    <t>pārvaldes priekšnieks</t>
  </si>
  <si>
    <t>inspektors</t>
  </si>
  <si>
    <t>VP GKĀRTPP SOAP SAEIMAS OBJEKTU APSARDZES NODAĻA</t>
  </si>
  <si>
    <t>VP GKĀRTPP SOAP TEHNISKĀS APSARDZES NODAĻAS OPERATĪVĀS VADĪBAS GRUPA</t>
  </si>
  <si>
    <t>Detalizēts aprēķins par laika periodu no 2024.gada 23.janvāra līdz 4.martam 1.tabulā.
Iesaistītas 35 personas, kopējais iesaistes laiks 653 stundas.</t>
  </si>
  <si>
    <t>1)    Izdevumi saistībā ar 26.03.2024 MK protokola Nr.13  59.§ izpildei nepieciešamo pasākumu īstenošanu</t>
  </si>
  <si>
    <t>Detalizēts aprēķins samaksai par virsstundu darbu amatpersonām ar speciālo dienesta pakāpi, kuras tika iesaistītas nekustamā īpašuma Marijas ielā 7, Rīgā, apsardzībai un kārtības nodrošināšanā, par laika periodu no 2024. gada 23.janvāra līdz 4.martam</t>
  </si>
  <si>
    <t>Piemaksa par nakts darbu amatpersonām ar speciālajām dienesta pakāpēm, kuras  tika iesaistītas nekustamā īpašuma Marijas ielā 7, Rīgā, apsardzībai un kārtības nodrošināšanā, 
laika periodā no 2024.gada 23.janvāra līdz 4. martam</t>
  </si>
  <si>
    <t>1) Piemaksa par virsstundu darbu
Detalizēts aprēķins par laika periodu no 2024.gada 23.janvāra līdz 4.martam 2.tabulā.
Iesaistīta 33 persona, kopējais iesaistes laiks 1621,50 stundas.</t>
  </si>
  <si>
    <r>
      <t xml:space="preserve">30 463,98 </t>
    </r>
    <r>
      <rPr>
        <i/>
        <sz val="11"/>
        <rFont val="Times New Roman"/>
        <family val="1"/>
        <charset val="186"/>
      </rPr>
      <t xml:space="preserve">euro </t>
    </r>
    <r>
      <rPr>
        <sz val="11"/>
        <rFont val="Times New Roman"/>
        <family val="1"/>
        <charset val="186"/>
      </rPr>
      <t>× 8,33%  = 2 537,65</t>
    </r>
    <r>
      <rPr>
        <i/>
        <sz val="11"/>
        <rFont val="Times New Roman"/>
        <family val="1"/>
        <charset val="186"/>
      </rPr>
      <t xml:space="preserve"> euro.</t>
    </r>
  </si>
  <si>
    <t>Valsts policijas izdevumi saistībā ar nekustamā īpašuma Marijas ielā 7, Rīgā, apsardzību un kārtības nodrošināšanu
no 2024. gada 23. janvāra līdz 4. martam</t>
  </si>
  <si>
    <t>1.pielikums</t>
  </si>
  <si>
    <t xml:space="preserve">Ministru kabineta rīkojuma projekta "Par finanšu līdzekļu piešķiršanu no valsts </t>
  </si>
  <si>
    <t>budžeta programmas 02.00.00 "Līdzekļi neparedzētiem gadījumiem""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</si>
</sst>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numFmt numFmtId="165" formatCode="#,##0.000"/>
    <numFmt numFmtId="166" formatCode="0.000"/>
    <numFmt numFmtId="167" formatCode="0.0000"/>
    <numFmt numFmtId="168" formatCode="0.00000"/>
    <numFmt numFmtId="169" formatCode="#,##0.0000000"/>
    <numFmt numFmtId="170" formatCode="#,##0.0000"/>
  </numFmts>
  <fonts count="28">
    <font>
      <sz val="11"/>
      <color theme="1"/>
      <name val="Calibri"/>
      <family val="2"/>
      <charset val="186"/>
      <scheme val="minor"/>
    </font>
    <font>
      <sz val="11"/>
      <color theme="1"/>
      <name val="Calibri"/>
      <family val="2"/>
      <charset val="186"/>
      <scheme val="minor"/>
    </font>
    <font>
      <sz val="10"/>
      <name val="Arial"/>
      <family val="2"/>
      <charset val="186"/>
    </font>
    <font>
      <b/>
      <sz val="11"/>
      <name val="Times New Roman"/>
      <family val="1"/>
      <charset val="186"/>
    </font>
    <font>
      <sz val="11"/>
      <name val="Times New Roman"/>
      <family val="1"/>
      <charset val="186"/>
    </font>
    <font>
      <sz val="11"/>
      <name val="Calibri"/>
      <family val="2"/>
      <charset val="186"/>
      <scheme val="minor"/>
    </font>
    <font>
      <sz val="10"/>
      <name val="Arial"/>
      <family val="2"/>
      <charset val="186"/>
    </font>
    <font>
      <sz val="10"/>
      <name val="Arial"/>
      <family val="2"/>
      <charset val="186"/>
    </font>
    <font>
      <b/>
      <sz val="14"/>
      <name val="Times New Roman"/>
      <family val="1"/>
      <charset val="186"/>
    </font>
    <font>
      <b/>
      <i/>
      <sz val="11"/>
      <name val="Times New Roman"/>
      <family val="1"/>
      <charset val="186"/>
    </font>
    <font>
      <i/>
      <sz val="11"/>
      <name val="Times New Roman"/>
      <family val="1"/>
      <charset val="186"/>
    </font>
    <font>
      <sz val="10"/>
      <name val="Times New Roman"/>
      <family val="1"/>
      <charset val="186"/>
    </font>
    <font>
      <b/>
      <sz val="12"/>
      <name val="Times New Roman"/>
      <family val="1"/>
      <charset val="186"/>
    </font>
    <font>
      <b/>
      <sz val="6"/>
      <color theme="0"/>
      <name val="Times New Roman"/>
      <family val="1"/>
      <charset val="186"/>
    </font>
    <font>
      <sz val="10"/>
      <color theme="1"/>
      <name val="Times New Roman"/>
      <family val="1"/>
      <charset val="186"/>
    </font>
    <font>
      <b/>
      <sz val="10"/>
      <name val="Times New Roman"/>
      <family val="1"/>
      <charset val="186"/>
    </font>
    <font>
      <sz val="11"/>
      <color theme="1"/>
      <name val="Calibri"/>
      <family val="2"/>
      <scheme val="minor"/>
    </font>
    <font>
      <sz val="10"/>
      <name val="BaltHelvetica"/>
    </font>
    <font>
      <sz val="10"/>
      <name val="Arial"/>
      <family val="2"/>
      <charset val="186"/>
    </font>
    <font>
      <b/>
      <sz val="11"/>
      <name val="Calibri"/>
      <family val="2"/>
      <charset val="186"/>
      <scheme val="minor"/>
    </font>
    <font>
      <sz val="12"/>
      <name val="Calibri"/>
      <family val="2"/>
      <charset val="186"/>
      <scheme val="minor"/>
    </font>
    <font>
      <sz val="11"/>
      <name val="Calibri Light"/>
      <family val="2"/>
      <charset val="186"/>
      <scheme val="major"/>
    </font>
    <font>
      <b/>
      <sz val="11"/>
      <name val="Calibri Light"/>
      <family val="2"/>
      <charset val="186"/>
      <scheme val="major"/>
    </font>
    <font>
      <sz val="11"/>
      <color rgb="FFFF0000"/>
      <name val="Calibri Light"/>
      <family val="2"/>
      <charset val="186"/>
      <scheme val="major"/>
    </font>
    <font>
      <b/>
      <sz val="12"/>
      <color rgb="FFFF0000"/>
      <name val="Times New Roman"/>
      <family val="1"/>
      <charset val="186"/>
    </font>
    <font>
      <sz val="10"/>
      <color rgb="FFFF0000"/>
      <name val="Times New Roman"/>
      <family val="1"/>
      <charset val="186"/>
    </font>
    <font>
      <b/>
      <sz val="10"/>
      <color theme="0"/>
      <name val="Times New Roman"/>
      <family val="1"/>
      <charset val="186"/>
    </font>
    <font>
      <b/>
      <sz val="9"/>
      <color theme="0"/>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87">
    <xf numFmtId="0" fontId="0" fillId="0" borderId="0"/>
    <xf numFmtId="0" fontId="2" fillId="0" borderId="0"/>
    <xf numFmtId="0" fontId="1" fillId="0" borderId="0"/>
    <xf numFmtId="0" fontId="6" fillId="0" borderId="0"/>
    <xf numFmtId="0" fontId="1" fillId="0" borderId="0"/>
    <xf numFmtId="0" fontId="2" fillId="0" borderId="0"/>
    <xf numFmtId="0" fontId="1" fillId="0" borderId="0"/>
    <xf numFmtId="9" fontId="2" fillId="0" borderId="0" applyFont="0" applyFill="0" applyBorder="0" applyAlignment="0" applyProtection="0"/>
    <xf numFmtId="0" fontId="7" fillId="0" borderId="0"/>
    <xf numFmtId="0" fontId="1" fillId="0" borderId="0"/>
    <xf numFmtId="0" fontId="2" fillId="0" borderId="0"/>
    <xf numFmtId="0" fontId="2" fillId="0" borderId="0"/>
    <xf numFmtId="0" fontId="2" fillId="0" borderId="0"/>
    <xf numFmtId="0" fontId="2" fillId="0" borderId="0"/>
    <xf numFmtId="0" fontId="1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9" fontId="1" fillId="0" borderId="0" applyFont="0" applyFill="0" applyBorder="0" applyAlignment="0" applyProtection="0"/>
    <xf numFmtId="9" fontId="2" fillId="0" borderId="0" applyFont="0" applyFill="0" applyBorder="0" applyAlignment="0" applyProtection="0"/>
    <xf numFmtId="0" fontId="1" fillId="0" borderId="0"/>
    <xf numFmtId="9" fontId="2" fillId="0" borderId="0" applyFont="0" applyFill="0" applyBorder="0" applyAlignment="0" applyProtection="0"/>
    <xf numFmtId="9" fontId="16"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1" fillId="0" borderId="0"/>
    <xf numFmtId="0" fontId="17"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9" fontId="2" fillId="0" borderId="0" applyFont="0" applyFill="0" applyBorder="0" applyAlignment="0" applyProtection="0"/>
    <xf numFmtId="0" fontId="2" fillId="0" borderId="0"/>
    <xf numFmtId="0" fontId="1" fillId="0" borderId="0"/>
    <xf numFmtId="0" fontId="1" fillId="0" borderId="0"/>
    <xf numFmtId="0" fontId="18" fillId="0" borderId="0"/>
  </cellStyleXfs>
  <cellXfs count="187">
    <xf numFmtId="0" fontId="0" fillId="0" borderId="0" xfId="0"/>
    <xf numFmtId="0" fontId="5" fillId="0" borderId="0" xfId="0" applyFont="1" applyAlignment="1">
      <alignment vertical="center"/>
    </xf>
    <xf numFmtId="0" fontId="4" fillId="0" borderId="6" xfId="0" applyFont="1" applyBorder="1" applyAlignment="1">
      <alignment vertical="center" wrapText="1"/>
    </xf>
    <xf numFmtId="3" fontId="3" fillId="3" borderId="1" xfId="0" applyNumberFormat="1" applyFont="1" applyFill="1" applyBorder="1" applyAlignment="1">
      <alignment horizontal="right" vertical="center"/>
    </xf>
    <xf numFmtId="0" fontId="8"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horizontal="center" vertical="center"/>
    </xf>
    <xf numFmtId="3" fontId="3" fillId="0" borderId="1" xfId="0" applyNumberFormat="1" applyFont="1" applyBorder="1" applyAlignment="1">
      <alignment horizontal="right" vertical="center"/>
    </xf>
    <xf numFmtId="0" fontId="4" fillId="0" borderId="6" xfId="0" applyFont="1" applyBorder="1" applyAlignment="1">
      <alignment vertical="center"/>
    </xf>
    <xf numFmtId="4" fontId="4" fillId="0" borderId="6" xfId="0" applyNumberFormat="1" applyFont="1" applyBorder="1" applyAlignment="1">
      <alignment horizontal="right" vertical="center"/>
    </xf>
    <xf numFmtId="0" fontId="3" fillId="3" borderId="1" xfId="0" applyFont="1" applyFill="1" applyBorder="1" applyAlignment="1">
      <alignment horizontal="left" vertical="center"/>
    </xf>
    <xf numFmtId="0" fontId="3" fillId="3" borderId="1" xfId="0" applyFont="1" applyFill="1" applyBorder="1" applyAlignment="1">
      <alignment vertical="center"/>
    </xf>
    <xf numFmtId="0" fontId="5" fillId="0" borderId="0" xfId="0" applyFont="1" applyAlignment="1">
      <alignment horizontal="right" vertical="center"/>
    </xf>
    <xf numFmtId="3" fontId="3" fillId="0" borderId="1" xfId="0" applyNumberFormat="1" applyFont="1" applyBorder="1" applyAlignment="1">
      <alignment horizontal="right" vertical="center" wrapText="1"/>
    </xf>
    <xf numFmtId="4" fontId="4" fillId="0" borderId="1" xfId="0" applyNumberFormat="1" applyFont="1" applyBorder="1" applyAlignment="1">
      <alignment horizontal="right" vertical="center"/>
    </xf>
    <xf numFmtId="0" fontId="4" fillId="0" borderId="1" xfId="0" applyFont="1" applyBorder="1" applyAlignment="1">
      <alignment vertical="center"/>
    </xf>
    <xf numFmtId="0" fontId="4" fillId="0" borderId="1" xfId="0" applyFont="1" applyBorder="1" applyAlignment="1">
      <alignment vertical="center" wrapText="1"/>
    </xf>
    <xf numFmtId="0" fontId="11" fillId="0" borderId="0" xfId="1" applyFont="1" applyAlignment="1">
      <alignment horizontal="center" vertical="center"/>
    </xf>
    <xf numFmtId="0" fontId="11" fillId="0" borderId="0" xfId="1" applyFont="1" applyAlignment="1">
      <alignment vertical="center" wrapText="1"/>
    </xf>
    <xf numFmtId="0" fontId="11" fillId="0" borderId="0" xfId="1" applyFont="1" applyAlignment="1">
      <alignment horizontal="center" vertical="center" wrapText="1"/>
    </xf>
    <xf numFmtId="3" fontId="11" fillId="0" borderId="0" xfId="1" applyNumberFormat="1" applyFont="1" applyAlignment="1">
      <alignment horizontal="center" vertical="center"/>
    </xf>
    <xf numFmtId="0" fontId="11" fillId="0" borderId="0" xfId="1" applyFont="1" applyAlignment="1">
      <alignment vertical="center"/>
    </xf>
    <xf numFmtId="0" fontId="15" fillId="0" borderId="0" xfId="1" applyFont="1" applyAlignment="1">
      <alignment vertical="center"/>
    </xf>
    <xf numFmtId="4" fontId="11" fillId="0" borderId="0" xfId="1" applyNumberFormat="1" applyFont="1" applyAlignment="1">
      <alignment horizontal="center" vertical="center"/>
    </xf>
    <xf numFmtId="0" fontId="13" fillId="0" borderId="0" xfId="1" applyFont="1" applyAlignment="1">
      <alignment horizontal="center" vertical="center" wrapText="1"/>
    </xf>
    <xf numFmtId="4" fontId="12" fillId="0" borderId="0" xfId="1" applyNumberFormat="1" applyFont="1" applyAlignment="1">
      <alignment horizontal="center" vertical="center" wrapText="1"/>
    </xf>
    <xf numFmtId="0" fontId="11" fillId="2"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4" fillId="0" borderId="1" xfId="2" applyFont="1" applyBorder="1" applyAlignment="1">
      <alignment horizontal="center" vertical="center" wrapText="1"/>
    </xf>
    <xf numFmtId="3" fontId="14" fillId="2" borderId="1" xfId="1" applyNumberFormat="1" applyFont="1" applyFill="1" applyBorder="1" applyAlignment="1">
      <alignment horizontal="center" vertical="center" wrapText="1"/>
    </xf>
    <xf numFmtId="0" fontId="14" fillId="2"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1" fillId="0" borderId="1" xfId="1" applyFont="1" applyBorder="1" applyAlignment="1">
      <alignment horizontal="center" vertical="center"/>
    </xf>
    <xf numFmtId="4" fontId="11" fillId="2" borderId="1" xfId="1" applyNumberFormat="1" applyFont="1" applyFill="1" applyBorder="1" applyAlignment="1">
      <alignment horizontal="center" vertical="center"/>
    </xf>
    <xf numFmtId="4" fontId="11" fillId="0" borderId="1" xfId="1" applyNumberFormat="1" applyFont="1" applyBorder="1" applyAlignment="1">
      <alignment horizontal="center" vertical="center"/>
    </xf>
    <xf numFmtId="3" fontId="11" fillId="0" borderId="1" xfId="1" applyNumberFormat="1" applyFont="1" applyBorder="1" applyAlignment="1">
      <alignment horizontal="center" vertical="center"/>
    </xf>
    <xf numFmtId="2" fontId="11" fillId="0" borderId="1" xfId="1" applyNumberFormat="1" applyFont="1" applyBorder="1" applyAlignment="1">
      <alignment horizontal="center" vertical="center"/>
    </xf>
    <xf numFmtId="0" fontId="11" fillId="0" borderId="0" xfId="12" applyFont="1" applyAlignment="1">
      <alignment horizontal="center" vertical="center"/>
    </xf>
    <xf numFmtId="0" fontId="11" fillId="0" borderId="0" xfId="12" applyFont="1" applyAlignment="1">
      <alignment vertical="center" wrapText="1"/>
    </xf>
    <xf numFmtId="3" fontId="11" fillId="0" borderId="0" xfId="12" applyNumberFormat="1"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vertical="center" wrapText="1"/>
    </xf>
    <xf numFmtId="0" fontId="3" fillId="2" borderId="1" xfId="0" applyFont="1" applyFill="1" applyBorder="1" applyAlignment="1">
      <alignment horizontal="center" vertical="center"/>
    </xf>
    <xf numFmtId="3" fontId="3" fillId="2" borderId="1" xfId="0" applyNumberFormat="1" applyFont="1" applyFill="1" applyBorder="1" applyAlignment="1">
      <alignment horizontal="center" vertical="center" wrapText="1"/>
    </xf>
    <xf numFmtId="3" fontId="3" fillId="5" borderId="1" xfId="0" applyNumberFormat="1" applyFont="1" applyFill="1" applyBorder="1" applyAlignment="1">
      <alignment horizontal="right" vertical="center" wrapText="1"/>
    </xf>
    <xf numFmtId="3" fontId="3" fillId="6" borderId="1" xfId="0" applyNumberFormat="1" applyFont="1" applyFill="1" applyBorder="1" applyAlignment="1">
      <alignment horizontal="right" vertical="center" wrapText="1"/>
    </xf>
    <xf numFmtId="0" fontId="3" fillId="6" borderId="5" xfId="0" applyFont="1" applyFill="1" applyBorder="1" applyAlignment="1">
      <alignment horizontal="center" vertical="center" wrapText="1"/>
    </xf>
    <xf numFmtId="3" fontId="3" fillId="6" borderId="9" xfId="0" applyNumberFormat="1" applyFont="1" applyFill="1" applyBorder="1" applyAlignment="1">
      <alignment horizontal="right" vertical="center" wrapText="1"/>
    </xf>
    <xf numFmtId="0" fontId="3" fillId="6" borderId="1" xfId="0" applyFont="1" applyFill="1" applyBorder="1" applyAlignment="1">
      <alignment horizontal="left" vertical="center"/>
    </xf>
    <xf numFmtId="0" fontId="3" fillId="6" borderId="1" xfId="0" applyFont="1" applyFill="1" applyBorder="1" applyAlignment="1">
      <alignment horizontal="center" vertical="center" wrapText="1"/>
    </xf>
    <xf numFmtId="3" fontId="3" fillId="6" borderId="1" xfId="0" applyNumberFormat="1" applyFont="1" applyFill="1" applyBorder="1" applyAlignment="1">
      <alignment horizontal="right" vertical="center"/>
    </xf>
    <xf numFmtId="0" fontId="3" fillId="6" borderId="1" xfId="0" applyFont="1" applyFill="1" applyBorder="1" applyAlignment="1">
      <alignment vertical="center"/>
    </xf>
    <xf numFmtId="0" fontId="3" fillId="6" borderId="1" xfId="0" applyFont="1" applyFill="1" applyBorder="1" applyAlignment="1">
      <alignment horizontal="center" vertical="center"/>
    </xf>
    <xf numFmtId="4" fontId="15" fillId="4" borderId="1" xfId="1" applyNumberFormat="1" applyFont="1" applyFill="1" applyBorder="1" applyAlignment="1">
      <alignment horizontal="center" vertical="center"/>
    </xf>
    <xf numFmtId="0" fontId="4" fillId="0" borderId="0" xfId="1" applyFont="1" applyAlignment="1">
      <alignment horizontal="right" vertical="center"/>
    </xf>
    <xf numFmtId="0" fontId="8" fillId="0" borderId="0" xfId="1" applyFont="1" applyAlignment="1">
      <alignment horizontal="left" vertical="center"/>
    </xf>
    <xf numFmtId="49" fontId="11" fillId="0" borderId="1" xfId="1" applyNumberFormat="1" applyFont="1" applyBorder="1" applyAlignment="1">
      <alignment horizontal="left" vertical="center" wrapText="1"/>
    </xf>
    <xf numFmtId="1" fontId="4" fillId="0" borderId="0" xfId="0" applyNumberFormat="1" applyFont="1" applyAlignment="1">
      <alignment horizontal="right"/>
    </xf>
    <xf numFmtId="0" fontId="4" fillId="0" borderId="0" xfId="0" applyFont="1" applyAlignment="1">
      <alignment horizontal="right"/>
    </xf>
    <xf numFmtId="2" fontId="4" fillId="0" borderId="0" xfId="13" applyNumberFormat="1" applyFont="1" applyAlignment="1">
      <alignment horizontal="right" vertical="top"/>
    </xf>
    <xf numFmtId="0" fontId="12" fillId="0" borderId="0" xfId="1"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0" xfId="0" applyFont="1" applyAlignment="1">
      <alignment horizontal="center" vertical="center"/>
    </xf>
    <xf numFmtId="0" fontId="11" fillId="0" borderId="0" xfId="12" applyFont="1" applyAlignment="1">
      <alignment vertical="center"/>
    </xf>
    <xf numFmtId="0" fontId="11" fillId="0" borderId="1" xfId="12" applyFont="1" applyBorder="1" applyAlignment="1">
      <alignment horizontal="center" vertical="center"/>
    </xf>
    <xf numFmtId="4" fontId="11" fillId="0" borderId="1" xfId="12" applyNumberFormat="1" applyFont="1" applyBorder="1" applyAlignment="1">
      <alignment horizontal="center" vertical="center"/>
    </xf>
    <xf numFmtId="165" fontId="11" fillId="0" borderId="1" xfId="1" applyNumberFormat="1" applyFont="1" applyBorder="1" applyAlignment="1">
      <alignment horizontal="center" vertical="center"/>
    </xf>
    <xf numFmtId="4" fontId="5" fillId="0" borderId="0" xfId="0" applyNumberFormat="1" applyFont="1" applyAlignment="1">
      <alignment horizontal="center" vertical="center"/>
    </xf>
    <xf numFmtId="2" fontId="5" fillId="0" borderId="0" xfId="0" applyNumberFormat="1" applyFont="1" applyAlignment="1">
      <alignment horizontal="center" vertical="center"/>
    </xf>
    <xf numFmtId="0" fontId="11" fillId="0" borderId="0" xfId="12" applyFont="1"/>
    <xf numFmtId="0" fontId="11" fillId="0" borderId="0" xfId="12" applyFont="1" applyAlignment="1">
      <alignment horizontal="center"/>
    </xf>
    <xf numFmtId="0" fontId="15" fillId="0" borderId="0" xfId="12" applyFont="1"/>
    <xf numFmtId="0" fontId="5" fillId="0" borderId="1" xfId="0" applyFont="1" applyBorder="1" applyAlignment="1">
      <alignment horizontal="right" vertical="center"/>
    </xf>
    <xf numFmtId="168" fontId="4" fillId="0" borderId="0" xfId="0" applyNumberFormat="1" applyFont="1" applyAlignment="1">
      <alignment horizontal="center" vertical="center" wrapText="1"/>
    </xf>
    <xf numFmtId="0" fontId="4" fillId="0" borderId="0" xfId="0" applyFont="1" applyAlignment="1">
      <alignment vertical="center"/>
    </xf>
    <xf numFmtId="3" fontId="5" fillId="0" borderId="0" xfId="0" applyNumberFormat="1" applyFont="1" applyAlignment="1">
      <alignment horizontal="center" vertical="center"/>
    </xf>
    <xf numFmtId="0" fontId="3" fillId="6" borderId="9" xfId="0" applyFont="1" applyFill="1" applyBorder="1" applyAlignment="1">
      <alignment horizontal="right" vertical="center" wrapText="1"/>
    </xf>
    <xf numFmtId="4" fontId="3" fillId="6" borderId="9" xfId="0" applyNumberFormat="1" applyFont="1" applyFill="1" applyBorder="1" applyAlignment="1">
      <alignment horizontal="right" vertical="center"/>
    </xf>
    <xf numFmtId="4" fontId="3" fillId="6" borderId="9" xfId="0" applyNumberFormat="1" applyFont="1" applyFill="1" applyBorder="1" applyAlignment="1">
      <alignment horizontal="right" vertical="center" wrapText="1"/>
    </xf>
    <xf numFmtId="4" fontId="15" fillId="4" borderId="1" xfId="12" applyNumberFormat="1" applyFont="1" applyFill="1" applyBorder="1" applyAlignment="1">
      <alignment horizontal="center" vertical="center"/>
    </xf>
    <xf numFmtId="165" fontId="11" fillId="0" borderId="0" xfId="1" applyNumberFormat="1" applyFont="1" applyAlignment="1">
      <alignment vertical="center"/>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167" fontId="5" fillId="0" borderId="0" xfId="0" applyNumberFormat="1" applyFont="1" applyAlignment="1">
      <alignment horizontal="center" vertical="center"/>
    </xf>
    <xf numFmtId="2" fontId="5" fillId="0" borderId="0" xfId="0" applyNumberFormat="1" applyFont="1" applyAlignment="1">
      <alignment vertical="center"/>
    </xf>
    <xf numFmtId="2" fontId="20" fillId="0" borderId="0" xfId="0" applyNumberFormat="1" applyFont="1" applyAlignment="1">
      <alignment vertical="center"/>
    </xf>
    <xf numFmtId="165" fontId="5" fillId="0" borderId="0" xfId="0" applyNumberFormat="1" applyFont="1" applyAlignment="1">
      <alignment vertical="center"/>
    </xf>
    <xf numFmtId="4" fontId="5" fillId="0" borderId="0" xfId="0" applyNumberFormat="1" applyFont="1" applyAlignment="1">
      <alignment vertical="center"/>
    </xf>
    <xf numFmtId="0" fontId="4" fillId="0" borderId="9" xfId="0" applyFont="1" applyBorder="1" applyAlignment="1">
      <alignment vertical="center"/>
    </xf>
    <xf numFmtId="0" fontId="4" fillId="0" borderId="9" xfId="0" applyFont="1" applyBorder="1" applyAlignment="1">
      <alignment vertical="center" wrapText="1"/>
    </xf>
    <xf numFmtId="0" fontId="4" fillId="0" borderId="1" xfId="0" applyFont="1" applyBorder="1" applyAlignment="1">
      <alignment horizontal="right" vertical="center"/>
    </xf>
    <xf numFmtId="0" fontId="4" fillId="0" borderId="1" xfId="0" applyFont="1" applyBorder="1" applyAlignment="1">
      <alignment horizontal="left" vertical="center" wrapText="1"/>
    </xf>
    <xf numFmtId="0" fontId="4" fillId="0" borderId="7" xfId="0" applyFont="1" applyBorder="1" applyAlignment="1">
      <alignment vertical="center"/>
    </xf>
    <xf numFmtId="0" fontId="4" fillId="0" borderId="7" xfId="0" applyFont="1" applyBorder="1" applyAlignment="1">
      <alignment vertical="center" wrapText="1"/>
    </xf>
    <xf numFmtId="4" fontId="4" fillId="0" borderId="7" xfId="0" applyNumberFormat="1" applyFont="1" applyBorder="1" applyAlignment="1">
      <alignment horizontal="righ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0" xfId="0" applyFont="1" applyAlignment="1">
      <alignment vertical="center"/>
    </xf>
    <xf numFmtId="0" fontId="21" fillId="0" borderId="0" xfId="12" applyFont="1" applyAlignment="1">
      <alignment vertical="center"/>
    </xf>
    <xf numFmtId="0" fontId="23" fillId="0" borderId="0" xfId="12" applyFont="1" applyAlignment="1">
      <alignment vertical="center"/>
    </xf>
    <xf numFmtId="167" fontId="21" fillId="0" borderId="0" xfId="0" applyNumberFormat="1" applyFont="1" applyAlignment="1">
      <alignment horizontal="center" vertical="center"/>
    </xf>
    <xf numFmtId="3" fontId="5" fillId="0" borderId="0" xfId="0" applyNumberFormat="1" applyFont="1" applyAlignment="1">
      <alignment horizontal="right" vertical="center"/>
    </xf>
    <xf numFmtId="0" fontId="21" fillId="0" borderId="0" xfId="0" applyFont="1" applyAlignment="1">
      <alignment horizontal="right" vertical="center"/>
    </xf>
    <xf numFmtId="0" fontId="21" fillId="0" borderId="0" xfId="12" applyFont="1" applyAlignment="1">
      <alignment horizontal="right" vertical="center"/>
    </xf>
    <xf numFmtId="2" fontId="5" fillId="0" borderId="0" xfId="0" applyNumberFormat="1" applyFont="1" applyAlignment="1">
      <alignment horizontal="right" vertical="center"/>
    </xf>
    <xf numFmtId="4" fontId="4" fillId="0" borderId="9" xfId="0" applyNumberFormat="1" applyFont="1" applyBorder="1" applyAlignment="1">
      <alignment horizontal="right" vertical="center"/>
    </xf>
    <xf numFmtId="0" fontId="4" fillId="0" borderId="1" xfId="0" applyFont="1" applyBorder="1" applyAlignment="1">
      <alignment horizontal="justify" vertical="center" wrapText="1"/>
    </xf>
    <xf numFmtId="0" fontId="5" fillId="0" borderId="0" xfId="0" applyFont="1" applyAlignment="1">
      <alignment vertical="top"/>
    </xf>
    <xf numFmtId="0" fontId="5" fillId="0" borderId="0" xfId="0" applyFont="1" applyAlignment="1">
      <alignment horizontal="center" vertical="top"/>
    </xf>
    <xf numFmtId="0" fontId="5" fillId="0" borderId="0" xfId="0" applyFont="1" applyAlignment="1">
      <alignment horizontal="right" vertical="top"/>
    </xf>
    <xf numFmtId="4" fontId="11" fillId="0" borderId="0" xfId="12" applyNumberFormat="1" applyFont="1" applyAlignment="1">
      <alignment horizontal="center" vertical="center"/>
    </xf>
    <xf numFmtId="0" fontId="24" fillId="0" borderId="0" xfId="12" applyFont="1" applyAlignment="1">
      <alignment horizontal="center" vertical="center" wrapText="1"/>
    </xf>
    <xf numFmtId="2" fontId="24" fillId="0" borderId="0" xfId="12" applyNumberFormat="1" applyFont="1" applyAlignment="1">
      <alignment horizontal="center" vertical="center" wrapText="1"/>
    </xf>
    <xf numFmtId="0" fontId="11" fillId="0" borderId="1" xfId="12" applyFont="1" applyBorder="1" applyAlignment="1">
      <alignment horizontal="center" vertical="center" wrapText="1"/>
    </xf>
    <xf numFmtId="0" fontId="14" fillId="0" borderId="1" xfId="12" applyFont="1" applyBorder="1" applyAlignment="1">
      <alignment horizontal="center" vertical="center" wrapText="1"/>
    </xf>
    <xf numFmtId="4" fontId="11" fillId="0" borderId="0" xfId="12" applyNumberFormat="1" applyFont="1" applyAlignment="1">
      <alignment vertical="center"/>
    </xf>
    <xf numFmtId="4" fontId="11" fillId="2" borderId="1" xfId="12" applyNumberFormat="1" applyFont="1" applyFill="1" applyBorder="1" applyAlignment="1">
      <alignment horizontal="center" vertical="center"/>
    </xf>
    <xf numFmtId="0" fontId="11" fillId="0" borderId="0" xfId="1" applyFont="1"/>
    <xf numFmtId="0" fontId="24" fillId="0" borderId="0" xfId="1" applyFont="1" applyAlignment="1">
      <alignment horizontal="center" vertical="center" wrapText="1"/>
    </xf>
    <xf numFmtId="2" fontId="24" fillId="0" borderId="0" xfId="1" applyNumberFormat="1" applyFont="1" applyAlignment="1">
      <alignment horizontal="center" vertical="center" wrapText="1"/>
    </xf>
    <xf numFmtId="0" fontId="11" fillId="0" borderId="0" xfId="1" applyFont="1" applyAlignment="1">
      <alignment horizontal="center"/>
    </xf>
    <xf numFmtId="4" fontId="15" fillId="4" borderId="9" xfId="1" applyNumberFormat="1" applyFont="1" applyFill="1" applyBorder="1" applyAlignment="1">
      <alignment horizontal="center" vertical="center"/>
    </xf>
    <xf numFmtId="0" fontId="15" fillId="0" borderId="0" xfId="1" applyFont="1"/>
    <xf numFmtId="0" fontId="11" fillId="0" borderId="7" xfId="1" applyFont="1" applyBorder="1" applyAlignment="1">
      <alignment horizontal="center" vertical="center"/>
    </xf>
    <xf numFmtId="49" fontId="11" fillId="0" borderId="7" xfId="1" applyNumberFormat="1" applyFont="1" applyBorder="1" applyAlignment="1">
      <alignment horizontal="left" vertical="center" wrapText="1"/>
    </xf>
    <xf numFmtId="3" fontId="11" fillId="0" borderId="7" xfId="1" applyNumberFormat="1" applyFont="1" applyBorder="1" applyAlignment="1">
      <alignment horizontal="center" vertical="center"/>
    </xf>
    <xf numFmtId="165" fontId="11" fillId="0" borderId="7" xfId="1" applyNumberFormat="1" applyFont="1" applyBorder="1" applyAlignment="1">
      <alignment horizontal="center" vertical="center"/>
    </xf>
    <xf numFmtId="164" fontId="11" fillId="0" borderId="7" xfId="1" applyNumberFormat="1" applyFont="1" applyBorder="1" applyAlignment="1">
      <alignment horizontal="center" vertical="center"/>
    </xf>
    <xf numFmtId="4" fontId="11" fillId="2" borderId="7" xfId="1" applyNumberFormat="1" applyFont="1" applyFill="1" applyBorder="1" applyAlignment="1">
      <alignment horizontal="center" vertical="center"/>
    </xf>
    <xf numFmtId="4" fontId="11" fillId="0" borderId="7" xfId="1" applyNumberFormat="1" applyFont="1" applyBorder="1" applyAlignment="1">
      <alignment horizontal="center" vertical="center"/>
    </xf>
    <xf numFmtId="164" fontId="11" fillId="0" borderId="1" xfId="1" applyNumberFormat="1" applyFont="1" applyBorder="1" applyAlignment="1">
      <alignment horizontal="center" vertical="center"/>
    </xf>
    <xf numFmtId="4" fontId="15" fillId="0" borderId="0" xfId="1" applyNumberFormat="1" applyFont="1" applyAlignment="1">
      <alignment vertical="center"/>
    </xf>
    <xf numFmtId="49" fontId="11" fillId="0" borderId="1" xfId="1" applyNumberFormat="1" applyFont="1" applyBorder="1" applyAlignment="1">
      <alignment vertical="center" wrapText="1"/>
    </xf>
    <xf numFmtId="165" fontId="11" fillId="0" borderId="1" xfId="12" applyNumberFormat="1" applyFont="1" applyBorder="1" applyAlignment="1">
      <alignment horizontal="center" vertical="center"/>
    </xf>
    <xf numFmtId="0" fontId="11" fillId="0" borderId="0" xfId="12" applyFont="1" applyAlignment="1">
      <alignment horizontal="left" vertical="center" wrapText="1"/>
    </xf>
    <xf numFmtId="0" fontId="24" fillId="0" borderId="0" xfId="12" applyFont="1" applyAlignment="1">
      <alignment horizontal="left" vertical="center" wrapText="1"/>
    </xf>
    <xf numFmtId="4" fontId="4" fillId="0" borderId="1" xfId="0" applyNumberFormat="1" applyFont="1" applyBorder="1" applyAlignment="1">
      <alignment horizontal="right" vertical="center" wrapText="1"/>
    </xf>
    <xf numFmtId="2" fontId="19" fillId="0" borderId="0" xfId="0" applyNumberFormat="1" applyFont="1" applyAlignment="1">
      <alignment horizontal="center" vertical="center"/>
    </xf>
    <xf numFmtId="4" fontId="5" fillId="0" borderId="0" xfId="0" applyNumberFormat="1" applyFont="1" applyAlignment="1">
      <alignment horizontal="right" vertical="center"/>
    </xf>
    <xf numFmtId="4" fontId="21" fillId="0" borderId="0" xfId="12" applyNumberFormat="1" applyFont="1"/>
    <xf numFmtId="0" fontId="22" fillId="0" borderId="0" xfId="12" applyFont="1" applyAlignment="1">
      <alignment horizontal="right"/>
    </xf>
    <xf numFmtId="0" fontId="22" fillId="0" borderId="0" xfId="12" applyFont="1"/>
    <xf numFmtId="3" fontId="4" fillId="0" borderId="1" xfId="0" applyNumberFormat="1" applyFont="1" applyBorder="1" applyAlignment="1">
      <alignment horizontal="right" vertical="center" wrapText="1"/>
    </xf>
    <xf numFmtId="0" fontId="25" fillId="0" borderId="0" xfId="12" applyFont="1" applyAlignment="1">
      <alignment horizontal="center" vertical="center"/>
    </xf>
    <xf numFmtId="4" fontId="25" fillId="0" borderId="0" xfId="12" applyNumberFormat="1" applyFont="1" applyAlignment="1">
      <alignment horizontal="center" vertical="center"/>
    </xf>
    <xf numFmtId="0" fontId="11" fillId="2" borderId="1" xfId="12" applyFont="1" applyFill="1" applyBorder="1" applyAlignment="1">
      <alignment horizontal="center" vertical="center" wrapText="1"/>
    </xf>
    <xf numFmtId="3" fontId="14" fillId="2" borderId="1" xfId="12" applyNumberFormat="1" applyFont="1" applyFill="1" applyBorder="1" applyAlignment="1">
      <alignment horizontal="center" vertical="center" wrapText="1"/>
    </xf>
    <xf numFmtId="0" fontId="14" fillId="2" borderId="1" xfId="12" applyFont="1" applyFill="1" applyBorder="1" applyAlignment="1">
      <alignment horizontal="center" vertical="center" wrapText="1"/>
    </xf>
    <xf numFmtId="166" fontId="20" fillId="0" borderId="0" xfId="0" applyNumberFormat="1" applyFont="1" applyAlignment="1">
      <alignment horizontal="right" vertical="center"/>
    </xf>
    <xf numFmtId="169" fontId="20" fillId="0" borderId="0" xfId="0" applyNumberFormat="1" applyFont="1" applyAlignment="1">
      <alignment horizontal="center" vertical="center"/>
    </xf>
    <xf numFmtId="170" fontId="20" fillId="0" borderId="0" xfId="0" applyNumberFormat="1" applyFont="1" applyAlignment="1">
      <alignment horizontal="center" vertical="center"/>
    </xf>
    <xf numFmtId="4" fontId="11" fillId="0" borderId="0" xfId="1" applyNumberFormat="1" applyFont="1" applyAlignment="1">
      <alignment vertical="center"/>
    </xf>
    <xf numFmtId="0" fontId="26" fillId="0" borderId="0" xfId="1" applyFont="1" applyAlignment="1">
      <alignment horizontal="center" vertical="center" wrapText="1"/>
    </xf>
    <xf numFmtId="49" fontId="14" fillId="0" borderId="1" xfId="0" applyNumberFormat="1" applyFont="1" applyBorder="1" applyAlignment="1">
      <alignment horizontal="left"/>
    </xf>
    <xf numFmtId="3" fontId="14" fillId="0" borderId="1" xfId="0" applyNumberFormat="1" applyFont="1" applyBorder="1" applyAlignment="1">
      <alignment horizontal="center"/>
    </xf>
    <xf numFmtId="3" fontId="14" fillId="0" borderId="1" xfId="0" applyNumberFormat="1" applyFont="1" applyBorder="1" applyAlignment="1">
      <alignment horizontal="center" vertical="center"/>
    </xf>
    <xf numFmtId="3" fontId="15" fillId="4" borderId="1" xfId="1" applyNumberFormat="1" applyFont="1" applyFill="1" applyBorder="1" applyAlignment="1">
      <alignment horizontal="center" vertical="center"/>
    </xf>
    <xf numFmtId="164" fontId="14" fillId="0" borderId="1" xfId="0" applyNumberFormat="1" applyFont="1" applyBorder="1" applyAlignment="1">
      <alignment horizontal="center"/>
    </xf>
    <xf numFmtId="0" fontId="27" fillId="0" borderId="0" xfId="12" applyFont="1" applyAlignment="1">
      <alignment horizontal="center" vertical="center" wrapText="1"/>
    </xf>
    <xf numFmtId="3" fontId="4" fillId="0" borderId="1" xfId="0" applyNumberFormat="1" applyFont="1" applyBorder="1" applyAlignment="1">
      <alignment horizontal="right" vertical="center"/>
    </xf>
    <xf numFmtId="164" fontId="11" fillId="0" borderId="1" xfId="0" applyNumberFormat="1" applyFont="1" applyBorder="1" applyAlignment="1">
      <alignment horizontal="center"/>
    </xf>
    <xf numFmtId="0" fontId="8" fillId="0" borderId="0" xfId="0" applyFont="1" applyAlignment="1">
      <alignment horizontal="center" vertical="center" wrapText="1"/>
    </xf>
    <xf numFmtId="0" fontId="12" fillId="5" borderId="2" xfId="0" applyFont="1" applyFill="1" applyBorder="1" applyAlignment="1">
      <alignment horizontal="left" vertical="center"/>
    </xf>
    <xf numFmtId="0" fontId="12" fillId="5" borderId="3" xfId="0" applyFont="1" applyFill="1" applyBorder="1" applyAlignment="1">
      <alignment horizontal="left" vertical="center"/>
    </xf>
    <xf numFmtId="0" fontId="12" fillId="5" borderId="4" xfId="0" applyFont="1" applyFill="1" applyBorder="1" applyAlignment="1">
      <alignment horizontal="left" vertical="center"/>
    </xf>
    <xf numFmtId="0" fontId="3" fillId="6" borderId="1" xfId="0" applyFont="1" applyFill="1" applyBorder="1" applyAlignment="1">
      <alignment horizontal="left" vertical="center"/>
    </xf>
    <xf numFmtId="0" fontId="3" fillId="5" borderId="2" xfId="0" applyFont="1" applyFill="1" applyBorder="1" applyAlignment="1">
      <alignment horizontal="left" vertical="center"/>
    </xf>
    <xf numFmtId="0" fontId="3"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left" vertical="center" wrapText="1"/>
    </xf>
    <xf numFmtId="0" fontId="3" fillId="6" borderId="9"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7" xfId="0" applyFont="1" applyFill="1" applyBorder="1" applyAlignment="1">
      <alignment horizontal="center" vertical="center"/>
    </xf>
    <xf numFmtId="0" fontId="3" fillId="6" borderId="9" xfId="0" applyFont="1" applyFill="1" applyBorder="1" applyAlignment="1">
      <alignment horizontal="left" vertical="center"/>
    </xf>
    <xf numFmtId="0" fontId="3" fillId="6" borderId="8" xfId="0" applyFont="1" applyFill="1" applyBorder="1" applyAlignment="1">
      <alignment horizontal="left" vertical="center"/>
    </xf>
    <xf numFmtId="0" fontId="3" fillId="6" borderId="7" xfId="0" applyFont="1" applyFill="1" applyBorder="1" applyAlignment="1">
      <alignment horizontal="left" vertical="center"/>
    </xf>
    <xf numFmtId="0" fontId="12" fillId="0" borderId="0" xfId="1" applyFont="1" applyAlignment="1">
      <alignment horizontal="center" vertical="center" wrapText="1"/>
    </xf>
    <xf numFmtId="0" fontId="15" fillId="4" borderId="1" xfId="1" applyFont="1" applyFill="1" applyBorder="1" applyAlignment="1">
      <alignment horizontal="right" vertical="center"/>
    </xf>
    <xf numFmtId="0" fontId="12" fillId="0" borderId="0" xfId="12" applyFont="1" applyAlignment="1">
      <alignment horizontal="center" vertical="center" wrapText="1"/>
    </xf>
    <xf numFmtId="0" fontId="15" fillId="4" borderId="1" xfId="12" applyFont="1" applyFill="1" applyBorder="1" applyAlignment="1">
      <alignment horizontal="right" vertical="center"/>
    </xf>
    <xf numFmtId="0" fontId="15" fillId="4" borderId="9" xfId="1" applyFont="1" applyFill="1" applyBorder="1" applyAlignment="1">
      <alignment horizontal="right" vertical="center"/>
    </xf>
  </cellXfs>
  <cellStyles count="87">
    <cellStyle name="Normal" xfId="0" builtinId="0"/>
    <cellStyle name="Normal 10" xfId="17" xr:uid="{00000000-0005-0000-0000-000000000000}"/>
    <cellStyle name="Normal 11" xfId="18" xr:uid="{00000000-0005-0000-0000-000001000000}"/>
    <cellStyle name="Normal 11 10" xfId="54" xr:uid="{00000000-0005-0000-0000-000002000000}"/>
    <cellStyle name="Normal 11 11" xfId="60" xr:uid="{00000000-0005-0000-0000-000003000000}"/>
    <cellStyle name="Normal 11 2" xfId="20" xr:uid="{00000000-0005-0000-0000-000004000000}"/>
    <cellStyle name="Normal 11 3" xfId="21" xr:uid="{00000000-0005-0000-0000-000005000000}"/>
    <cellStyle name="Normal 11 4" xfId="25" xr:uid="{00000000-0005-0000-0000-000006000000}"/>
    <cellStyle name="Normal 11 5" xfId="29" xr:uid="{00000000-0005-0000-0000-000007000000}"/>
    <cellStyle name="Normal 11 6" xfId="33" xr:uid="{00000000-0005-0000-0000-000008000000}"/>
    <cellStyle name="Normal 11 7" xfId="39" xr:uid="{00000000-0005-0000-0000-000009000000}"/>
    <cellStyle name="Normal 11 8" xfId="41" xr:uid="{00000000-0005-0000-0000-00000A000000}"/>
    <cellStyle name="Normal 11 9" xfId="49" xr:uid="{00000000-0005-0000-0000-00000B000000}"/>
    <cellStyle name="Normal 12" xfId="22" xr:uid="{00000000-0005-0000-0000-00000C000000}"/>
    <cellStyle name="Normal 12 10" xfId="66" xr:uid="{00000000-0005-0000-0000-00000D000000}"/>
    <cellStyle name="Normal 12 2" xfId="26" xr:uid="{00000000-0005-0000-0000-00000E000000}"/>
    <cellStyle name="Normal 12 3" xfId="32" xr:uid="{00000000-0005-0000-0000-00000F000000}"/>
    <cellStyle name="Normal 12 4" xfId="34" xr:uid="{00000000-0005-0000-0000-000010000000}"/>
    <cellStyle name="Normal 12 5" xfId="42" xr:uid="{00000000-0005-0000-0000-000011000000}"/>
    <cellStyle name="Normal 12 6" xfId="43" xr:uid="{00000000-0005-0000-0000-000012000000}"/>
    <cellStyle name="Normal 12 7" xfId="53" xr:uid="{00000000-0005-0000-0000-000013000000}"/>
    <cellStyle name="Normal 12 8" xfId="59" xr:uid="{00000000-0005-0000-0000-000014000000}"/>
    <cellStyle name="Normal 12 9" xfId="75" xr:uid="{00000000-0005-0000-0000-000015000000}"/>
    <cellStyle name="Normal 13" xfId="40" xr:uid="{00000000-0005-0000-0000-000016000000}"/>
    <cellStyle name="Normal 14" xfId="27" xr:uid="{00000000-0005-0000-0000-000017000000}"/>
    <cellStyle name="Normal 14 2" xfId="30" xr:uid="{00000000-0005-0000-0000-000018000000}"/>
    <cellStyle name="Normal 14 3" xfId="37" xr:uid="{00000000-0005-0000-0000-000019000000}"/>
    <cellStyle name="Normal 14 4" xfId="47" xr:uid="{00000000-0005-0000-0000-00001A000000}"/>
    <cellStyle name="Normal 14 5" xfId="52" xr:uid="{00000000-0005-0000-0000-00001B000000}"/>
    <cellStyle name="Normal 14 6" xfId="57" xr:uid="{00000000-0005-0000-0000-00001C000000}"/>
    <cellStyle name="Normal 15" xfId="69" xr:uid="{00000000-0005-0000-0000-00001D000000}"/>
    <cellStyle name="Normal 15 2" xfId="78" xr:uid="{00000000-0005-0000-0000-00001E000000}"/>
    <cellStyle name="Normal 16" xfId="31" xr:uid="{00000000-0005-0000-0000-00001F000000}"/>
    <cellStyle name="Normal 16 2" xfId="38" xr:uid="{00000000-0005-0000-0000-000020000000}"/>
    <cellStyle name="Normal 16 3" xfId="48" xr:uid="{00000000-0005-0000-0000-000021000000}"/>
    <cellStyle name="Normal 17" xfId="35" xr:uid="{00000000-0005-0000-0000-000022000000}"/>
    <cellStyle name="Normal 17 2" xfId="50" xr:uid="{00000000-0005-0000-0000-000023000000}"/>
    <cellStyle name="Normal 17 3" xfId="58" xr:uid="{00000000-0005-0000-0000-000024000000}"/>
    <cellStyle name="Normal 17 4" xfId="77" xr:uid="{00000000-0005-0000-0000-000025000000}"/>
    <cellStyle name="Normal 17 4 2" xfId="85" xr:uid="{00000000-0005-0000-0000-000026000000}"/>
    <cellStyle name="Normal 18" xfId="70" xr:uid="{00000000-0005-0000-0000-000027000000}"/>
    <cellStyle name="Normal 18 2" xfId="81" xr:uid="{00000000-0005-0000-0000-000028000000}"/>
    <cellStyle name="Normal 19" xfId="45" xr:uid="{00000000-0005-0000-0000-000029000000}"/>
    <cellStyle name="Normal 19 2" xfId="55" xr:uid="{00000000-0005-0000-0000-00002A000000}"/>
    <cellStyle name="Normal 2" xfId="14" xr:uid="{00000000-0005-0000-0000-00002B000000}"/>
    <cellStyle name="Normal 20" xfId="51" xr:uid="{00000000-0005-0000-0000-00002C000000}"/>
    <cellStyle name="Normal 20 2" xfId="56" xr:uid="{00000000-0005-0000-0000-00002D000000}"/>
    <cellStyle name="Normal 21" xfId="71" xr:uid="{00000000-0005-0000-0000-00002E000000}"/>
    <cellStyle name="Normal 22" xfId="83" xr:uid="{00000000-0005-0000-0000-00002F000000}"/>
    <cellStyle name="Normal 24" xfId="76" xr:uid="{00000000-0005-0000-0000-000030000000}"/>
    <cellStyle name="Normal 3" xfId="15" xr:uid="{00000000-0005-0000-0000-000031000000}"/>
    <cellStyle name="Normal 32 2" xfId="84" xr:uid="{00000000-0005-0000-0000-000032000000}"/>
    <cellStyle name="Normal 4" xfId="23" xr:uid="{00000000-0005-0000-0000-000033000000}"/>
    <cellStyle name="Normal 5" xfId="44" xr:uid="{00000000-0005-0000-0000-000034000000}"/>
    <cellStyle name="Normal 6" xfId="61" xr:uid="{00000000-0005-0000-0000-000035000000}"/>
    <cellStyle name="Normal 6 2" xfId="62" xr:uid="{00000000-0005-0000-0000-000036000000}"/>
    <cellStyle name="Normal 7" xfId="16" xr:uid="{00000000-0005-0000-0000-000037000000}"/>
    <cellStyle name="Normal 7 2" xfId="19" xr:uid="{00000000-0005-0000-0000-000038000000}"/>
    <cellStyle name="Normal 7 3" xfId="24" xr:uid="{00000000-0005-0000-0000-000039000000}"/>
    <cellStyle name="Normal 7 4" xfId="28" xr:uid="{00000000-0005-0000-0000-00003A000000}"/>
    <cellStyle name="Normal 7 5" xfId="36" xr:uid="{00000000-0005-0000-0000-00003B000000}"/>
    <cellStyle name="Normal 7 6" xfId="46" xr:uid="{00000000-0005-0000-0000-00003C000000}"/>
    <cellStyle name="Normal 7 7" xfId="73" xr:uid="{00000000-0005-0000-0000-00003D000000}"/>
    <cellStyle name="Normal 8" xfId="63" xr:uid="{00000000-0005-0000-0000-00003E000000}"/>
    <cellStyle name="Normal 8 2" xfId="79" xr:uid="{00000000-0005-0000-0000-00003F000000}"/>
    <cellStyle name="Normal 9" xfId="13" xr:uid="{00000000-0005-0000-0000-000040000000}"/>
    <cellStyle name="Normal 9 2" xfId="80" xr:uid="{00000000-0005-0000-0000-000041000000}"/>
    <cellStyle name="Parastais_FMLikp01_p05_221205_pap_afp_makp" xfId="74" xr:uid="{00000000-0005-0000-0000-000042000000}"/>
    <cellStyle name="Parasts 2" xfId="2" xr:uid="{00000000-0005-0000-0000-000044000000}"/>
    <cellStyle name="Parasts 2 2" xfId="9" xr:uid="{00000000-0005-0000-0000-000045000000}"/>
    <cellStyle name="Parasts 2 3" xfId="12" xr:uid="{00000000-0005-0000-0000-000046000000}"/>
    <cellStyle name="Parasts 3" xfId="1" xr:uid="{00000000-0005-0000-0000-000047000000}"/>
    <cellStyle name="Parasts 3 2" xfId="6" xr:uid="{00000000-0005-0000-0000-000048000000}"/>
    <cellStyle name="Parasts 3 3" xfId="4" xr:uid="{00000000-0005-0000-0000-000049000000}"/>
    <cellStyle name="Parasts 4" xfId="5" xr:uid="{00000000-0005-0000-0000-00004A000000}"/>
    <cellStyle name="Parasts 5" xfId="3" xr:uid="{00000000-0005-0000-0000-00004B000000}"/>
    <cellStyle name="Parasts 5 2" xfId="10" xr:uid="{00000000-0005-0000-0000-00004C000000}"/>
    <cellStyle name="Parasts 6" xfId="8" xr:uid="{00000000-0005-0000-0000-00004D000000}"/>
    <cellStyle name="Parasts 6 2" xfId="11" xr:uid="{00000000-0005-0000-0000-00004E000000}"/>
    <cellStyle name="Parasts 7" xfId="86" xr:uid="{00000000-0005-0000-0000-00004F000000}"/>
    <cellStyle name="Percent 2" xfId="64" xr:uid="{00000000-0005-0000-0000-000050000000}"/>
    <cellStyle name="Percent 2 2" xfId="65" xr:uid="{00000000-0005-0000-0000-000051000000}"/>
    <cellStyle name="Percent 3" xfId="68" xr:uid="{00000000-0005-0000-0000-000052000000}"/>
    <cellStyle name="Percent 3 2" xfId="82" xr:uid="{00000000-0005-0000-0000-000053000000}"/>
    <cellStyle name="Percent 4" xfId="72" xr:uid="{00000000-0005-0000-0000-000054000000}"/>
    <cellStyle name="Percent 5" xfId="67" xr:uid="{00000000-0005-0000-0000-000055000000}"/>
    <cellStyle name="Procenti 2" xfId="7" xr:uid="{00000000-0005-0000-0000-000056000000}"/>
  </cellStyles>
  <dxfs count="0"/>
  <tableStyles count="0" defaultTableStyle="TableStyleMedium2" defaultPivotStyle="PivotStyleLight16"/>
  <colors>
    <mruColors>
      <color rgb="FF53D2FF"/>
      <color rgb="FFFFCCFF"/>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63"/>
  <sheetViews>
    <sheetView tabSelected="1" zoomScale="85" zoomScaleNormal="85" zoomScaleSheetLayoutView="70" workbookViewId="0">
      <selection activeCell="I5" sqref="I5"/>
    </sheetView>
  </sheetViews>
  <sheetFormatPr defaultColWidth="9.28515625" defaultRowHeight="15"/>
  <cols>
    <col min="1" max="1" width="11" style="1" customWidth="1"/>
    <col min="2" max="2" width="38.7109375" style="1" customWidth="1"/>
    <col min="3" max="3" width="76.28515625" style="1" customWidth="1"/>
    <col min="4" max="4" width="29" style="13" customWidth="1"/>
    <col min="5" max="5" width="19.7109375" style="1" customWidth="1"/>
    <col min="6" max="6" width="21" style="67" customWidth="1"/>
    <col min="7" max="7" width="18.7109375" style="13" customWidth="1"/>
    <col min="8" max="8" width="15.28515625" style="67" customWidth="1"/>
    <col min="9" max="16384" width="9.28515625" style="1"/>
  </cols>
  <sheetData>
    <row r="1" spans="1:7">
      <c r="B1" s="13"/>
      <c r="C1" s="61"/>
      <c r="D1" s="61" t="s">
        <v>71</v>
      </c>
    </row>
    <row r="2" spans="1:7">
      <c r="B2" s="13"/>
      <c r="C2" s="62"/>
      <c r="D2" s="62" t="s">
        <v>72</v>
      </c>
    </row>
    <row r="3" spans="1:7">
      <c r="B3" s="13"/>
      <c r="C3" s="62"/>
      <c r="D3" s="62" t="s">
        <v>73</v>
      </c>
    </row>
    <row r="4" spans="1:7">
      <c r="B4" s="13"/>
      <c r="C4" s="62"/>
      <c r="D4" s="62" t="s">
        <v>33</v>
      </c>
    </row>
    <row r="5" spans="1:7" ht="16.5" customHeight="1">
      <c r="B5" s="13"/>
      <c r="C5" s="63"/>
      <c r="D5" s="63"/>
    </row>
    <row r="6" spans="1:7" ht="18.75" customHeight="1"/>
    <row r="7" spans="1:7" ht="50.25" customHeight="1">
      <c r="A7" s="166" t="s">
        <v>70</v>
      </c>
      <c r="B7" s="166"/>
      <c r="C7" s="166"/>
      <c r="D7" s="166"/>
      <c r="E7" s="45"/>
    </row>
    <row r="8" spans="1:7" ht="18.75">
      <c r="A8" s="43" t="s">
        <v>34</v>
      </c>
      <c r="B8" s="44"/>
      <c r="C8" s="44"/>
      <c r="D8" s="44"/>
      <c r="E8" s="45"/>
    </row>
    <row r="9" spans="1:7" ht="19.5" customHeight="1">
      <c r="A9" s="4"/>
      <c r="B9" s="4"/>
      <c r="C9" s="4"/>
      <c r="D9" s="4"/>
    </row>
    <row r="10" spans="1:7" ht="23.25" customHeight="1">
      <c r="A10" s="46" t="s">
        <v>0</v>
      </c>
      <c r="B10" s="46" t="s">
        <v>1</v>
      </c>
      <c r="C10" s="46" t="s">
        <v>2</v>
      </c>
      <c r="D10" s="47" t="s">
        <v>20</v>
      </c>
    </row>
    <row r="11" spans="1:7" ht="18" customHeight="1">
      <c r="A11" s="167" t="s">
        <v>48</v>
      </c>
      <c r="B11" s="168"/>
      <c r="C11" s="169"/>
      <c r="D11" s="48">
        <f>D12+D15+D16</f>
        <v>40788</v>
      </c>
      <c r="F11" s="80"/>
      <c r="G11" s="106"/>
    </row>
    <row r="12" spans="1:7" ht="27" customHeight="1">
      <c r="A12" s="5">
        <v>1000</v>
      </c>
      <c r="B12" s="6" t="s">
        <v>3</v>
      </c>
      <c r="C12" s="7" t="s">
        <v>22</v>
      </c>
      <c r="D12" s="14">
        <f>D19+D46</f>
        <v>40788</v>
      </c>
    </row>
    <row r="13" spans="1:7" ht="30" customHeight="1">
      <c r="A13" s="65">
        <v>1100</v>
      </c>
      <c r="B13" s="16" t="s">
        <v>4</v>
      </c>
      <c r="C13" s="7" t="s">
        <v>22</v>
      </c>
      <c r="D13" s="141">
        <f>D47+D22</f>
        <v>33001.979999999996</v>
      </c>
      <c r="G13" s="143"/>
    </row>
    <row r="14" spans="1:7" ht="30">
      <c r="A14" s="65">
        <v>1210</v>
      </c>
      <c r="B14" s="17" t="s">
        <v>5</v>
      </c>
      <c r="C14" s="66" t="s">
        <v>22</v>
      </c>
      <c r="D14" s="141">
        <f>D49+D29</f>
        <v>7785.4300000000012</v>
      </c>
    </row>
    <row r="15" spans="1:7" ht="26.25" hidden="1" customHeight="1">
      <c r="A15" s="5">
        <v>2000</v>
      </c>
      <c r="B15" s="6" t="s">
        <v>6</v>
      </c>
      <c r="C15" s="7" t="s">
        <v>22</v>
      </c>
      <c r="D15" s="8">
        <f>D50+D30</f>
        <v>0</v>
      </c>
    </row>
    <row r="16" spans="1:7" ht="21" hidden="1" customHeight="1">
      <c r="A16" s="11">
        <v>5000</v>
      </c>
      <c r="B16" s="12" t="s">
        <v>15</v>
      </c>
      <c r="C16" s="6"/>
      <c r="D16" s="8">
        <f>D42</f>
        <v>0</v>
      </c>
    </row>
    <row r="17" spans="1:24" ht="25.5" hidden="1" customHeight="1">
      <c r="D17" s="77"/>
    </row>
    <row r="18" spans="1:24" ht="19.5" customHeight="1">
      <c r="A18" s="171" t="s">
        <v>65</v>
      </c>
      <c r="B18" s="172"/>
      <c r="C18" s="173"/>
      <c r="D18" s="48">
        <f>D19+D30+D42</f>
        <v>37651</v>
      </c>
      <c r="E18" s="92"/>
    </row>
    <row r="19" spans="1:24" ht="21" customHeight="1">
      <c r="A19" s="179">
        <v>1000</v>
      </c>
      <c r="B19" s="179" t="s">
        <v>3</v>
      </c>
      <c r="C19" s="50" t="s">
        <v>22</v>
      </c>
      <c r="D19" s="51">
        <f>ROUNDUP(D21+D20,0)</f>
        <v>37651</v>
      </c>
      <c r="E19" s="92"/>
    </row>
    <row r="20" spans="1:24" ht="17.25" hidden="1" customHeight="1">
      <c r="A20" s="180"/>
      <c r="B20" s="180"/>
      <c r="C20" s="81" t="s">
        <v>41</v>
      </c>
      <c r="D20" s="83"/>
    </row>
    <row r="21" spans="1:24" ht="21" hidden="1" customHeight="1">
      <c r="A21" s="181"/>
      <c r="B21" s="181"/>
      <c r="C21" s="50" t="s">
        <v>22</v>
      </c>
      <c r="D21" s="83">
        <f>D22+D29</f>
        <v>37650.409999999996</v>
      </c>
    </row>
    <row r="22" spans="1:24" ht="26.25" customHeight="1">
      <c r="A22" s="65">
        <v>1100</v>
      </c>
      <c r="B22" s="16" t="s">
        <v>4</v>
      </c>
      <c r="C22" s="7" t="s">
        <v>22</v>
      </c>
      <c r="D22" s="141">
        <f>SUM(D23:D28)</f>
        <v>30463.979999999996</v>
      </c>
      <c r="F22" s="142"/>
      <c r="G22" s="143"/>
    </row>
    <row r="23" spans="1:24" ht="30" hidden="1">
      <c r="A23" s="95">
        <v>1116</v>
      </c>
      <c r="B23" s="96" t="s">
        <v>11</v>
      </c>
      <c r="C23" s="96"/>
      <c r="D23" s="15"/>
    </row>
    <row r="24" spans="1:24" ht="36" customHeight="1">
      <c r="A24" s="97">
        <v>1141</v>
      </c>
      <c r="B24" s="98" t="s">
        <v>16</v>
      </c>
      <c r="C24" s="96" t="s">
        <v>64</v>
      </c>
      <c r="D24" s="141">
        <f>'1.tabula'!G6</f>
        <v>2832.94</v>
      </c>
      <c r="E24" s="92"/>
    </row>
    <row r="25" spans="1:24" ht="56.25" customHeight="1">
      <c r="A25" s="174">
        <v>1142</v>
      </c>
      <c r="B25" s="175" t="s">
        <v>45</v>
      </c>
      <c r="C25" s="96" t="s">
        <v>68</v>
      </c>
      <c r="D25" s="141">
        <f>' 2.tabula'!G6</f>
        <v>27631.039999999997</v>
      </c>
      <c r="E25" s="92"/>
    </row>
    <row r="26" spans="1:24" s="112" customFormat="1" ht="53.25" hidden="1" customHeight="1">
      <c r="A26" s="174"/>
      <c r="B26" s="175"/>
      <c r="C26" s="96" t="s">
        <v>49</v>
      </c>
      <c r="D26" s="141">
        <f>'3.tabula'!G6</f>
        <v>0</v>
      </c>
      <c r="F26" s="113"/>
      <c r="G26" s="114"/>
      <c r="H26" s="113"/>
    </row>
    <row r="27" spans="1:24" ht="46.5" hidden="1" customHeight="1">
      <c r="A27" s="95">
        <v>1145</v>
      </c>
      <c r="B27" s="96" t="s">
        <v>18</v>
      </c>
      <c r="C27" s="17"/>
      <c r="D27" s="141"/>
      <c r="F27" s="100"/>
      <c r="G27" s="107"/>
      <c r="H27" s="101"/>
      <c r="I27" s="102"/>
      <c r="J27" s="102"/>
      <c r="K27" s="102"/>
      <c r="L27" s="102"/>
      <c r="M27" s="102"/>
      <c r="N27" s="102"/>
      <c r="O27" s="102"/>
      <c r="P27" s="102"/>
      <c r="Q27" s="102"/>
      <c r="R27" s="102"/>
      <c r="S27" s="102"/>
      <c r="T27" s="102"/>
      <c r="U27" s="102"/>
      <c r="V27" s="102"/>
      <c r="W27" s="102"/>
      <c r="X27" s="102"/>
    </row>
    <row r="28" spans="1:24" ht="33" hidden="1" customHeight="1">
      <c r="A28" s="16">
        <v>1146</v>
      </c>
      <c r="B28" s="17" t="s">
        <v>8</v>
      </c>
      <c r="C28" s="17"/>
      <c r="D28" s="15"/>
      <c r="F28" s="101"/>
      <c r="G28" s="107"/>
      <c r="H28" s="101"/>
      <c r="I28" s="102"/>
      <c r="J28" s="102"/>
      <c r="K28" s="102"/>
      <c r="L28" s="102"/>
      <c r="M28" s="102"/>
      <c r="N28" s="102"/>
      <c r="O28" s="102"/>
      <c r="P28" s="102"/>
      <c r="Q28" s="102"/>
      <c r="R28" s="102"/>
      <c r="S28" s="102"/>
      <c r="T28" s="102"/>
      <c r="U28" s="102"/>
      <c r="V28" s="102"/>
      <c r="W28" s="102"/>
      <c r="X28" s="102"/>
    </row>
    <row r="29" spans="1:24" ht="43.5" customHeight="1">
      <c r="A29" s="65">
        <v>1210</v>
      </c>
      <c r="B29" s="96" t="s">
        <v>5</v>
      </c>
      <c r="C29" s="96" t="s">
        <v>7</v>
      </c>
      <c r="D29" s="15">
        <f>'1.tabula'!H6+' 2.tabula'!H6+'3.tabula'!H6</f>
        <v>7186.4300000000012</v>
      </c>
      <c r="E29" s="92"/>
      <c r="F29" s="144"/>
      <c r="G29" s="145"/>
      <c r="H29" s="146"/>
      <c r="I29" s="146"/>
      <c r="J29" s="146"/>
      <c r="K29" s="146"/>
      <c r="L29" s="146"/>
      <c r="M29" s="146"/>
      <c r="N29" s="102"/>
      <c r="O29" s="102"/>
      <c r="P29" s="102"/>
      <c r="Q29" s="102"/>
      <c r="R29" s="102"/>
      <c r="S29" s="102"/>
      <c r="T29" s="102"/>
      <c r="U29" s="102"/>
      <c r="V29" s="102"/>
      <c r="W29" s="102"/>
      <c r="X29" s="102"/>
    </row>
    <row r="30" spans="1:24" hidden="1">
      <c r="A30" s="176">
        <v>2000</v>
      </c>
      <c r="B30" s="179" t="s">
        <v>6</v>
      </c>
      <c r="C30" s="53" t="s">
        <v>22</v>
      </c>
      <c r="D30" s="54">
        <f>ROUNDUP((D31+D32),0)</f>
        <v>0</v>
      </c>
      <c r="F30" s="103"/>
      <c r="G30" s="108"/>
      <c r="H30" s="104"/>
      <c r="I30" s="103"/>
      <c r="J30" s="103"/>
      <c r="K30" s="103"/>
      <c r="L30" s="103"/>
      <c r="M30" s="103"/>
      <c r="N30" s="102"/>
      <c r="O30" s="102"/>
      <c r="P30" s="102"/>
      <c r="Q30" s="102"/>
      <c r="R30" s="102"/>
      <c r="S30" s="102"/>
      <c r="T30" s="102"/>
      <c r="U30" s="102"/>
      <c r="V30" s="102"/>
      <c r="W30" s="102"/>
      <c r="X30" s="102"/>
    </row>
    <row r="31" spans="1:24" hidden="1">
      <c r="A31" s="177"/>
      <c r="B31" s="180"/>
      <c r="C31" s="81" t="s">
        <v>41</v>
      </c>
      <c r="D31" s="82"/>
      <c r="F31" s="101"/>
      <c r="G31" s="107"/>
      <c r="H31" s="101"/>
      <c r="I31" s="102"/>
      <c r="J31" s="102"/>
      <c r="K31" s="102"/>
      <c r="L31" s="102"/>
      <c r="M31" s="102"/>
      <c r="N31" s="102"/>
      <c r="O31" s="102"/>
      <c r="P31" s="102"/>
      <c r="Q31" s="102"/>
      <c r="R31" s="102"/>
      <c r="S31" s="102"/>
      <c r="T31" s="102"/>
      <c r="U31" s="102"/>
      <c r="V31" s="102"/>
      <c r="W31" s="102"/>
      <c r="X31" s="102"/>
    </row>
    <row r="32" spans="1:24" ht="23.25" hidden="1" customHeight="1">
      <c r="A32" s="178"/>
      <c r="B32" s="181"/>
      <c r="C32" s="53" t="s">
        <v>22</v>
      </c>
      <c r="D32" s="82">
        <f>SUM(D33:D43)</f>
        <v>0</v>
      </c>
      <c r="F32" s="101"/>
      <c r="G32" s="107"/>
      <c r="H32" s="101"/>
      <c r="I32" s="102"/>
      <c r="J32" s="102"/>
      <c r="K32" s="102"/>
      <c r="L32" s="102"/>
      <c r="M32" s="102"/>
      <c r="N32" s="102"/>
      <c r="O32" s="102"/>
      <c r="P32" s="102"/>
      <c r="Q32" s="102"/>
      <c r="R32" s="102"/>
      <c r="S32" s="102"/>
      <c r="T32" s="102"/>
      <c r="U32" s="102"/>
      <c r="V32" s="102"/>
      <c r="W32" s="102"/>
      <c r="X32" s="102"/>
    </row>
    <row r="33" spans="1:24" ht="69" hidden="1" customHeight="1">
      <c r="A33" s="93">
        <v>2111</v>
      </c>
      <c r="B33" s="94" t="s">
        <v>12</v>
      </c>
      <c r="C33" s="94"/>
      <c r="D33" s="110"/>
      <c r="F33" s="1"/>
      <c r="G33" s="107"/>
      <c r="H33" s="105"/>
      <c r="I33" s="102"/>
      <c r="J33" s="102"/>
      <c r="K33" s="102"/>
      <c r="L33" s="102"/>
      <c r="M33" s="102"/>
      <c r="N33" s="102"/>
      <c r="O33" s="102"/>
      <c r="P33" s="102"/>
      <c r="Q33" s="102"/>
      <c r="R33" s="102"/>
      <c r="S33" s="102"/>
      <c r="T33" s="102"/>
      <c r="U33" s="102"/>
      <c r="V33" s="102"/>
      <c r="W33" s="102"/>
      <c r="X33" s="102"/>
    </row>
    <row r="34" spans="1:24" ht="143.25" hidden="1" customHeight="1">
      <c r="A34" s="95">
        <v>2112</v>
      </c>
      <c r="B34" s="96" t="s">
        <v>13</v>
      </c>
      <c r="C34" s="17"/>
      <c r="D34" s="15"/>
      <c r="E34" s="89"/>
      <c r="H34" s="88"/>
    </row>
    <row r="35" spans="1:24" ht="33.75" hidden="1" customHeight="1">
      <c r="A35" s="16">
        <v>2271</v>
      </c>
      <c r="B35" s="17" t="s">
        <v>9</v>
      </c>
      <c r="C35" s="17" t="s">
        <v>47</v>
      </c>
      <c r="D35" s="15"/>
      <c r="H35" s="88"/>
    </row>
    <row r="36" spans="1:24" ht="33" hidden="1" customHeight="1">
      <c r="A36" s="16">
        <v>2312</v>
      </c>
      <c r="B36" s="17" t="s">
        <v>21</v>
      </c>
      <c r="C36" s="96"/>
      <c r="D36" s="15"/>
    </row>
    <row r="37" spans="1:24" ht="123.75" hidden="1" customHeight="1">
      <c r="A37" s="17">
        <v>2322</v>
      </c>
      <c r="B37" s="16" t="s">
        <v>10</v>
      </c>
      <c r="C37" s="17"/>
      <c r="D37" s="15"/>
      <c r="E37" s="90"/>
      <c r="F37" s="155"/>
      <c r="G37" s="153"/>
      <c r="H37" s="154"/>
      <c r="J37" s="91"/>
    </row>
    <row r="38" spans="1:24" ht="4.5" hidden="1" customHeight="1">
      <c r="A38" s="16">
        <v>2350</v>
      </c>
      <c r="B38" s="17" t="s">
        <v>23</v>
      </c>
      <c r="C38" s="96"/>
      <c r="D38" s="15"/>
      <c r="E38" s="89"/>
      <c r="F38" s="73"/>
      <c r="G38" s="109"/>
      <c r="H38" s="72"/>
    </row>
    <row r="39" spans="1:24" ht="405" hidden="1" customHeight="1">
      <c r="A39" s="95">
        <v>2363</v>
      </c>
      <c r="B39" s="96" t="s">
        <v>14</v>
      </c>
      <c r="C39" s="17" t="s">
        <v>44</v>
      </c>
      <c r="D39" s="15"/>
      <c r="H39" s="72"/>
    </row>
    <row r="40" spans="1:24" ht="69" hidden="1" customHeight="1">
      <c r="A40" s="95">
        <v>2369</v>
      </c>
      <c r="B40" s="96" t="s">
        <v>43</v>
      </c>
      <c r="C40" s="111"/>
      <c r="D40" s="15"/>
      <c r="H40" s="72"/>
    </row>
    <row r="41" spans="1:24" ht="36.75" hidden="1" customHeight="1">
      <c r="A41" s="97">
        <v>2390</v>
      </c>
      <c r="B41" s="98" t="s">
        <v>19</v>
      </c>
      <c r="C41" s="2" t="s">
        <v>42</v>
      </c>
      <c r="D41" s="99"/>
      <c r="G41" s="109"/>
      <c r="H41" s="72"/>
    </row>
    <row r="42" spans="1:24" ht="21" hidden="1" customHeight="1">
      <c r="A42" s="11">
        <v>5000</v>
      </c>
      <c r="B42" s="12" t="s">
        <v>15</v>
      </c>
      <c r="C42" s="12"/>
      <c r="D42" s="3">
        <f>ROUNDUP(SUM(D43),0)</f>
        <v>0</v>
      </c>
    </row>
    <row r="43" spans="1:24" hidden="1">
      <c r="A43" s="9"/>
      <c r="B43" s="2"/>
      <c r="C43" s="2"/>
      <c r="D43" s="10"/>
    </row>
    <row r="44" spans="1:24" ht="25.5" hidden="1" customHeight="1">
      <c r="F44" s="73"/>
    </row>
    <row r="45" spans="1:24" ht="24" customHeight="1">
      <c r="A45" s="170" t="s">
        <v>35</v>
      </c>
      <c r="B45" s="170"/>
      <c r="C45" s="170"/>
      <c r="D45" s="49">
        <f>D46+D50</f>
        <v>3137</v>
      </c>
    </row>
    <row r="46" spans="1:24" ht="20.25" customHeight="1">
      <c r="A46" s="52">
        <v>1000</v>
      </c>
      <c r="B46" s="55" t="s">
        <v>3</v>
      </c>
      <c r="C46" s="56" t="s">
        <v>22</v>
      </c>
      <c r="D46" s="49">
        <f>D47+D49</f>
        <v>3137</v>
      </c>
    </row>
    <row r="47" spans="1:24" ht="23.25" customHeight="1">
      <c r="A47" s="65">
        <v>1100</v>
      </c>
      <c r="B47" s="16" t="s">
        <v>4</v>
      </c>
      <c r="C47" s="7" t="s">
        <v>22</v>
      </c>
      <c r="D47" s="147">
        <f>ROUNDUP(D48,0)</f>
        <v>2538</v>
      </c>
    </row>
    <row r="48" spans="1:24" ht="38.25" customHeight="1">
      <c r="A48" s="16">
        <v>1116</v>
      </c>
      <c r="B48" s="17" t="s">
        <v>11</v>
      </c>
      <c r="C48" s="17" t="s">
        <v>69</v>
      </c>
      <c r="D48" s="164">
        <f>ROUNDUP(D22*8.33%,0)</f>
        <v>2538</v>
      </c>
      <c r="F48" s="101"/>
      <c r="G48" s="109"/>
    </row>
    <row r="49" spans="1:9" ht="34.5" customHeight="1">
      <c r="A49" s="65">
        <v>1210</v>
      </c>
      <c r="B49" s="17" t="s">
        <v>5</v>
      </c>
      <c r="C49" s="17" t="s">
        <v>7</v>
      </c>
      <c r="D49" s="147">
        <f>ROUND(D48*0.2359,0)</f>
        <v>599</v>
      </c>
      <c r="G49" s="109"/>
    </row>
    <row r="50" spans="1:9" ht="20.25" hidden="1" customHeight="1">
      <c r="A50" s="52">
        <v>2000</v>
      </c>
      <c r="B50" s="55" t="s">
        <v>6</v>
      </c>
      <c r="C50" s="55"/>
      <c r="D50" s="54">
        <f>ROUNDUP(SUM(D51:D51),2)</f>
        <v>0</v>
      </c>
    </row>
    <row r="51" spans="1:9" ht="31.5" hidden="1" customHeight="1">
      <c r="A51" s="16">
        <v>2271</v>
      </c>
      <c r="B51" s="17" t="s">
        <v>9</v>
      </c>
      <c r="C51" s="17" t="s">
        <v>17</v>
      </c>
      <c r="D51" s="15"/>
    </row>
    <row r="52" spans="1:9">
      <c r="H52" s="78"/>
      <c r="I52" s="78"/>
    </row>
    <row r="53" spans="1:9">
      <c r="H53" s="78"/>
      <c r="I53" s="78"/>
    </row>
    <row r="54" spans="1:9">
      <c r="H54" s="78"/>
      <c r="I54" s="78"/>
    </row>
    <row r="55" spans="1:9">
      <c r="H55" s="78"/>
      <c r="I55" s="78"/>
    </row>
    <row r="56" spans="1:9">
      <c r="H56" s="78"/>
      <c r="I56" s="78"/>
    </row>
    <row r="57" spans="1:9">
      <c r="H57" s="41"/>
      <c r="I57" s="42"/>
    </row>
    <row r="58" spans="1:9">
      <c r="H58" s="86"/>
      <c r="I58" s="79"/>
    </row>
    <row r="59" spans="1:9">
      <c r="H59" s="41"/>
      <c r="I59" s="42"/>
    </row>
    <row r="60" spans="1:9">
      <c r="H60" s="41"/>
      <c r="I60" s="42"/>
    </row>
    <row r="61" spans="1:9">
      <c r="H61" s="87"/>
      <c r="I61" s="42"/>
    </row>
    <row r="62" spans="1:9">
      <c r="H62" s="41"/>
      <c r="I62" s="42"/>
    </row>
    <row r="63" spans="1:9">
      <c r="H63" s="41"/>
      <c r="I63" s="42"/>
    </row>
  </sheetData>
  <mergeCells count="10">
    <mergeCell ref="A7:D7"/>
    <mergeCell ref="A11:C11"/>
    <mergeCell ref="A45:C45"/>
    <mergeCell ref="A18:C18"/>
    <mergeCell ref="A25:A26"/>
    <mergeCell ref="B25:B26"/>
    <mergeCell ref="A30:A32"/>
    <mergeCell ref="B30:B32"/>
    <mergeCell ref="A19:A21"/>
    <mergeCell ref="B19:B21"/>
  </mergeCells>
  <printOptions horizontalCentered="1" verticalCentered="1"/>
  <pageMargins left="0.39370078740157483" right="0.39370078740157483" top="0.39370078740157483" bottom="0.39370078740157483" header="0.39370078740157483" footer="0.39370078740157483"/>
  <pageSetup paperSize="9" scale="61"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6"/>
  <sheetViews>
    <sheetView zoomScaleNormal="100" zoomScaleSheetLayoutView="85" workbookViewId="0">
      <pane ySplit="6" topLeftCell="A7" activePane="bottomLeft" state="frozen"/>
      <selection pane="bottomLeft" activeCell="G6" sqref="G6:H6"/>
    </sheetView>
  </sheetViews>
  <sheetFormatPr defaultColWidth="9.28515625" defaultRowHeight="12.75"/>
  <cols>
    <col min="1" max="1" width="7.28515625" style="18" customWidth="1"/>
    <col min="2" max="2" width="74.28515625" style="19" customWidth="1"/>
    <col min="3" max="3" width="21.28515625" style="20" customWidth="1"/>
    <col min="4" max="4" width="12.5703125" style="18" customWidth="1"/>
    <col min="5" max="5" width="11.7109375" style="18" customWidth="1"/>
    <col min="6" max="6" width="12.5703125" style="18" customWidth="1"/>
    <col min="7" max="7" width="12.5703125" style="21" customWidth="1"/>
    <col min="8" max="8" width="14.28515625" style="18" customWidth="1"/>
    <col min="9" max="9" width="12.5703125" style="18" customWidth="1"/>
    <col min="10" max="16384" width="9.28515625" style="22"/>
  </cols>
  <sheetData>
    <row r="1" spans="1:13" ht="15">
      <c r="I1" s="58" t="s">
        <v>38</v>
      </c>
    </row>
    <row r="2" spans="1:13" ht="18.75">
      <c r="A2" s="59" t="s">
        <v>36</v>
      </c>
      <c r="F2" s="24"/>
      <c r="G2" s="24"/>
      <c r="H2" s="24"/>
      <c r="I2" s="24"/>
    </row>
    <row r="3" spans="1:13" ht="44.25" customHeight="1">
      <c r="A3" s="182" t="s">
        <v>67</v>
      </c>
      <c r="B3" s="182"/>
      <c r="C3" s="182"/>
      <c r="D3" s="182"/>
      <c r="E3" s="182"/>
      <c r="F3" s="182"/>
      <c r="G3" s="182"/>
      <c r="H3" s="182"/>
      <c r="I3" s="182"/>
    </row>
    <row r="4" spans="1:13" ht="15.75">
      <c r="A4" s="64"/>
      <c r="B4" s="64"/>
      <c r="C4" s="64"/>
      <c r="D4" s="64"/>
      <c r="E4" s="25">
        <v>166.92</v>
      </c>
      <c r="F4" s="26"/>
      <c r="G4" s="26"/>
      <c r="H4" s="26"/>
      <c r="I4" s="26"/>
    </row>
    <row r="5" spans="1:13" s="18" customFormat="1" ht="62.25" customHeight="1">
      <c r="A5" s="27" t="s">
        <v>24</v>
      </c>
      <c r="B5" s="28" t="s">
        <v>25</v>
      </c>
      <c r="C5" s="28" t="s">
        <v>26</v>
      </c>
      <c r="D5" s="28" t="s">
        <v>27</v>
      </c>
      <c r="E5" s="28" t="s">
        <v>28</v>
      </c>
      <c r="F5" s="29" t="s">
        <v>29</v>
      </c>
      <c r="G5" s="30" t="s">
        <v>30</v>
      </c>
      <c r="H5" s="31" t="s">
        <v>31</v>
      </c>
      <c r="I5" s="32" t="s">
        <v>3</v>
      </c>
    </row>
    <row r="6" spans="1:13" s="23" customFormat="1" ht="21.75" customHeight="1">
      <c r="A6" s="183" t="s">
        <v>32</v>
      </c>
      <c r="B6" s="183"/>
      <c r="C6" s="183"/>
      <c r="D6" s="183"/>
      <c r="E6" s="183"/>
      <c r="F6" s="161">
        <f>SUM(F7:F56)</f>
        <v>653</v>
      </c>
      <c r="G6" s="57">
        <f>SUM(G7:G56)</f>
        <v>2832.94</v>
      </c>
      <c r="H6" s="57">
        <f>SUM(H7:H56)</f>
        <v>668.2900000000003</v>
      </c>
      <c r="I6" s="57">
        <f>SUM(I7:I56)</f>
        <v>3501.2299999999996</v>
      </c>
      <c r="M6" s="136"/>
    </row>
    <row r="7" spans="1:13">
      <c r="A7" s="33">
        <v>1</v>
      </c>
      <c r="B7" s="158" t="s">
        <v>51</v>
      </c>
      <c r="C7" s="158" t="s">
        <v>52</v>
      </c>
      <c r="D7" s="160">
        <v>1446</v>
      </c>
      <c r="E7" s="71">
        <f>ROUND(D7/$E$4,3)</f>
        <v>8.6630000000000003</v>
      </c>
      <c r="F7" s="160">
        <v>8</v>
      </c>
      <c r="G7" s="162">
        <v>34.65</v>
      </c>
      <c r="H7" s="34">
        <f>ROUND(G7*0.2359,2)</f>
        <v>8.17</v>
      </c>
      <c r="I7" s="35">
        <f t="shared" ref="I7:I56" si="0">G7+H7</f>
        <v>42.82</v>
      </c>
      <c r="J7" s="85"/>
    </row>
    <row r="8" spans="1:13">
      <c r="A8" s="33">
        <f>A7+1</f>
        <v>2</v>
      </c>
      <c r="B8" s="158" t="s">
        <v>51</v>
      </c>
      <c r="C8" s="158" t="s">
        <v>53</v>
      </c>
      <c r="D8" s="160">
        <v>1196</v>
      </c>
      <c r="E8" s="71">
        <f t="shared" ref="E8:E56" si="1">ROUND(D8/$E$4,3)</f>
        <v>7.165</v>
      </c>
      <c r="F8" s="160">
        <v>8</v>
      </c>
      <c r="G8" s="162">
        <v>28.66</v>
      </c>
      <c r="H8" s="34">
        <f t="shared" ref="H8:H56" si="2">ROUND(G8*0.2359,2)</f>
        <v>6.76</v>
      </c>
      <c r="I8" s="35">
        <f t="shared" si="0"/>
        <v>35.42</v>
      </c>
      <c r="J8" s="85"/>
    </row>
    <row r="9" spans="1:13">
      <c r="A9" s="33">
        <f t="shared" ref="A9:A56" si="3">A8+1</f>
        <v>3</v>
      </c>
      <c r="B9" s="158" t="s">
        <v>54</v>
      </c>
      <c r="C9" s="158" t="s">
        <v>53</v>
      </c>
      <c r="D9" s="160">
        <v>1196</v>
      </c>
      <c r="E9" s="71">
        <f t="shared" si="1"/>
        <v>7.165</v>
      </c>
      <c r="F9" s="160">
        <v>16</v>
      </c>
      <c r="G9" s="162">
        <v>57.32</v>
      </c>
      <c r="H9" s="34">
        <f t="shared" si="2"/>
        <v>13.52</v>
      </c>
      <c r="I9" s="35">
        <f t="shared" si="0"/>
        <v>70.84</v>
      </c>
      <c r="J9" s="85"/>
    </row>
    <row r="10" spans="1:13">
      <c r="A10" s="33">
        <f t="shared" si="3"/>
        <v>4</v>
      </c>
      <c r="B10" s="158" t="s">
        <v>54</v>
      </c>
      <c r="C10" s="158" t="s">
        <v>55</v>
      </c>
      <c r="D10" s="160">
        <v>1743</v>
      </c>
      <c r="E10" s="71">
        <f>ROUND(D10/$E$4,3)</f>
        <v>10.442</v>
      </c>
      <c r="F10" s="160">
        <v>64</v>
      </c>
      <c r="G10" s="162">
        <v>334.14</v>
      </c>
      <c r="H10" s="34">
        <f>ROUNDUP(G10*0.2359,2)</f>
        <v>78.83</v>
      </c>
      <c r="I10" s="35">
        <f t="shared" si="0"/>
        <v>412.96999999999997</v>
      </c>
      <c r="J10" s="85"/>
    </row>
    <row r="11" spans="1:13" ht="14.25" customHeight="1">
      <c r="A11" s="33">
        <f t="shared" si="3"/>
        <v>5</v>
      </c>
      <c r="B11" s="158" t="s">
        <v>56</v>
      </c>
      <c r="C11" s="158" t="s">
        <v>57</v>
      </c>
      <c r="D11" s="160">
        <v>1378</v>
      </c>
      <c r="E11" s="71">
        <f t="shared" si="1"/>
        <v>8.2550000000000008</v>
      </c>
      <c r="F11" s="160">
        <v>16</v>
      </c>
      <c r="G11" s="162">
        <v>66.040000000000006</v>
      </c>
      <c r="H11" s="34">
        <f t="shared" si="2"/>
        <v>15.58</v>
      </c>
      <c r="I11" s="35">
        <f t="shared" si="0"/>
        <v>81.62</v>
      </c>
      <c r="J11" s="85"/>
    </row>
    <row r="12" spans="1:13">
      <c r="A12" s="33">
        <f t="shared" si="3"/>
        <v>6</v>
      </c>
      <c r="B12" s="158" t="s">
        <v>51</v>
      </c>
      <c r="C12" s="158" t="s">
        <v>52</v>
      </c>
      <c r="D12" s="160">
        <v>1137</v>
      </c>
      <c r="E12" s="71">
        <f t="shared" si="1"/>
        <v>6.8120000000000003</v>
      </c>
      <c r="F12" s="160">
        <v>16</v>
      </c>
      <c r="G12" s="162">
        <v>54.5</v>
      </c>
      <c r="H12" s="34">
        <f t="shared" si="2"/>
        <v>12.86</v>
      </c>
      <c r="I12" s="35">
        <f t="shared" si="0"/>
        <v>67.36</v>
      </c>
      <c r="J12" s="85"/>
    </row>
    <row r="13" spans="1:13">
      <c r="A13" s="33">
        <f t="shared" si="3"/>
        <v>7</v>
      </c>
      <c r="B13" s="158" t="s">
        <v>58</v>
      </c>
      <c r="C13" s="158" t="s">
        <v>53</v>
      </c>
      <c r="D13" s="160">
        <v>1466</v>
      </c>
      <c r="E13" s="71">
        <f t="shared" si="1"/>
        <v>8.7829999999999995</v>
      </c>
      <c r="F13" s="160">
        <v>8</v>
      </c>
      <c r="G13" s="162">
        <v>35.130000000000003</v>
      </c>
      <c r="H13" s="34">
        <f t="shared" si="2"/>
        <v>8.2899999999999991</v>
      </c>
      <c r="I13" s="35">
        <f t="shared" si="0"/>
        <v>43.42</v>
      </c>
      <c r="J13" s="85"/>
    </row>
    <row r="14" spans="1:13">
      <c r="A14" s="33">
        <f t="shared" si="3"/>
        <v>8</v>
      </c>
      <c r="B14" s="158" t="s">
        <v>58</v>
      </c>
      <c r="C14" s="158" t="s">
        <v>55</v>
      </c>
      <c r="D14" s="160">
        <v>1743</v>
      </c>
      <c r="E14" s="71">
        <f t="shared" si="1"/>
        <v>10.442</v>
      </c>
      <c r="F14" s="160">
        <v>72</v>
      </c>
      <c r="G14" s="162">
        <v>375.92</v>
      </c>
      <c r="H14" s="34">
        <f t="shared" si="2"/>
        <v>88.68</v>
      </c>
      <c r="I14" s="35">
        <f t="shared" si="0"/>
        <v>464.6</v>
      </c>
      <c r="J14" s="85"/>
    </row>
    <row r="15" spans="1:13">
      <c r="A15" s="33">
        <f t="shared" si="3"/>
        <v>9</v>
      </c>
      <c r="B15" s="158" t="s">
        <v>51</v>
      </c>
      <c r="C15" s="158" t="s">
        <v>52</v>
      </c>
      <c r="D15" s="160">
        <v>1446</v>
      </c>
      <c r="E15" s="71">
        <f t="shared" si="1"/>
        <v>8.6630000000000003</v>
      </c>
      <c r="F15" s="160">
        <v>16</v>
      </c>
      <c r="G15" s="162">
        <v>69.3</v>
      </c>
      <c r="H15" s="34">
        <f t="shared" si="2"/>
        <v>16.350000000000001</v>
      </c>
      <c r="I15" s="35">
        <f t="shared" si="0"/>
        <v>85.65</v>
      </c>
      <c r="J15" s="85"/>
    </row>
    <row r="16" spans="1:13" ht="15" customHeight="1">
      <c r="A16" s="33">
        <f t="shared" si="3"/>
        <v>10</v>
      </c>
      <c r="B16" s="158" t="s">
        <v>58</v>
      </c>
      <c r="C16" s="158" t="s">
        <v>57</v>
      </c>
      <c r="D16" s="160">
        <v>1418</v>
      </c>
      <c r="E16" s="71">
        <f t="shared" si="1"/>
        <v>8.4949999999999992</v>
      </c>
      <c r="F16" s="160">
        <v>8</v>
      </c>
      <c r="G16" s="162">
        <v>33.979999999999997</v>
      </c>
      <c r="H16" s="34">
        <f t="shared" si="2"/>
        <v>8.02</v>
      </c>
      <c r="I16" s="35">
        <f t="shared" si="0"/>
        <v>42</v>
      </c>
      <c r="J16" s="85"/>
    </row>
    <row r="17" spans="1:10">
      <c r="A17" s="33">
        <f t="shared" si="3"/>
        <v>11</v>
      </c>
      <c r="B17" s="158" t="s">
        <v>59</v>
      </c>
      <c r="C17" s="158" t="s">
        <v>60</v>
      </c>
      <c r="D17" s="160">
        <v>2700</v>
      </c>
      <c r="E17" s="71">
        <f t="shared" si="1"/>
        <v>16.175000000000001</v>
      </c>
      <c r="F17" s="160">
        <v>11</v>
      </c>
      <c r="G17" s="162">
        <v>88.96</v>
      </c>
      <c r="H17" s="34">
        <f t="shared" si="2"/>
        <v>20.99</v>
      </c>
      <c r="I17" s="35">
        <f t="shared" si="0"/>
        <v>109.94999999999999</v>
      </c>
      <c r="J17" s="85"/>
    </row>
    <row r="18" spans="1:10">
      <c r="A18" s="33">
        <f t="shared" si="3"/>
        <v>12</v>
      </c>
      <c r="B18" s="158" t="s">
        <v>51</v>
      </c>
      <c r="C18" s="158" t="s">
        <v>53</v>
      </c>
      <c r="D18" s="160">
        <v>1196</v>
      </c>
      <c r="E18" s="71">
        <f t="shared" si="1"/>
        <v>7.165</v>
      </c>
      <c r="F18" s="160">
        <v>8</v>
      </c>
      <c r="G18" s="162">
        <v>28.66</v>
      </c>
      <c r="H18" s="34">
        <f t="shared" si="2"/>
        <v>6.76</v>
      </c>
      <c r="I18" s="35">
        <f t="shared" si="0"/>
        <v>35.42</v>
      </c>
      <c r="J18" s="85"/>
    </row>
    <row r="19" spans="1:10">
      <c r="A19" s="33">
        <f t="shared" si="3"/>
        <v>13</v>
      </c>
      <c r="B19" s="158" t="s">
        <v>51</v>
      </c>
      <c r="C19" s="158" t="s">
        <v>52</v>
      </c>
      <c r="D19" s="160">
        <v>1176</v>
      </c>
      <c r="E19" s="71">
        <f t="shared" si="1"/>
        <v>7.0449999999999999</v>
      </c>
      <c r="F19" s="160">
        <v>16</v>
      </c>
      <c r="G19" s="162">
        <v>56.36</v>
      </c>
      <c r="H19" s="34">
        <f t="shared" si="2"/>
        <v>13.3</v>
      </c>
      <c r="I19" s="35">
        <f t="shared" si="0"/>
        <v>69.66</v>
      </c>
      <c r="J19" s="85"/>
    </row>
    <row r="20" spans="1:10">
      <c r="A20" s="33">
        <f t="shared" si="3"/>
        <v>14</v>
      </c>
      <c r="B20" s="158" t="s">
        <v>51</v>
      </c>
      <c r="C20" s="158" t="s">
        <v>61</v>
      </c>
      <c r="D20" s="160">
        <v>1364</v>
      </c>
      <c r="E20" s="71">
        <f t="shared" si="1"/>
        <v>8.1720000000000006</v>
      </c>
      <c r="F20" s="160">
        <v>34</v>
      </c>
      <c r="G20" s="162">
        <v>138.93</v>
      </c>
      <c r="H20" s="34">
        <f t="shared" si="2"/>
        <v>32.770000000000003</v>
      </c>
      <c r="I20" s="35">
        <f t="shared" si="0"/>
        <v>171.70000000000002</v>
      </c>
      <c r="J20" s="85"/>
    </row>
    <row r="21" spans="1:10">
      <c r="A21" s="33">
        <f t="shared" si="3"/>
        <v>15</v>
      </c>
      <c r="B21" s="158" t="s">
        <v>62</v>
      </c>
      <c r="C21" s="158" t="s">
        <v>55</v>
      </c>
      <c r="D21" s="160">
        <v>2043</v>
      </c>
      <c r="E21" s="71">
        <f t="shared" si="1"/>
        <v>12.239000000000001</v>
      </c>
      <c r="F21" s="160">
        <v>24</v>
      </c>
      <c r="G21" s="162">
        <v>146.87</v>
      </c>
      <c r="H21" s="34">
        <f t="shared" si="2"/>
        <v>34.65</v>
      </c>
      <c r="I21" s="35">
        <f t="shared" si="0"/>
        <v>181.52</v>
      </c>
      <c r="J21" s="85"/>
    </row>
    <row r="22" spans="1:10">
      <c r="A22" s="33">
        <f t="shared" si="3"/>
        <v>16</v>
      </c>
      <c r="B22" s="158" t="s">
        <v>51</v>
      </c>
      <c r="C22" s="158" t="s">
        <v>57</v>
      </c>
      <c r="D22" s="160">
        <v>1398</v>
      </c>
      <c r="E22" s="71">
        <f t="shared" si="1"/>
        <v>8.375</v>
      </c>
      <c r="F22" s="160">
        <v>16</v>
      </c>
      <c r="G22" s="162">
        <v>67</v>
      </c>
      <c r="H22" s="34">
        <f>ROUNDDOWN(G22*0.2359,2)</f>
        <v>15.8</v>
      </c>
      <c r="I22" s="35">
        <f t="shared" si="0"/>
        <v>82.8</v>
      </c>
      <c r="J22" s="85"/>
    </row>
    <row r="23" spans="1:10">
      <c r="A23" s="33">
        <f t="shared" si="3"/>
        <v>17</v>
      </c>
      <c r="B23" s="158" t="s">
        <v>62</v>
      </c>
      <c r="C23" s="158" t="s">
        <v>61</v>
      </c>
      <c r="D23" s="160">
        <v>1341</v>
      </c>
      <c r="E23" s="71">
        <f t="shared" si="1"/>
        <v>8.0340000000000007</v>
      </c>
      <c r="F23" s="160">
        <v>24</v>
      </c>
      <c r="G23" s="162">
        <v>96.41</v>
      </c>
      <c r="H23" s="34">
        <f t="shared" si="2"/>
        <v>22.74</v>
      </c>
      <c r="I23" s="35">
        <f t="shared" si="0"/>
        <v>119.14999999999999</v>
      </c>
      <c r="J23" s="85"/>
    </row>
    <row r="24" spans="1:10">
      <c r="A24" s="33">
        <f t="shared" si="3"/>
        <v>18</v>
      </c>
      <c r="B24" s="158" t="s">
        <v>51</v>
      </c>
      <c r="C24" s="158" t="s">
        <v>52</v>
      </c>
      <c r="D24" s="160">
        <v>1156</v>
      </c>
      <c r="E24" s="71">
        <f t="shared" si="1"/>
        <v>6.9249999999999998</v>
      </c>
      <c r="F24" s="160">
        <v>16</v>
      </c>
      <c r="G24" s="162">
        <v>55.4</v>
      </c>
      <c r="H24" s="34">
        <f t="shared" si="2"/>
        <v>13.07</v>
      </c>
      <c r="I24" s="35">
        <f t="shared" si="0"/>
        <v>68.47</v>
      </c>
      <c r="J24" s="85"/>
    </row>
    <row r="25" spans="1:10">
      <c r="A25" s="33">
        <f t="shared" si="3"/>
        <v>19</v>
      </c>
      <c r="B25" s="158" t="s">
        <v>51</v>
      </c>
      <c r="C25" s="158" t="s">
        <v>61</v>
      </c>
      <c r="D25" s="160">
        <v>1324</v>
      </c>
      <c r="E25" s="71">
        <f>ROUND(D25/$E$4,3)</f>
        <v>7.9320000000000004</v>
      </c>
      <c r="F25" s="160">
        <v>32</v>
      </c>
      <c r="G25" s="162">
        <v>126.91</v>
      </c>
      <c r="H25" s="34">
        <f t="shared" si="2"/>
        <v>29.94</v>
      </c>
      <c r="I25" s="35">
        <f t="shared" si="0"/>
        <v>156.85</v>
      </c>
      <c r="J25" s="85"/>
    </row>
    <row r="26" spans="1:10">
      <c r="A26" s="33">
        <f t="shared" si="3"/>
        <v>20</v>
      </c>
      <c r="B26" s="158" t="s">
        <v>62</v>
      </c>
      <c r="C26" s="158" t="s">
        <v>57</v>
      </c>
      <c r="D26" s="160">
        <v>1402</v>
      </c>
      <c r="E26" s="71">
        <f t="shared" si="1"/>
        <v>8.3989999999999991</v>
      </c>
      <c r="F26" s="160">
        <v>24</v>
      </c>
      <c r="G26" s="162">
        <v>100.78999999999999</v>
      </c>
      <c r="H26" s="34">
        <f t="shared" si="2"/>
        <v>23.78</v>
      </c>
      <c r="I26" s="35">
        <f t="shared" si="0"/>
        <v>124.57</v>
      </c>
      <c r="J26" s="85"/>
    </row>
    <row r="27" spans="1:10">
      <c r="A27" s="33">
        <f t="shared" si="3"/>
        <v>21</v>
      </c>
      <c r="B27" s="158" t="s">
        <v>51</v>
      </c>
      <c r="C27" s="158" t="s">
        <v>52</v>
      </c>
      <c r="D27" s="160">
        <v>1156</v>
      </c>
      <c r="E27" s="71">
        <f t="shared" si="1"/>
        <v>6.9249999999999998</v>
      </c>
      <c r="F27" s="160">
        <v>24</v>
      </c>
      <c r="G27" s="162">
        <v>83.1</v>
      </c>
      <c r="H27" s="34">
        <f>ROUNDDOWN(G27*0.2359,2)</f>
        <v>19.600000000000001</v>
      </c>
      <c r="I27" s="35">
        <f t="shared" si="0"/>
        <v>102.69999999999999</v>
      </c>
      <c r="J27" s="85"/>
    </row>
    <row r="28" spans="1:10" ht="15" customHeight="1">
      <c r="A28" s="33">
        <f t="shared" si="3"/>
        <v>22</v>
      </c>
      <c r="B28" s="158" t="s">
        <v>51</v>
      </c>
      <c r="C28" s="158" t="s">
        <v>52</v>
      </c>
      <c r="D28" s="160">
        <v>1136</v>
      </c>
      <c r="E28" s="71">
        <f t="shared" si="1"/>
        <v>6.806</v>
      </c>
      <c r="F28" s="160">
        <v>16</v>
      </c>
      <c r="G28" s="162">
        <v>54.45</v>
      </c>
      <c r="H28" s="34">
        <f>ROUNDUP(G28*0.2359,2)</f>
        <v>12.85</v>
      </c>
      <c r="I28" s="35">
        <f t="shared" si="0"/>
        <v>67.3</v>
      </c>
      <c r="J28" s="85"/>
    </row>
    <row r="29" spans="1:10" ht="15" customHeight="1">
      <c r="A29" s="33">
        <f t="shared" si="3"/>
        <v>23</v>
      </c>
      <c r="B29" s="158" t="s">
        <v>51</v>
      </c>
      <c r="C29" s="158" t="s">
        <v>52</v>
      </c>
      <c r="D29" s="160">
        <v>1097</v>
      </c>
      <c r="E29" s="71">
        <f t="shared" si="1"/>
        <v>6.5720000000000001</v>
      </c>
      <c r="F29" s="160">
        <v>8</v>
      </c>
      <c r="G29" s="162">
        <v>26.29</v>
      </c>
      <c r="H29" s="34">
        <f t="shared" si="2"/>
        <v>6.2</v>
      </c>
      <c r="I29" s="35">
        <f t="shared" si="0"/>
        <v>32.49</v>
      </c>
      <c r="J29" s="85"/>
    </row>
    <row r="30" spans="1:10">
      <c r="A30" s="33">
        <f t="shared" si="3"/>
        <v>24</v>
      </c>
      <c r="B30" s="158" t="s">
        <v>51</v>
      </c>
      <c r="C30" s="158" t="s">
        <v>52</v>
      </c>
      <c r="D30" s="160">
        <v>1176</v>
      </c>
      <c r="E30" s="71">
        <f t="shared" si="1"/>
        <v>7.0449999999999999</v>
      </c>
      <c r="F30" s="160">
        <v>8</v>
      </c>
      <c r="G30" s="162">
        <v>28.18</v>
      </c>
      <c r="H30" s="34">
        <f t="shared" si="2"/>
        <v>6.65</v>
      </c>
      <c r="I30" s="35">
        <f t="shared" si="0"/>
        <v>34.83</v>
      </c>
      <c r="J30" s="85"/>
    </row>
    <row r="31" spans="1:10">
      <c r="A31" s="33">
        <f t="shared" si="3"/>
        <v>25</v>
      </c>
      <c r="B31" s="158" t="s">
        <v>54</v>
      </c>
      <c r="C31" s="158" t="s">
        <v>61</v>
      </c>
      <c r="D31" s="160">
        <v>1364</v>
      </c>
      <c r="E31" s="71">
        <f t="shared" si="1"/>
        <v>8.1720000000000006</v>
      </c>
      <c r="F31" s="160">
        <v>24</v>
      </c>
      <c r="G31" s="162">
        <v>98.06</v>
      </c>
      <c r="H31" s="34">
        <f t="shared" si="2"/>
        <v>23.13</v>
      </c>
      <c r="I31" s="35">
        <f t="shared" si="0"/>
        <v>121.19</v>
      </c>
      <c r="J31" s="85"/>
    </row>
    <row r="32" spans="1:10">
      <c r="A32" s="33">
        <f t="shared" si="3"/>
        <v>26</v>
      </c>
      <c r="B32" s="158" t="s">
        <v>51</v>
      </c>
      <c r="C32" s="158" t="s">
        <v>52</v>
      </c>
      <c r="D32" s="160">
        <v>1176</v>
      </c>
      <c r="E32" s="71">
        <f t="shared" si="1"/>
        <v>7.0449999999999999</v>
      </c>
      <c r="F32" s="160">
        <v>24</v>
      </c>
      <c r="G32" s="162">
        <v>84.539999999999992</v>
      </c>
      <c r="H32" s="34">
        <f t="shared" si="2"/>
        <v>19.940000000000001</v>
      </c>
      <c r="I32" s="35">
        <f t="shared" si="0"/>
        <v>104.47999999999999</v>
      </c>
      <c r="J32" s="85"/>
    </row>
    <row r="33" spans="1:10">
      <c r="A33" s="33">
        <f t="shared" si="3"/>
        <v>27</v>
      </c>
      <c r="B33" s="158" t="s">
        <v>51</v>
      </c>
      <c r="C33" s="158" t="s">
        <v>52</v>
      </c>
      <c r="D33" s="160">
        <v>1117</v>
      </c>
      <c r="E33" s="71">
        <f t="shared" si="1"/>
        <v>6.6920000000000002</v>
      </c>
      <c r="F33" s="160">
        <v>16</v>
      </c>
      <c r="G33" s="162">
        <v>53.54</v>
      </c>
      <c r="H33" s="34">
        <f t="shared" si="2"/>
        <v>12.63</v>
      </c>
      <c r="I33" s="35">
        <f t="shared" si="0"/>
        <v>66.17</v>
      </c>
      <c r="J33" s="85"/>
    </row>
    <row r="34" spans="1:10">
      <c r="A34" s="33">
        <f t="shared" si="3"/>
        <v>28</v>
      </c>
      <c r="B34" s="158" t="s">
        <v>56</v>
      </c>
      <c r="C34" s="158" t="s">
        <v>55</v>
      </c>
      <c r="D34" s="160">
        <v>1703</v>
      </c>
      <c r="E34" s="71">
        <f t="shared" si="1"/>
        <v>10.202</v>
      </c>
      <c r="F34" s="160">
        <v>48</v>
      </c>
      <c r="G34" s="162">
        <v>244.85</v>
      </c>
      <c r="H34" s="34">
        <f t="shared" si="2"/>
        <v>57.76</v>
      </c>
      <c r="I34" s="35">
        <f t="shared" si="0"/>
        <v>302.61</v>
      </c>
      <c r="J34" s="85"/>
    </row>
    <row r="35" spans="1:10">
      <c r="A35" s="33">
        <f t="shared" si="3"/>
        <v>29</v>
      </c>
      <c r="B35" s="158" t="s">
        <v>63</v>
      </c>
      <c r="C35" s="158" t="s">
        <v>57</v>
      </c>
      <c r="D35" s="160">
        <v>1358</v>
      </c>
      <c r="E35" s="71">
        <f t="shared" si="1"/>
        <v>8.1359999999999992</v>
      </c>
      <c r="F35" s="160">
        <v>6</v>
      </c>
      <c r="G35" s="162">
        <v>24.41</v>
      </c>
      <c r="H35" s="34">
        <f t="shared" si="2"/>
        <v>5.76</v>
      </c>
      <c r="I35" s="35">
        <f t="shared" si="0"/>
        <v>30.17</v>
      </c>
      <c r="J35" s="85"/>
    </row>
    <row r="36" spans="1:10">
      <c r="A36" s="33">
        <f t="shared" si="3"/>
        <v>30</v>
      </c>
      <c r="B36" s="158" t="s">
        <v>54</v>
      </c>
      <c r="C36" s="158" t="s">
        <v>61</v>
      </c>
      <c r="D36" s="160">
        <v>1304</v>
      </c>
      <c r="E36" s="71">
        <f t="shared" si="1"/>
        <v>7.8120000000000003</v>
      </c>
      <c r="F36" s="160">
        <v>2</v>
      </c>
      <c r="G36" s="162">
        <v>7.81</v>
      </c>
      <c r="H36" s="34">
        <f t="shared" si="2"/>
        <v>1.84</v>
      </c>
      <c r="I36" s="35">
        <f t="shared" si="0"/>
        <v>9.65</v>
      </c>
      <c r="J36" s="85"/>
    </row>
    <row r="37" spans="1:10">
      <c r="A37" s="33">
        <f t="shared" si="3"/>
        <v>31</v>
      </c>
      <c r="B37" s="158" t="s">
        <v>51</v>
      </c>
      <c r="C37" s="158" t="s">
        <v>52</v>
      </c>
      <c r="D37" s="160">
        <v>1116</v>
      </c>
      <c r="E37" s="71">
        <f t="shared" si="1"/>
        <v>6.6859999999999999</v>
      </c>
      <c r="F37" s="160">
        <v>8</v>
      </c>
      <c r="G37" s="162">
        <v>26.74</v>
      </c>
      <c r="H37" s="34">
        <f t="shared" si="2"/>
        <v>6.31</v>
      </c>
      <c r="I37" s="35">
        <f t="shared" si="0"/>
        <v>33.049999999999997</v>
      </c>
      <c r="J37" s="85"/>
    </row>
    <row r="38" spans="1:10">
      <c r="A38" s="33">
        <f t="shared" si="3"/>
        <v>32</v>
      </c>
      <c r="B38" s="158" t="s">
        <v>51</v>
      </c>
      <c r="C38" s="158" t="s">
        <v>52</v>
      </c>
      <c r="D38" s="160">
        <v>1096</v>
      </c>
      <c r="E38" s="71">
        <f t="shared" si="1"/>
        <v>6.5659999999999998</v>
      </c>
      <c r="F38" s="160">
        <v>8</v>
      </c>
      <c r="G38" s="162">
        <v>26.26</v>
      </c>
      <c r="H38" s="34">
        <f t="shared" si="2"/>
        <v>6.19</v>
      </c>
      <c r="I38" s="35">
        <f t="shared" si="0"/>
        <v>32.450000000000003</v>
      </c>
      <c r="J38" s="85"/>
    </row>
    <row r="39" spans="1:10">
      <c r="A39" s="33">
        <f t="shared" si="3"/>
        <v>33</v>
      </c>
      <c r="B39" s="158" t="s">
        <v>51</v>
      </c>
      <c r="C39" s="158" t="s">
        <v>52</v>
      </c>
      <c r="D39" s="160">
        <v>1096</v>
      </c>
      <c r="E39" s="71">
        <f t="shared" si="1"/>
        <v>6.5659999999999998</v>
      </c>
      <c r="F39" s="160">
        <v>8</v>
      </c>
      <c r="G39" s="162">
        <v>26.26</v>
      </c>
      <c r="H39" s="34">
        <f t="shared" si="2"/>
        <v>6.19</v>
      </c>
      <c r="I39" s="35">
        <f t="shared" si="0"/>
        <v>32.450000000000003</v>
      </c>
      <c r="J39" s="85"/>
    </row>
    <row r="40" spans="1:10">
      <c r="A40" s="33">
        <f t="shared" si="3"/>
        <v>34</v>
      </c>
      <c r="B40" s="158" t="s">
        <v>51</v>
      </c>
      <c r="C40" s="158" t="s">
        <v>52</v>
      </c>
      <c r="D40" s="160">
        <v>1096</v>
      </c>
      <c r="E40" s="71">
        <f t="shared" si="1"/>
        <v>6.5659999999999998</v>
      </c>
      <c r="F40" s="160">
        <v>8</v>
      </c>
      <c r="G40" s="162">
        <v>26.26</v>
      </c>
      <c r="H40" s="34">
        <f t="shared" si="2"/>
        <v>6.19</v>
      </c>
      <c r="I40" s="35">
        <f t="shared" si="0"/>
        <v>32.450000000000003</v>
      </c>
      <c r="J40" s="85"/>
    </row>
    <row r="41" spans="1:10">
      <c r="A41" s="33">
        <f t="shared" si="3"/>
        <v>35</v>
      </c>
      <c r="B41" s="158" t="s">
        <v>51</v>
      </c>
      <c r="C41" s="158" t="s">
        <v>52</v>
      </c>
      <c r="D41" s="160">
        <v>1096</v>
      </c>
      <c r="E41" s="71">
        <f t="shared" si="1"/>
        <v>6.5659999999999998</v>
      </c>
      <c r="F41" s="160">
        <v>8</v>
      </c>
      <c r="G41" s="162">
        <v>26.26</v>
      </c>
      <c r="H41" s="34">
        <f t="shared" si="2"/>
        <v>6.19</v>
      </c>
      <c r="I41" s="35">
        <f t="shared" si="0"/>
        <v>32.450000000000003</v>
      </c>
      <c r="J41" s="85"/>
    </row>
    <row r="42" spans="1:10" hidden="1">
      <c r="A42" s="33">
        <f>A41+1</f>
        <v>36</v>
      </c>
      <c r="B42" s="60"/>
      <c r="C42" s="60"/>
      <c r="D42" s="36"/>
      <c r="E42" s="71">
        <f t="shared" si="1"/>
        <v>0</v>
      </c>
      <c r="F42" s="37"/>
      <c r="G42" s="37"/>
      <c r="H42" s="34">
        <f t="shared" si="2"/>
        <v>0</v>
      </c>
      <c r="I42" s="35">
        <f t="shared" si="0"/>
        <v>0</v>
      </c>
      <c r="J42" s="85"/>
    </row>
    <row r="43" spans="1:10" hidden="1">
      <c r="A43" s="33">
        <f t="shared" si="3"/>
        <v>37</v>
      </c>
      <c r="B43" s="60"/>
      <c r="C43" s="60"/>
      <c r="D43" s="36"/>
      <c r="E43" s="71">
        <f t="shared" si="1"/>
        <v>0</v>
      </c>
      <c r="F43" s="37"/>
      <c r="G43" s="37"/>
      <c r="H43" s="34">
        <f t="shared" si="2"/>
        <v>0</v>
      </c>
      <c r="I43" s="35">
        <f t="shared" si="0"/>
        <v>0</v>
      </c>
      <c r="J43" s="85"/>
    </row>
    <row r="44" spans="1:10" hidden="1">
      <c r="A44" s="33">
        <f t="shared" si="3"/>
        <v>38</v>
      </c>
      <c r="B44" s="60"/>
      <c r="C44" s="60"/>
      <c r="D44" s="36"/>
      <c r="E44" s="71">
        <f t="shared" si="1"/>
        <v>0</v>
      </c>
      <c r="F44" s="37"/>
      <c r="G44" s="37"/>
      <c r="H44" s="34">
        <f t="shared" si="2"/>
        <v>0</v>
      </c>
      <c r="I44" s="35">
        <f t="shared" si="0"/>
        <v>0</v>
      </c>
      <c r="J44" s="85"/>
    </row>
    <row r="45" spans="1:10" hidden="1">
      <c r="A45" s="33">
        <f t="shared" si="3"/>
        <v>39</v>
      </c>
      <c r="B45" s="60"/>
      <c r="C45" s="60"/>
      <c r="D45" s="36"/>
      <c r="E45" s="71">
        <f t="shared" si="1"/>
        <v>0</v>
      </c>
      <c r="F45" s="37"/>
      <c r="G45" s="37"/>
      <c r="H45" s="34">
        <f t="shared" si="2"/>
        <v>0</v>
      </c>
      <c r="I45" s="35">
        <f t="shared" si="0"/>
        <v>0</v>
      </c>
      <c r="J45" s="85"/>
    </row>
    <row r="46" spans="1:10" hidden="1">
      <c r="A46" s="33">
        <f t="shared" si="3"/>
        <v>40</v>
      </c>
      <c r="B46" s="60"/>
      <c r="C46" s="60"/>
      <c r="D46" s="36"/>
      <c r="E46" s="71">
        <f t="shared" si="1"/>
        <v>0</v>
      </c>
      <c r="F46" s="37"/>
      <c r="G46" s="37"/>
      <c r="H46" s="34">
        <f t="shared" si="2"/>
        <v>0</v>
      </c>
      <c r="I46" s="35">
        <f t="shared" si="0"/>
        <v>0</v>
      </c>
      <c r="J46" s="85"/>
    </row>
    <row r="47" spans="1:10" hidden="1">
      <c r="A47" s="33">
        <f t="shared" si="3"/>
        <v>41</v>
      </c>
      <c r="B47" s="60"/>
      <c r="C47" s="60"/>
      <c r="D47" s="36"/>
      <c r="E47" s="71">
        <f t="shared" si="1"/>
        <v>0</v>
      </c>
      <c r="F47" s="37"/>
      <c r="G47" s="37"/>
      <c r="H47" s="34">
        <f t="shared" si="2"/>
        <v>0</v>
      </c>
      <c r="I47" s="35">
        <f t="shared" si="0"/>
        <v>0</v>
      </c>
      <c r="J47" s="85"/>
    </row>
    <row r="48" spans="1:10" hidden="1">
      <c r="A48" s="33">
        <f t="shared" si="3"/>
        <v>42</v>
      </c>
      <c r="B48" s="60"/>
      <c r="C48" s="60"/>
      <c r="D48" s="36"/>
      <c r="E48" s="71">
        <f t="shared" si="1"/>
        <v>0</v>
      </c>
      <c r="F48" s="37"/>
      <c r="G48" s="37"/>
      <c r="H48" s="34">
        <f t="shared" si="2"/>
        <v>0</v>
      </c>
      <c r="I48" s="35">
        <f t="shared" si="0"/>
        <v>0</v>
      </c>
      <c r="J48" s="85"/>
    </row>
    <row r="49" spans="1:10" hidden="1">
      <c r="A49" s="33">
        <f t="shared" si="3"/>
        <v>43</v>
      </c>
      <c r="B49" s="60"/>
      <c r="C49" s="60"/>
      <c r="D49" s="36"/>
      <c r="E49" s="71">
        <f t="shared" si="1"/>
        <v>0</v>
      </c>
      <c r="F49" s="37"/>
      <c r="G49" s="37"/>
      <c r="H49" s="34">
        <f t="shared" si="2"/>
        <v>0</v>
      </c>
      <c r="I49" s="35">
        <f t="shared" si="0"/>
        <v>0</v>
      </c>
      <c r="J49" s="85"/>
    </row>
    <row r="50" spans="1:10" hidden="1">
      <c r="A50" s="33">
        <f t="shared" si="3"/>
        <v>44</v>
      </c>
      <c r="B50" s="60"/>
      <c r="C50" s="60"/>
      <c r="D50" s="36"/>
      <c r="E50" s="71">
        <f t="shared" si="1"/>
        <v>0</v>
      </c>
      <c r="F50" s="37"/>
      <c r="G50" s="37"/>
      <c r="H50" s="34">
        <f t="shared" si="2"/>
        <v>0</v>
      </c>
      <c r="I50" s="35">
        <f t="shared" si="0"/>
        <v>0</v>
      </c>
      <c r="J50" s="85"/>
    </row>
    <row r="51" spans="1:10" hidden="1">
      <c r="A51" s="33">
        <f t="shared" si="3"/>
        <v>45</v>
      </c>
      <c r="B51" s="60"/>
      <c r="C51" s="60"/>
      <c r="D51" s="36"/>
      <c r="E51" s="71">
        <f t="shared" si="1"/>
        <v>0</v>
      </c>
      <c r="F51" s="37"/>
      <c r="G51" s="37"/>
      <c r="H51" s="34">
        <f t="shared" si="2"/>
        <v>0</v>
      </c>
      <c r="I51" s="35">
        <f t="shared" si="0"/>
        <v>0</v>
      </c>
      <c r="J51" s="85"/>
    </row>
    <row r="52" spans="1:10" hidden="1">
      <c r="A52" s="33">
        <f t="shared" si="3"/>
        <v>46</v>
      </c>
      <c r="B52" s="60"/>
      <c r="C52" s="60"/>
      <c r="D52" s="36"/>
      <c r="E52" s="71">
        <f t="shared" si="1"/>
        <v>0</v>
      </c>
      <c r="F52" s="37"/>
      <c r="G52" s="37"/>
      <c r="H52" s="34">
        <f t="shared" si="2"/>
        <v>0</v>
      </c>
      <c r="I52" s="35">
        <f t="shared" si="0"/>
        <v>0</v>
      </c>
      <c r="J52" s="85"/>
    </row>
    <row r="53" spans="1:10" hidden="1">
      <c r="A53" s="33">
        <f t="shared" si="3"/>
        <v>47</v>
      </c>
      <c r="B53" s="60"/>
      <c r="C53" s="60"/>
      <c r="D53" s="36"/>
      <c r="E53" s="71">
        <f t="shared" si="1"/>
        <v>0</v>
      </c>
      <c r="F53" s="37"/>
      <c r="G53" s="37"/>
      <c r="H53" s="34">
        <f t="shared" si="2"/>
        <v>0</v>
      </c>
      <c r="I53" s="35">
        <f t="shared" si="0"/>
        <v>0</v>
      </c>
      <c r="J53" s="85"/>
    </row>
    <row r="54" spans="1:10" hidden="1">
      <c r="A54" s="33">
        <f t="shared" si="3"/>
        <v>48</v>
      </c>
      <c r="B54" s="60"/>
      <c r="C54" s="60"/>
      <c r="D54" s="36"/>
      <c r="E54" s="71">
        <f t="shared" si="1"/>
        <v>0</v>
      </c>
      <c r="F54" s="37"/>
      <c r="G54" s="37"/>
      <c r="H54" s="34">
        <f t="shared" si="2"/>
        <v>0</v>
      </c>
      <c r="I54" s="35">
        <f t="shared" si="0"/>
        <v>0</v>
      </c>
      <c r="J54" s="85"/>
    </row>
    <row r="55" spans="1:10" hidden="1">
      <c r="A55" s="33">
        <f t="shared" si="3"/>
        <v>49</v>
      </c>
      <c r="B55" s="60"/>
      <c r="C55" s="60"/>
      <c r="D55" s="36"/>
      <c r="E55" s="71">
        <f t="shared" si="1"/>
        <v>0</v>
      </c>
      <c r="F55" s="37"/>
      <c r="G55" s="37"/>
      <c r="H55" s="34">
        <f t="shared" si="2"/>
        <v>0</v>
      </c>
      <c r="I55" s="35">
        <f t="shared" si="0"/>
        <v>0</v>
      </c>
      <c r="J55" s="85"/>
    </row>
    <row r="56" spans="1:10" hidden="1">
      <c r="A56" s="33">
        <f t="shared" si="3"/>
        <v>50</v>
      </c>
      <c r="B56" s="60"/>
      <c r="C56" s="60"/>
      <c r="D56" s="36"/>
      <c r="E56" s="71">
        <f t="shared" si="1"/>
        <v>0</v>
      </c>
      <c r="F56" s="37"/>
      <c r="G56" s="37"/>
      <c r="H56" s="34">
        <f t="shared" si="2"/>
        <v>0</v>
      </c>
      <c r="I56" s="35">
        <f t="shared" si="0"/>
        <v>0</v>
      </c>
      <c r="J56" s="85"/>
    </row>
  </sheetData>
  <mergeCells count="2">
    <mergeCell ref="A3:I3"/>
    <mergeCell ref="A6:E6"/>
  </mergeCells>
  <pageMargins left="0.70866141732283472" right="0.70866141732283472" top="0.74803149606299213" bottom="0.74803149606299213" header="0.31496062992125984" footer="0.31496062992125984"/>
  <pageSetup paperSize="9" scale="48"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9"/>
  <sheetViews>
    <sheetView zoomScaleNormal="100" zoomScaleSheetLayoutView="90" workbookViewId="0">
      <selection activeCell="H6" sqref="H6"/>
    </sheetView>
  </sheetViews>
  <sheetFormatPr defaultColWidth="9.28515625" defaultRowHeight="12.75"/>
  <cols>
    <col min="1" max="1" width="5.7109375" style="38" customWidth="1"/>
    <col min="2" max="2" width="68.7109375" style="39" customWidth="1"/>
    <col min="3" max="3" width="23.28515625" style="139" customWidth="1"/>
    <col min="4" max="4" width="13.42578125" style="38" customWidth="1"/>
    <col min="5" max="6" width="10.28515625" style="38" customWidth="1"/>
    <col min="7" max="7" width="12.28515625" style="40" customWidth="1"/>
    <col min="8" max="8" width="12.7109375" style="38" customWidth="1"/>
    <col min="9" max="9" width="13" style="38" customWidth="1"/>
    <col min="10" max="16384" width="9.28515625" style="74"/>
  </cols>
  <sheetData>
    <row r="1" spans="1:11" ht="15">
      <c r="F1" s="148"/>
      <c r="I1" s="58" t="s">
        <v>39</v>
      </c>
    </row>
    <row r="2" spans="1:11" ht="18.75">
      <c r="A2" s="59" t="s">
        <v>36</v>
      </c>
      <c r="F2" s="149"/>
      <c r="G2" s="115"/>
      <c r="H2" s="115"/>
      <c r="I2" s="115"/>
    </row>
    <row r="3" spans="1:11" ht="48" customHeight="1">
      <c r="A3" s="184" t="s">
        <v>66</v>
      </c>
      <c r="B3" s="184"/>
      <c r="C3" s="184"/>
      <c r="D3" s="184"/>
      <c r="E3" s="184"/>
      <c r="F3" s="184"/>
      <c r="G3" s="184"/>
      <c r="H3" s="184"/>
      <c r="I3" s="184"/>
    </row>
    <row r="4" spans="1:11" ht="22.5" customHeight="1">
      <c r="A4" s="116"/>
      <c r="B4" s="116"/>
      <c r="C4" s="140"/>
      <c r="D4" s="116"/>
      <c r="E4" s="163">
        <v>166.92</v>
      </c>
      <c r="F4" s="117"/>
      <c r="G4" s="117"/>
      <c r="H4" s="117"/>
      <c r="I4" s="117"/>
    </row>
    <row r="5" spans="1:11" s="75" customFormat="1" ht="61.5" customHeight="1">
      <c r="A5" s="150" t="s">
        <v>24</v>
      </c>
      <c r="B5" s="118" t="s">
        <v>25</v>
      </c>
      <c r="C5" s="118" t="s">
        <v>26</v>
      </c>
      <c r="D5" s="118" t="s">
        <v>27</v>
      </c>
      <c r="E5" s="118" t="s">
        <v>28</v>
      </c>
      <c r="F5" s="118" t="s">
        <v>29</v>
      </c>
      <c r="G5" s="151" t="s">
        <v>37</v>
      </c>
      <c r="H5" s="152" t="s">
        <v>31</v>
      </c>
      <c r="I5" s="119" t="s">
        <v>3</v>
      </c>
    </row>
    <row r="6" spans="1:11" s="76" customFormat="1" ht="18.75" customHeight="1">
      <c r="A6" s="185" t="s">
        <v>32</v>
      </c>
      <c r="B6" s="185"/>
      <c r="C6" s="185"/>
      <c r="D6" s="185"/>
      <c r="E6" s="185"/>
      <c r="F6" s="84">
        <f t="shared" ref="F6:H6" si="0">SUM(F7:F39)</f>
        <v>1621.5</v>
      </c>
      <c r="G6" s="84">
        <f t="shared" si="0"/>
        <v>27631.039999999997</v>
      </c>
      <c r="H6" s="84">
        <f t="shared" si="0"/>
        <v>6518.1400000000012</v>
      </c>
      <c r="I6" s="84">
        <f>SUM(I7:I39)</f>
        <v>34149.180000000008</v>
      </c>
    </row>
    <row r="7" spans="1:11" s="68" customFormat="1" ht="15.75" customHeight="1">
      <c r="A7" s="69">
        <v>1</v>
      </c>
      <c r="B7" s="158" t="s">
        <v>51</v>
      </c>
      <c r="C7" s="158" t="s">
        <v>52</v>
      </c>
      <c r="D7" s="159">
        <v>1446</v>
      </c>
      <c r="E7" s="138">
        <f>ROUND(D7/$E$4,3)</f>
        <v>8.6630000000000003</v>
      </c>
      <c r="F7" s="162">
        <v>23.5</v>
      </c>
      <c r="G7" s="70">
        <f>ROUND(E7*F7*2,2)</f>
        <v>407.16</v>
      </c>
      <c r="H7" s="121">
        <f>ROUND(G7*0.2359,2)</f>
        <v>96.05</v>
      </c>
      <c r="I7" s="70">
        <f>G7+H7</f>
        <v>503.21000000000004</v>
      </c>
      <c r="J7" s="120"/>
    </row>
    <row r="8" spans="1:11">
      <c r="A8" s="38">
        <v>2</v>
      </c>
      <c r="B8" s="158" t="s">
        <v>51</v>
      </c>
      <c r="C8" s="158" t="s">
        <v>53</v>
      </c>
      <c r="D8" s="159">
        <v>1196</v>
      </c>
      <c r="E8" s="138">
        <f t="shared" ref="E8:E39" si="1">ROUND(D8/$E$4,3)</f>
        <v>7.165</v>
      </c>
      <c r="F8" s="162">
        <v>23.5</v>
      </c>
      <c r="G8" s="70">
        <f t="shared" ref="G8:G39" si="2">ROUND(E8*F8*2,2)</f>
        <v>336.76</v>
      </c>
      <c r="H8" s="121">
        <f t="shared" ref="H8:H39" si="3">ROUND(G8*0.2359,2)</f>
        <v>79.44</v>
      </c>
      <c r="I8" s="70">
        <f t="shared" ref="I8:I39" si="4">G8+H8</f>
        <v>416.2</v>
      </c>
      <c r="K8" s="68"/>
    </row>
    <row r="9" spans="1:11">
      <c r="A9" s="69">
        <v>3</v>
      </c>
      <c r="B9" s="158" t="s">
        <v>54</v>
      </c>
      <c r="C9" s="158" t="s">
        <v>53</v>
      </c>
      <c r="D9" s="159">
        <v>1196</v>
      </c>
      <c r="E9" s="138">
        <f t="shared" si="1"/>
        <v>7.165</v>
      </c>
      <c r="F9" s="165">
        <v>47</v>
      </c>
      <c r="G9" s="70">
        <f t="shared" si="2"/>
        <v>673.51</v>
      </c>
      <c r="H9" s="121">
        <f t="shared" si="3"/>
        <v>158.88</v>
      </c>
      <c r="I9" s="70">
        <f t="shared" si="4"/>
        <v>832.39</v>
      </c>
      <c r="K9" s="68"/>
    </row>
    <row r="10" spans="1:11">
      <c r="A10" s="38">
        <v>4</v>
      </c>
      <c r="B10" s="158" t="s">
        <v>54</v>
      </c>
      <c r="C10" s="158" t="s">
        <v>55</v>
      </c>
      <c r="D10" s="159">
        <v>1743</v>
      </c>
      <c r="E10" s="138">
        <f t="shared" si="1"/>
        <v>10.442</v>
      </c>
      <c r="F10" s="165">
        <v>144</v>
      </c>
      <c r="G10" s="70">
        <f t="shared" si="2"/>
        <v>3007.3</v>
      </c>
      <c r="H10" s="121">
        <f t="shared" si="3"/>
        <v>709.42</v>
      </c>
      <c r="I10" s="70">
        <f t="shared" si="4"/>
        <v>3716.7200000000003</v>
      </c>
      <c r="K10" s="68"/>
    </row>
    <row r="11" spans="1:11">
      <c r="A11" s="69">
        <v>5</v>
      </c>
      <c r="B11" s="158" t="s">
        <v>62</v>
      </c>
      <c r="C11" s="158" t="s">
        <v>53</v>
      </c>
      <c r="D11" s="159">
        <v>1176</v>
      </c>
      <c r="E11" s="138">
        <f t="shared" si="1"/>
        <v>7.0449999999999999</v>
      </c>
      <c r="F11" s="165">
        <v>15.5</v>
      </c>
      <c r="G11" s="70">
        <f t="shared" si="2"/>
        <v>218.4</v>
      </c>
      <c r="H11" s="121">
        <f t="shared" si="3"/>
        <v>51.52</v>
      </c>
      <c r="I11" s="70">
        <f t="shared" si="4"/>
        <v>269.92</v>
      </c>
      <c r="K11" s="68"/>
    </row>
    <row r="12" spans="1:11">
      <c r="A12" s="38">
        <v>6</v>
      </c>
      <c r="B12" s="158" t="s">
        <v>51</v>
      </c>
      <c r="C12" s="158" t="s">
        <v>52</v>
      </c>
      <c r="D12" s="159">
        <v>1137</v>
      </c>
      <c r="E12" s="138">
        <f t="shared" si="1"/>
        <v>6.8120000000000003</v>
      </c>
      <c r="F12" s="165">
        <v>47</v>
      </c>
      <c r="G12" s="70">
        <f t="shared" si="2"/>
        <v>640.33000000000004</v>
      </c>
      <c r="H12" s="121">
        <f t="shared" si="3"/>
        <v>151.05000000000001</v>
      </c>
      <c r="I12" s="70">
        <f t="shared" si="4"/>
        <v>791.38000000000011</v>
      </c>
      <c r="K12" s="68"/>
    </row>
    <row r="13" spans="1:11">
      <c r="A13" s="69">
        <v>7</v>
      </c>
      <c r="B13" s="158" t="s">
        <v>58</v>
      </c>
      <c r="C13" s="158" t="s">
        <v>53</v>
      </c>
      <c r="D13" s="159">
        <v>1466</v>
      </c>
      <c r="E13" s="138">
        <f t="shared" si="1"/>
        <v>8.7829999999999995</v>
      </c>
      <c r="F13" s="165">
        <v>23.5</v>
      </c>
      <c r="G13" s="70">
        <f t="shared" si="2"/>
        <v>412.8</v>
      </c>
      <c r="H13" s="121">
        <f t="shared" si="3"/>
        <v>97.38</v>
      </c>
      <c r="I13" s="70">
        <f t="shared" si="4"/>
        <v>510.18</v>
      </c>
      <c r="K13" s="68"/>
    </row>
    <row r="14" spans="1:11">
      <c r="A14" s="38">
        <v>8</v>
      </c>
      <c r="B14" s="158" t="s">
        <v>58</v>
      </c>
      <c r="C14" s="158" t="s">
        <v>55</v>
      </c>
      <c r="D14" s="159">
        <v>1743</v>
      </c>
      <c r="E14" s="138">
        <f t="shared" si="1"/>
        <v>10.442</v>
      </c>
      <c r="F14" s="165">
        <v>144</v>
      </c>
      <c r="G14" s="70">
        <f t="shared" si="2"/>
        <v>3007.3</v>
      </c>
      <c r="H14" s="121">
        <f t="shared" si="3"/>
        <v>709.42</v>
      </c>
      <c r="I14" s="70">
        <f t="shared" si="4"/>
        <v>3716.7200000000003</v>
      </c>
      <c r="K14" s="68"/>
    </row>
    <row r="15" spans="1:11">
      <c r="A15" s="69">
        <v>9</v>
      </c>
      <c r="B15" s="158" t="s">
        <v>51</v>
      </c>
      <c r="C15" s="158" t="s">
        <v>52</v>
      </c>
      <c r="D15" s="159">
        <v>1446</v>
      </c>
      <c r="E15" s="138">
        <f t="shared" si="1"/>
        <v>8.6630000000000003</v>
      </c>
      <c r="F15" s="165">
        <v>47</v>
      </c>
      <c r="G15" s="70">
        <f t="shared" si="2"/>
        <v>814.32</v>
      </c>
      <c r="H15" s="121">
        <f t="shared" si="3"/>
        <v>192.1</v>
      </c>
      <c r="I15" s="70">
        <f t="shared" si="4"/>
        <v>1006.4200000000001</v>
      </c>
      <c r="K15" s="68"/>
    </row>
    <row r="16" spans="1:11">
      <c r="A16" s="38">
        <v>10</v>
      </c>
      <c r="B16" s="158" t="s">
        <v>58</v>
      </c>
      <c r="C16" s="158" t="s">
        <v>57</v>
      </c>
      <c r="D16" s="159">
        <v>1418</v>
      </c>
      <c r="E16" s="138">
        <f t="shared" si="1"/>
        <v>8.4949999999999992</v>
      </c>
      <c r="F16" s="165">
        <v>15.5</v>
      </c>
      <c r="G16" s="70">
        <f t="shared" si="2"/>
        <v>263.35000000000002</v>
      </c>
      <c r="H16" s="121">
        <f t="shared" si="3"/>
        <v>62.12</v>
      </c>
      <c r="I16" s="70">
        <f t="shared" si="4"/>
        <v>325.47000000000003</v>
      </c>
      <c r="K16" s="68"/>
    </row>
    <row r="17" spans="1:11">
      <c r="A17" s="69">
        <v>11</v>
      </c>
      <c r="B17" s="158" t="s">
        <v>59</v>
      </c>
      <c r="C17" s="158" t="s">
        <v>60</v>
      </c>
      <c r="D17" s="159">
        <v>2700</v>
      </c>
      <c r="E17" s="138">
        <f>ROUND(D17/$E$4,3)</f>
        <v>16.175000000000001</v>
      </c>
      <c r="F17" s="162">
        <v>27</v>
      </c>
      <c r="G17" s="70">
        <f>ROUND(E17*F17*2,2)</f>
        <v>873.45</v>
      </c>
      <c r="H17" s="121">
        <f t="shared" si="3"/>
        <v>206.05</v>
      </c>
      <c r="I17" s="70">
        <f t="shared" si="4"/>
        <v>1079.5</v>
      </c>
      <c r="K17" s="68"/>
    </row>
    <row r="18" spans="1:11">
      <c r="A18" s="38">
        <v>12</v>
      </c>
      <c r="B18" s="158" t="s">
        <v>51</v>
      </c>
      <c r="C18" s="158" t="s">
        <v>53</v>
      </c>
      <c r="D18" s="159">
        <v>1196</v>
      </c>
      <c r="E18" s="138">
        <f t="shared" si="1"/>
        <v>7.165</v>
      </c>
      <c r="F18" s="162">
        <v>23.5</v>
      </c>
      <c r="G18" s="70">
        <f t="shared" si="2"/>
        <v>336.76</v>
      </c>
      <c r="H18" s="121">
        <f t="shared" si="3"/>
        <v>79.44</v>
      </c>
      <c r="I18" s="70">
        <f t="shared" si="4"/>
        <v>416.2</v>
      </c>
      <c r="K18" s="68"/>
    </row>
    <row r="19" spans="1:11">
      <c r="A19" s="69">
        <v>13</v>
      </c>
      <c r="B19" s="158" t="s">
        <v>51</v>
      </c>
      <c r="C19" s="158" t="s">
        <v>52</v>
      </c>
      <c r="D19" s="159">
        <v>1176</v>
      </c>
      <c r="E19" s="138">
        <f t="shared" si="1"/>
        <v>7.0449999999999999</v>
      </c>
      <c r="F19" s="162">
        <v>47</v>
      </c>
      <c r="G19" s="70">
        <f t="shared" si="2"/>
        <v>662.23</v>
      </c>
      <c r="H19" s="121">
        <f t="shared" si="3"/>
        <v>156.22</v>
      </c>
      <c r="I19" s="70">
        <f t="shared" si="4"/>
        <v>818.45</v>
      </c>
      <c r="K19" s="68"/>
    </row>
    <row r="20" spans="1:11">
      <c r="A20" s="38">
        <v>14</v>
      </c>
      <c r="B20" s="158" t="s">
        <v>51</v>
      </c>
      <c r="C20" s="158" t="s">
        <v>61</v>
      </c>
      <c r="D20" s="159">
        <v>1364</v>
      </c>
      <c r="E20" s="138">
        <f t="shared" si="1"/>
        <v>8.1720000000000006</v>
      </c>
      <c r="F20" s="162">
        <v>85.5</v>
      </c>
      <c r="G20" s="70">
        <f t="shared" si="2"/>
        <v>1397.41</v>
      </c>
      <c r="H20" s="121">
        <f t="shared" si="3"/>
        <v>329.65</v>
      </c>
      <c r="I20" s="70">
        <f t="shared" si="4"/>
        <v>1727.06</v>
      </c>
      <c r="K20" s="68"/>
    </row>
    <row r="21" spans="1:11">
      <c r="A21" s="69">
        <v>15</v>
      </c>
      <c r="B21" s="158" t="s">
        <v>62</v>
      </c>
      <c r="C21" s="158" t="s">
        <v>55</v>
      </c>
      <c r="D21" s="159">
        <v>2043</v>
      </c>
      <c r="E21" s="138">
        <f t="shared" si="1"/>
        <v>12.239000000000001</v>
      </c>
      <c r="F21" s="162">
        <v>62</v>
      </c>
      <c r="G21" s="70">
        <f t="shared" si="2"/>
        <v>1517.64</v>
      </c>
      <c r="H21" s="121">
        <f t="shared" si="3"/>
        <v>358.01</v>
      </c>
      <c r="I21" s="70">
        <f t="shared" si="4"/>
        <v>1875.65</v>
      </c>
      <c r="K21" s="68"/>
    </row>
    <row r="22" spans="1:11">
      <c r="A22" s="38">
        <v>16</v>
      </c>
      <c r="B22" s="158" t="s">
        <v>51</v>
      </c>
      <c r="C22" s="158" t="s">
        <v>57</v>
      </c>
      <c r="D22" s="159">
        <v>1398</v>
      </c>
      <c r="E22" s="138">
        <f t="shared" si="1"/>
        <v>8.375</v>
      </c>
      <c r="F22" s="162">
        <v>31</v>
      </c>
      <c r="G22" s="70">
        <f t="shared" si="2"/>
        <v>519.25</v>
      </c>
      <c r="H22" s="121">
        <f t="shared" si="3"/>
        <v>122.49</v>
      </c>
      <c r="I22" s="70">
        <f t="shared" si="4"/>
        <v>641.74</v>
      </c>
      <c r="K22" s="68"/>
    </row>
    <row r="23" spans="1:11">
      <c r="A23" s="69">
        <v>17</v>
      </c>
      <c r="B23" s="158" t="s">
        <v>62</v>
      </c>
      <c r="C23" s="158" t="s">
        <v>61</v>
      </c>
      <c r="D23" s="159">
        <v>1341</v>
      </c>
      <c r="E23" s="138">
        <f t="shared" si="1"/>
        <v>8.0340000000000007</v>
      </c>
      <c r="F23" s="162">
        <v>62.5</v>
      </c>
      <c r="G23" s="70">
        <f t="shared" si="2"/>
        <v>1004.25</v>
      </c>
      <c r="H23" s="121">
        <f t="shared" si="3"/>
        <v>236.9</v>
      </c>
      <c r="I23" s="70">
        <f t="shared" si="4"/>
        <v>1241.1500000000001</v>
      </c>
      <c r="K23" s="68"/>
    </row>
    <row r="24" spans="1:11">
      <c r="A24" s="38">
        <v>18</v>
      </c>
      <c r="B24" s="158" t="s">
        <v>51</v>
      </c>
      <c r="C24" s="158" t="s">
        <v>52</v>
      </c>
      <c r="D24" s="159">
        <v>1156</v>
      </c>
      <c r="E24" s="138">
        <f t="shared" si="1"/>
        <v>6.9249999999999998</v>
      </c>
      <c r="F24" s="162">
        <v>47</v>
      </c>
      <c r="G24" s="70">
        <f t="shared" si="2"/>
        <v>650.95000000000005</v>
      </c>
      <c r="H24" s="121">
        <f t="shared" si="3"/>
        <v>153.56</v>
      </c>
      <c r="I24" s="70">
        <f t="shared" si="4"/>
        <v>804.51</v>
      </c>
      <c r="K24" s="68"/>
    </row>
    <row r="25" spans="1:11">
      <c r="A25" s="69">
        <v>19</v>
      </c>
      <c r="B25" s="158" t="s">
        <v>51</v>
      </c>
      <c r="C25" s="158" t="s">
        <v>61</v>
      </c>
      <c r="D25" s="159">
        <v>1324</v>
      </c>
      <c r="E25" s="138">
        <f t="shared" si="1"/>
        <v>7.9320000000000004</v>
      </c>
      <c r="F25" s="162">
        <v>62</v>
      </c>
      <c r="G25" s="70">
        <f t="shared" si="2"/>
        <v>983.57</v>
      </c>
      <c r="H25" s="121">
        <f t="shared" si="3"/>
        <v>232.02</v>
      </c>
      <c r="I25" s="70">
        <f t="shared" si="4"/>
        <v>1215.5900000000001</v>
      </c>
      <c r="K25" s="68"/>
    </row>
    <row r="26" spans="1:11">
      <c r="A26" s="38">
        <v>20</v>
      </c>
      <c r="B26" s="158" t="s">
        <v>62</v>
      </c>
      <c r="C26" s="158" t="s">
        <v>57</v>
      </c>
      <c r="D26" s="159">
        <v>1402</v>
      </c>
      <c r="E26" s="138">
        <f t="shared" si="1"/>
        <v>8.3989999999999991</v>
      </c>
      <c r="F26" s="162">
        <v>54</v>
      </c>
      <c r="G26" s="70">
        <f t="shared" si="2"/>
        <v>907.09</v>
      </c>
      <c r="H26" s="121">
        <f t="shared" si="3"/>
        <v>213.98</v>
      </c>
      <c r="I26" s="70">
        <f t="shared" si="4"/>
        <v>1121.07</v>
      </c>
      <c r="K26" s="68"/>
    </row>
    <row r="27" spans="1:11">
      <c r="A27" s="69">
        <v>21</v>
      </c>
      <c r="B27" s="158" t="s">
        <v>51</v>
      </c>
      <c r="C27" s="158" t="s">
        <v>52</v>
      </c>
      <c r="D27" s="159">
        <v>1156</v>
      </c>
      <c r="E27" s="138">
        <f t="shared" si="1"/>
        <v>6.9249999999999998</v>
      </c>
      <c r="F27" s="162">
        <v>70.5</v>
      </c>
      <c r="G27" s="70">
        <f t="shared" si="2"/>
        <v>976.43</v>
      </c>
      <c r="H27" s="121">
        <f t="shared" si="3"/>
        <v>230.34</v>
      </c>
      <c r="I27" s="70">
        <f t="shared" si="4"/>
        <v>1206.77</v>
      </c>
      <c r="K27" s="68"/>
    </row>
    <row r="28" spans="1:11">
      <c r="A28" s="38">
        <v>22</v>
      </c>
      <c r="B28" s="158" t="s">
        <v>51</v>
      </c>
      <c r="C28" s="158" t="s">
        <v>52</v>
      </c>
      <c r="D28" s="159">
        <v>1136</v>
      </c>
      <c r="E28" s="138">
        <f t="shared" si="1"/>
        <v>6.806</v>
      </c>
      <c r="F28" s="162">
        <v>70.5</v>
      </c>
      <c r="G28" s="70">
        <f t="shared" si="2"/>
        <v>959.65</v>
      </c>
      <c r="H28" s="121">
        <f t="shared" si="3"/>
        <v>226.38</v>
      </c>
      <c r="I28" s="70">
        <f t="shared" si="4"/>
        <v>1186.03</v>
      </c>
      <c r="K28" s="68"/>
    </row>
    <row r="29" spans="1:11">
      <c r="A29" s="69">
        <v>23</v>
      </c>
      <c r="B29" s="158" t="s">
        <v>51</v>
      </c>
      <c r="C29" s="158" t="s">
        <v>52</v>
      </c>
      <c r="D29" s="159">
        <v>1176</v>
      </c>
      <c r="E29" s="138">
        <f t="shared" si="1"/>
        <v>7.0449999999999999</v>
      </c>
      <c r="F29" s="162">
        <v>23.5</v>
      </c>
      <c r="G29" s="70">
        <f t="shared" si="2"/>
        <v>331.12</v>
      </c>
      <c r="H29" s="121">
        <f t="shared" si="3"/>
        <v>78.11</v>
      </c>
      <c r="I29" s="70">
        <f t="shared" si="4"/>
        <v>409.23</v>
      </c>
      <c r="K29" s="68"/>
    </row>
    <row r="30" spans="1:11">
      <c r="A30" s="38">
        <v>24</v>
      </c>
      <c r="B30" s="158" t="s">
        <v>54</v>
      </c>
      <c r="C30" s="158" t="s">
        <v>61</v>
      </c>
      <c r="D30" s="159">
        <v>1364</v>
      </c>
      <c r="E30" s="138">
        <f t="shared" si="1"/>
        <v>8.1720000000000006</v>
      </c>
      <c r="F30" s="162">
        <v>62.5</v>
      </c>
      <c r="G30" s="70">
        <f t="shared" si="2"/>
        <v>1021.5</v>
      </c>
      <c r="H30" s="121">
        <f t="shared" si="3"/>
        <v>240.97</v>
      </c>
      <c r="I30" s="70">
        <f t="shared" si="4"/>
        <v>1262.47</v>
      </c>
      <c r="K30" s="68"/>
    </row>
    <row r="31" spans="1:11">
      <c r="A31" s="69">
        <v>25</v>
      </c>
      <c r="B31" s="158" t="s">
        <v>51</v>
      </c>
      <c r="C31" s="158" t="s">
        <v>52</v>
      </c>
      <c r="D31" s="159">
        <v>1176</v>
      </c>
      <c r="E31" s="138">
        <f t="shared" si="1"/>
        <v>7.0449999999999999</v>
      </c>
      <c r="F31" s="162">
        <v>70.5</v>
      </c>
      <c r="G31" s="70">
        <f t="shared" si="2"/>
        <v>993.35</v>
      </c>
      <c r="H31" s="121">
        <f t="shared" si="3"/>
        <v>234.33</v>
      </c>
      <c r="I31" s="70">
        <f t="shared" si="4"/>
        <v>1227.68</v>
      </c>
      <c r="K31" s="68"/>
    </row>
    <row r="32" spans="1:11">
      <c r="A32" s="38">
        <v>26</v>
      </c>
      <c r="B32" s="158" t="s">
        <v>51</v>
      </c>
      <c r="C32" s="158" t="s">
        <v>52</v>
      </c>
      <c r="D32" s="159">
        <v>1117</v>
      </c>
      <c r="E32" s="138">
        <f t="shared" si="1"/>
        <v>6.6920000000000002</v>
      </c>
      <c r="F32" s="162">
        <v>47</v>
      </c>
      <c r="G32" s="70">
        <f t="shared" si="2"/>
        <v>629.04999999999995</v>
      </c>
      <c r="H32" s="121">
        <f t="shared" si="3"/>
        <v>148.38999999999999</v>
      </c>
      <c r="I32" s="70">
        <f t="shared" si="4"/>
        <v>777.43999999999994</v>
      </c>
      <c r="K32" s="68"/>
    </row>
    <row r="33" spans="1:11">
      <c r="A33" s="69">
        <v>27</v>
      </c>
      <c r="B33" s="158" t="s">
        <v>56</v>
      </c>
      <c r="C33" s="158" t="s">
        <v>55</v>
      </c>
      <c r="D33" s="159">
        <v>1703</v>
      </c>
      <c r="E33" s="138">
        <f t="shared" si="1"/>
        <v>10.202</v>
      </c>
      <c r="F33" s="162">
        <v>112</v>
      </c>
      <c r="G33" s="70">
        <f t="shared" si="2"/>
        <v>2285.25</v>
      </c>
      <c r="H33" s="121">
        <f t="shared" si="3"/>
        <v>539.09</v>
      </c>
      <c r="I33" s="70">
        <f t="shared" si="4"/>
        <v>2824.34</v>
      </c>
      <c r="K33" s="68"/>
    </row>
    <row r="34" spans="1:11">
      <c r="A34" s="38">
        <v>28</v>
      </c>
      <c r="B34" s="158" t="s">
        <v>63</v>
      </c>
      <c r="C34" s="158" t="s">
        <v>57</v>
      </c>
      <c r="D34" s="159">
        <v>1358</v>
      </c>
      <c r="E34" s="138">
        <f t="shared" si="1"/>
        <v>8.1359999999999992</v>
      </c>
      <c r="F34" s="162">
        <v>15.5</v>
      </c>
      <c r="G34" s="70">
        <f t="shared" si="2"/>
        <v>252.22</v>
      </c>
      <c r="H34" s="121">
        <f t="shared" si="3"/>
        <v>59.5</v>
      </c>
      <c r="I34" s="70">
        <f t="shared" si="4"/>
        <v>311.72000000000003</v>
      </c>
      <c r="K34" s="68"/>
    </row>
    <row r="35" spans="1:11">
      <c r="A35" s="69">
        <v>29</v>
      </c>
      <c r="B35" s="158" t="s">
        <v>51</v>
      </c>
      <c r="C35" s="158" t="s">
        <v>52</v>
      </c>
      <c r="D35" s="159">
        <v>1116</v>
      </c>
      <c r="E35" s="138">
        <f t="shared" si="1"/>
        <v>6.6859999999999999</v>
      </c>
      <c r="F35" s="162">
        <v>23.5</v>
      </c>
      <c r="G35" s="70">
        <f t="shared" si="2"/>
        <v>314.24</v>
      </c>
      <c r="H35" s="121">
        <f t="shared" si="3"/>
        <v>74.13</v>
      </c>
      <c r="I35" s="70">
        <f t="shared" si="4"/>
        <v>388.37</v>
      </c>
      <c r="K35" s="68"/>
    </row>
    <row r="36" spans="1:11">
      <c r="A36" s="38">
        <v>30</v>
      </c>
      <c r="B36" s="158" t="s">
        <v>51</v>
      </c>
      <c r="C36" s="158" t="s">
        <v>52</v>
      </c>
      <c r="D36" s="159">
        <v>1096</v>
      </c>
      <c r="E36" s="138">
        <f t="shared" si="1"/>
        <v>6.5659999999999998</v>
      </c>
      <c r="F36" s="162">
        <v>23.5</v>
      </c>
      <c r="G36" s="70">
        <f t="shared" si="2"/>
        <v>308.60000000000002</v>
      </c>
      <c r="H36" s="121">
        <f t="shared" si="3"/>
        <v>72.8</v>
      </c>
      <c r="I36" s="70">
        <f t="shared" si="4"/>
        <v>381.40000000000003</v>
      </c>
      <c r="K36" s="68"/>
    </row>
    <row r="37" spans="1:11">
      <c r="A37" s="69">
        <v>31</v>
      </c>
      <c r="B37" s="158" t="s">
        <v>51</v>
      </c>
      <c r="C37" s="158" t="s">
        <v>52</v>
      </c>
      <c r="D37" s="159">
        <v>1096</v>
      </c>
      <c r="E37" s="138">
        <f t="shared" si="1"/>
        <v>6.5659999999999998</v>
      </c>
      <c r="F37" s="162">
        <v>23.5</v>
      </c>
      <c r="G37" s="70">
        <f t="shared" si="2"/>
        <v>308.60000000000002</v>
      </c>
      <c r="H37" s="121">
        <f t="shared" si="3"/>
        <v>72.8</v>
      </c>
      <c r="I37" s="70">
        <f t="shared" si="4"/>
        <v>381.40000000000003</v>
      </c>
      <c r="K37" s="68"/>
    </row>
    <row r="38" spans="1:11">
      <c r="A38" s="38">
        <v>32</v>
      </c>
      <c r="B38" s="158" t="s">
        <v>51</v>
      </c>
      <c r="C38" s="158" t="s">
        <v>52</v>
      </c>
      <c r="D38" s="159">
        <v>1096</v>
      </c>
      <c r="E38" s="138">
        <f t="shared" si="1"/>
        <v>6.5659999999999998</v>
      </c>
      <c r="F38" s="162">
        <v>23.5</v>
      </c>
      <c r="G38" s="70">
        <f t="shared" si="2"/>
        <v>308.60000000000002</v>
      </c>
      <c r="H38" s="121">
        <f t="shared" si="3"/>
        <v>72.8</v>
      </c>
      <c r="I38" s="70">
        <f t="shared" si="4"/>
        <v>381.40000000000003</v>
      </c>
      <c r="K38" s="68"/>
    </row>
    <row r="39" spans="1:11">
      <c r="A39" s="69">
        <v>33</v>
      </c>
      <c r="B39" s="158" t="s">
        <v>51</v>
      </c>
      <c r="C39" s="158" t="s">
        <v>52</v>
      </c>
      <c r="D39" s="159">
        <v>1096</v>
      </c>
      <c r="E39" s="138">
        <f t="shared" si="1"/>
        <v>6.5659999999999998</v>
      </c>
      <c r="F39" s="162">
        <v>23.5</v>
      </c>
      <c r="G39" s="70">
        <f t="shared" si="2"/>
        <v>308.60000000000002</v>
      </c>
      <c r="H39" s="121">
        <f t="shared" si="3"/>
        <v>72.8</v>
      </c>
      <c r="I39" s="70">
        <f t="shared" si="4"/>
        <v>381.40000000000003</v>
      </c>
      <c r="K39" s="68"/>
    </row>
  </sheetData>
  <mergeCells count="2">
    <mergeCell ref="A3:I3"/>
    <mergeCell ref="A6:E6"/>
  </mergeCells>
  <pageMargins left="0.70866141732283472" right="0.70866141732283472" top="0.74803149606299213" bottom="0.74803149606299213" header="0.31496062992125984" footer="0.31496062992125984"/>
  <pageSetup paperSize="9" scale="51"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7"/>
  <sheetViews>
    <sheetView zoomScaleNormal="100" zoomScaleSheetLayoutView="90" workbookViewId="0">
      <pane ySplit="6" topLeftCell="A7" activePane="bottomLeft" state="frozen"/>
      <selection pane="bottomLeft" activeCell="N5" sqref="M5:N5"/>
    </sheetView>
  </sheetViews>
  <sheetFormatPr defaultColWidth="9.28515625" defaultRowHeight="12.75"/>
  <cols>
    <col min="1" max="1" width="5.7109375" style="18" customWidth="1"/>
    <col min="2" max="2" width="74.7109375" style="19" customWidth="1"/>
    <col min="3" max="3" width="26.28515625" style="20" customWidth="1"/>
    <col min="4" max="4" width="12.7109375" style="18" customWidth="1"/>
    <col min="5" max="5" width="11.28515625" style="18" customWidth="1"/>
    <col min="6" max="6" width="10.42578125" style="18" customWidth="1"/>
    <col min="7" max="7" width="12" style="21" customWidth="1"/>
    <col min="8" max="8" width="10.7109375" style="18" customWidth="1"/>
    <col min="9" max="9" width="13.5703125" style="18" customWidth="1"/>
    <col min="10" max="10" width="8.28515625" style="122" customWidth="1"/>
    <col min="11" max="16384" width="9.28515625" style="122"/>
  </cols>
  <sheetData>
    <row r="1" spans="1:13" ht="15">
      <c r="I1" s="58" t="s">
        <v>40</v>
      </c>
    </row>
    <row r="2" spans="1:13" ht="18.75">
      <c r="A2" s="59" t="s">
        <v>36</v>
      </c>
      <c r="F2" s="24"/>
      <c r="G2" s="24"/>
      <c r="H2" s="24"/>
      <c r="I2" s="24"/>
    </row>
    <row r="3" spans="1:13" ht="42.75" customHeight="1">
      <c r="A3" s="182" t="s">
        <v>50</v>
      </c>
      <c r="B3" s="182"/>
      <c r="C3" s="182"/>
      <c r="D3" s="182"/>
      <c r="E3" s="182"/>
      <c r="F3" s="182"/>
      <c r="G3" s="182"/>
      <c r="H3" s="182"/>
      <c r="I3" s="182"/>
    </row>
    <row r="4" spans="1:13" ht="12.75" customHeight="1">
      <c r="A4" s="123"/>
      <c r="B4" s="123"/>
      <c r="C4" s="123"/>
      <c r="D4" s="123"/>
      <c r="E4" s="157">
        <v>166.92</v>
      </c>
      <c r="F4" s="124"/>
      <c r="G4" s="124"/>
      <c r="H4" s="124"/>
      <c r="I4" s="124"/>
    </row>
    <row r="5" spans="1:13" s="125" customFormat="1" ht="55.5" customHeight="1">
      <c r="A5" s="27" t="s">
        <v>24</v>
      </c>
      <c r="B5" s="28" t="s">
        <v>25</v>
      </c>
      <c r="C5" s="28" t="s">
        <v>26</v>
      </c>
      <c r="D5" s="118" t="s">
        <v>27</v>
      </c>
      <c r="E5" s="118" t="s">
        <v>28</v>
      </c>
      <c r="F5" s="28" t="s">
        <v>29</v>
      </c>
      <c r="G5" s="30" t="s">
        <v>46</v>
      </c>
      <c r="H5" s="31" t="s">
        <v>31</v>
      </c>
      <c r="I5" s="32" t="s">
        <v>3</v>
      </c>
    </row>
    <row r="6" spans="1:13" s="127" customFormat="1" ht="18.75" customHeight="1">
      <c r="A6" s="186" t="s">
        <v>32</v>
      </c>
      <c r="B6" s="186"/>
      <c r="C6" s="186"/>
      <c r="D6" s="186"/>
      <c r="E6" s="186"/>
      <c r="F6" s="126">
        <f>SUM(F7:F47)</f>
        <v>0</v>
      </c>
      <c r="G6" s="126">
        <f>SUM(G7:G47)</f>
        <v>0</v>
      </c>
      <c r="H6" s="126">
        <f>SUM(H7:H47)</f>
        <v>0</v>
      </c>
      <c r="I6" s="126">
        <f>SUM(I7:I47)</f>
        <v>0</v>
      </c>
    </row>
    <row r="7" spans="1:13" s="22" customFormat="1">
      <c r="A7" s="128"/>
      <c r="B7" s="129"/>
      <c r="C7" s="129"/>
      <c r="D7" s="130"/>
      <c r="E7" s="131">
        <f t="shared" ref="E7:E38" si="0">ROUND(D7/$E$4,3)</f>
        <v>0</v>
      </c>
      <c r="F7" s="132"/>
      <c r="G7" s="132"/>
      <c r="H7" s="133">
        <f t="shared" ref="H7:H21" si="1">ROUND(G7*0.2359,2)</f>
        <v>0</v>
      </c>
      <c r="I7" s="134">
        <f t="shared" ref="I7:I38" si="2">G7+H7</f>
        <v>0</v>
      </c>
      <c r="M7" s="156"/>
    </row>
    <row r="8" spans="1:13" s="22" customFormat="1">
      <c r="A8" s="33"/>
      <c r="B8" s="60"/>
      <c r="C8" s="60"/>
      <c r="D8" s="36"/>
      <c r="E8" s="131">
        <f t="shared" si="0"/>
        <v>0</v>
      </c>
      <c r="F8" s="135"/>
      <c r="G8" s="135"/>
      <c r="H8" s="133">
        <f t="shared" si="1"/>
        <v>0</v>
      </c>
      <c r="I8" s="35">
        <f t="shared" si="2"/>
        <v>0</v>
      </c>
      <c r="M8" s="156"/>
    </row>
    <row r="9" spans="1:13" s="22" customFormat="1">
      <c r="A9" s="33"/>
      <c r="B9" s="60"/>
      <c r="C9" s="60"/>
      <c r="D9" s="36"/>
      <c r="E9" s="131">
        <f t="shared" si="0"/>
        <v>0</v>
      </c>
      <c r="F9" s="135"/>
      <c r="G9" s="135"/>
      <c r="H9" s="133">
        <f t="shared" si="1"/>
        <v>0</v>
      </c>
      <c r="I9" s="35">
        <f t="shared" si="2"/>
        <v>0</v>
      </c>
      <c r="M9" s="156"/>
    </row>
    <row r="10" spans="1:13" s="22" customFormat="1">
      <c r="A10" s="33"/>
      <c r="B10" s="60"/>
      <c r="C10" s="60"/>
      <c r="D10" s="36"/>
      <c r="E10" s="131">
        <f t="shared" si="0"/>
        <v>0</v>
      </c>
      <c r="F10" s="135"/>
      <c r="G10" s="135"/>
      <c r="H10" s="133">
        <f t="shared" si="1"/>
        <v>0</v>
      </c>
      <c r="I10" s="35">
        <f t="shared" si="2"/>
        <v>0</v>
      </c>
      <c r="M10" s="156"/>
    </row>
    <row r="11" spans="1:13" s="22" customFormat="1">
      <c r="A11" s="33"/>
      <c r="B11" s="60"/>
      <c r="C11" s="60"/>
      <c r="D11" s="36"/>
      <c r="E11" s="131">
        <f t="shared" si="0"/>
        <v>0</v>
      </c>
      <c r="F11" s="135"/>
      <c r="G11" s="135"/>
      <c r="H11" s="133">
        <f t="shared" si="1"/>
        <v>0</v>
      </c>
      <c r="I11" s="35">
        <f t="shared" si="2"/>
        <v>0</v>
      </c>
      <c r="M11" s="156"/>
    </row>
    <row r="12" spans="1:13" s="22" customFormat="1">
      <c r="A12" s="33"/>
      <c r="B12" s="60"/>
      <c r="C12" s="60"/>
      <c r="D12" s="36"/>
      <c r="E12" s="131">
        <f t="shared" si="0"/>
        <v>0</v>
      </c>
      <c r="F12" s="135"/>
      <c r="G12" s="135"/>
      <c r="H12" s="133">
        <f t="shared" si="1"/>
        <v>0</v>
      </c>
      <c r="I12" s="35">
        <f t="shared" si="2"/>
        <v>0</v>
      </c>
      <c r="M12" s="156"/>
    </row>
    <row r="13" spans="1:13" s="22" customFormat="1">
      <c r="A13" s="33"/>
      <c r="B13" s="60"/>
      <c r="C13" s="60"/>
      <c r="D13" s="36"/>
      <c r="E13" s="131">
        <f t="shared" si="0"/>
        <v>0</v>
      </c>
      <c r="F13" s="135"/>
      <c r="G13" s="135"/>
      <c r="H13" s="133">
        <f t="shared" si="1"/>
        <v>0</v>
      </c>
      <c r="I13" s="35">
        <f t="shared" si="2"/>
        <v>0</v>
      </c>
      <c r="M13" s="156"/>
    </row>
    <row r="14" spans="1:13" s="22" customFormat="1">
      <c r="A14" s="33"/>
      <c r="B14" s="60"/>
      <c r="C14" s="60"/>
      <c r="D14" s="36"/>
      <c r="E14" s="131">
        <f t="shared" si="0"/>
        <v>0</v>
      </c>
      <c r="F14" s="135"/>
      <c r="G14" s="135"/>
      <c r="H14" s="133">
        <f t="shared" si="1"/>
        <v>0</v>
      </c>
      <c r="I14" s="35">
        <f t="shared" si="2"/>
        <v>0</v>
      </c>
      <c r="M14" s="156"/>
    </row>
    <row r="15" spans="1:13" s="22" customFormat="1">
      <c r="A15" s="33"/>
      <c r="B15" s="60"/>
      <c r="C15" s="60"/>
      <c r="D15" s="36"/>
      <c r="E15" s="131">
        <f t="shared" si="0"/>
        <v>0</v>
      </c>
      <c r="F15" s="135"/>
      <c r="G15" s="135"/>
      <c r="H15" s="133">
        <f t="shared" si="1"/>
        <v>0</v>
      </c>
      <c r="I15" s="35">
        <f t="shared" si="2"/>
        <v>0</v>
      </c>
      <c r="M15" s="156"/>
    </row>
    <row r="16" spans="1:13" s="22" customFormat="1">
      <c r="A16" s="33"/>
      <c r="B16" s="60"/>
      <c r="C16" s="60"/>
      <c r="D16" s="36"/>
      <c r="E16" s="131">
        <f t="shared" si="0"/>
        <v>0</v>
      </c>
      <c r="F16" s="135"/>
      <c r="G16" s="135"/>
      <c r="H16" s="133">
        <f t="shared" si="1"/>
        <v>0</v>
      </c>
      <c r="I16" s="35">
        <f t="shared" si="2"/>
        <v>0</v>
      </c>
      <c r="M16" s="156"/>
    </row>
    <row r="17" spans="1:13" s="22" customFormat="1">
      <c r="A17" s="33"/>
      <c r="B17" s="60"/>
      <c r="C17" s="60"/>
      <c r="D17" s="36"/>
      <c r="E17" s="131">
        <f t="shared" si="0"/>
        <v>0</v>
      </c>
      <c r="F17" s="135"/>
      <c r="G17" s="135"/>
      <c r="H17" s="133">
        <f t="shared" si="1"/>
        <v>0</v>
      </c>
      <c r="I17" s="35">
        <f t="shared" si="2"/>
        <v>0</v>
      </c>
      <c r="M17" s="156"/>
    </row>
    <row r="18" spans="1:13" s="22" customFormat="1">
      <c r="A18" s="33"/>
      <c r="B18" s="60"/>
      <c r="C18" s="60"/>
      <c r="D18" s="36"/>
      <c r="E18" s="131">
        <f t="shared" si="0"/>
        <v>0</v>
      </c>
      <c r="F18" s="135"/>
      <c r="G18" s="135"/>
      <c r="H18" s="133">
        <f t="shared" si="1"/>
        <v>0</v>
      </c>
      <c r="I18" s="35">
        <f t="shared" si="2"/>
        <v>0</v>
      </c>
      <c r="M18" s="156"/>
    </row>
    <row r="19" spans="1:13" s="22" customFormat="1">
      <c r="A19" s="33"/>
      <c r="B19" s="60"/>
      <c r="C19" s="60"/>
      <c r="D19" s="36"/>
      <c r="E19" s="131">
        <f t="shared" si="0"/>
        <v>0</v>
      </c>
      <c r="F19" s="135"/>
      <c r="G19" s="135"/>
      <c r="H19" s="133">
        <f t="shared" si="1"/>
        <v>0</v>
      </c>
      <c r="I19" s="35">
        <f t="shared" si="2"/>
        <v>0</v>
      </c>
      <c r="M19" s="156"/>
    </row>
    <row r="20" spans="1:13" s="22" customFormat="1">
      <c r="A20" s="33"/>
      <c r="B20" s="60"/>
      <c r="C20" s="60"/>
      <c r="D20" s="36"/>
      <c r="E20" s="131">
        <f t="shared" si="0"/>
        <v>0</v>
      </c>
      <c r="F20" s="135"/>
      <c r="G20" s="135"/>
      <c r="H20" s="133">
        <f t="shared" si="1"/>
        <v>0</v>
      </c>
      <c r="I20" s="35">
        <f t="shared" si="2"/>
        <v>0</v>
      </c>
      <c r="M20" s="156"/>
    </row>
    <row r="21" spans="1:13" s="22" customFormat="1">
      <c r="A21" s="33"/>
      <c r="B21" s="60"/>
      <c r="C21" s="60"/>
      <c r="D21" s="36"/>
      <c r="E21" s="131">
        <f t="shared" si="0"/>
        <v>0</v>
      </c>
      <c r="F21" s="135"/>
      <c r="G21" s="135"/>
      <c r="H21" s="133">
        <f t="shared" si="1"/>
        <v>0</v>
      </c>
      <c r="I21" s="35">
        <f t="shared" si="2"/>
        <v>0</v>
      </c>
      <c r="M21" s="156"/>
    </row>
    <row r="22" spans="1:13" s="22" customFormat="1">
      <c r="A22" s="33"/>
      <c r="B22" s="60"/>
      <c r="C22" s="60"/>
      <c r="D22" s="36"/>
      <c r="E22" s="131">
        <f t="shared" si="0"/>
        <v>0</v>
      </c>
      <c r="F22" s="135"/>
      <c r="G22" s="135"/>
      <c r="H22" s="133">
        <f t="shared" ref="H22:H47" si="3">ROUND(G22*0.2359,2)</f>
        <v>0</v>
      </c>
      <c r="I22" s="35">
        <f t="shared" si="2"/>
        <v>0</v>
      </c>
      <c r="M22" s="156"/>
    </row>
    <row r="23" spans="1:13" s="22" customFormat="1">
      <c r="A23" s="33"/>
      <c r="B23" s="60"/>
      <c r="C23" s="60"/>
      <c r="D23" s="36"/>
      <c r="E23" s="131">
        <f t="shared" si="0"/>
        <v>0</v>
      </c>
      <c r="F23" s="135"/>
      <c r="G23" s="135"/>
      <c r="H23" s="133">
        <f t="shared" si="3"/>
        <v>0</v>
      </c>
      <c r="I23" s="35">
        <f t="shared" si="2"/>
        <v>0</v>
      </c>
      <c r="M23" s="156"/>
    </row>
    <row r="24" spans="1:13" s="22" customFormat="1">
      <c r="A24" s="33"/>
      <c r="B24" s="60"/>
      <c r="C24" s="60"/>
      <c r="D24" s="36"/>
      <c r="E24" s="131">
        <f t="shared" si="0"/>
        <v>0</v>
      </c>
      <c r="F24" s="135"/>
      <c r="G24" s="135"/>
      <c r="H24" s="133">
        <f t="shared" si="3"/>
        <v>0</v>
      </c>
      <c r="I24" s="35">
        <f t="shared" si="2"/>
        <v>0</v>
      </c>
      <c r="M24" s="156"/>
    </row>
    <row r="25" spans="1:13" s="22" customFormat="1">
      <c r="A25" s="33"/>
      <c r="B25" s="60"/>
      <c r="C25" s="60"/>
      <c r="D25" s="36"/>
      <c r="E25" s="131">
        <f t="shared" si="0"/>
        <v>0</v>
      </c>
      <c r="F25" s="135"/>
      <c r="G25" s="135"/>
      <c r="H25" s="133">
        <f t="shared" si="3"/>
        <v>0</v>
      </c>
      <c r="I25" s="35">
        <f t="shared" si="2"/>
        <v>0</v>
      </c>
      <c r="M25" s="156"/>
    </row>
    <row r="26" spans="1:13" s="22" customFormat="1">
      <c r="A26" s="33"/>
      <c r="B26" s="60"/>
      <c r="C26" s="60"/>
      <c r="D26" s="36"/>
      <c r="E26" s="131">
        <f t="shared" si="0"/>
        <v>0</v>
      </c>
      <c r="F26" s="135"/>
      <c r="G26" s="135"/>
      <c r="H26" s="133">
        <f t="shared" si="3"/>
        <v>0</v>
      </c>
      <c r="I26" s="35">
        <f t="shared" si="2"/>
        <v>0</v>
      </c>
      <c r="M26" s="156"/>
    </row>
    <row r="27" spans="1:13" s="22" customFormat="1">
      <c r="A27" s="33"/>
      <c r="B27" s="60"/>
      <c r="C27" s="60"/>
      <c r="D27" s="36"/>
      <c r="E27" s="131">
        <f t="shared" si="0"/>
        <v>0</v>
      </c>
      <c r="F27" s="135"/>
      <c r="G27" s="135"/>
      <c r="H27" s="133">
        <f t="shared" si="3"/>
        <v>0</v>
      </c>
      <c r="I27" s="35">
        <f t="shared" si="2"/>
        <v>0</v>
      </c>
      <c r="M27" s="156"/>
    </row>
    <row r="28" spans="1:13" s="22" customFormat="1">
      <c r="A28" s="33"/>
      <c r="B28" s="60"/>
      <c r="C28" s="60"/>
      <c r="D28" s="36"/>
      <c r="E28" s="131">
        <f t="shared" si="0"/>
        <v>0</v>
      </c>
      <c r="F28" s="135"/>
      <c r="G28" s="135"/>
      <c r="H28" s="133">
        <f t="shared" si="3"/>
        <v>0</v>
      </c>
      <c r="I28" s="35">
        <f t="shared" si="2"/>
        <v>0</v>
      </c>
      <c r="M28" s="156"/>
    </row>
    <row r="29" spans="1:13" s="22" customFormat="1">
      <c r="A29" s="33"/>
      <c r="B29" s="60"/>
      <c r="C29" s="60"/>
      <c r="D29" s="36"/>
      <c r="E29" s="131">
        <f t="shared" si="0"/>
        <v>0</v>
      </c>
      <c r="F29" s="135"/>
      <c r="G29" s="135"/>
      <c r="H29" s="133">
        <f t="shared" si="3"/>
        <v>0</v>
      </c>
      <c r="I29" s="35">
        <f t="shared" si="2"/>
        <v>0</v>
      </c>
      <c r="M29" s="156"/>
    </row>
    <row r="30" spans="1:13" s="22" customFormat="1">
      <c r="A30" s="33"/>
      <c r="B30" s="60"/>
      <c r="C30" s="60"/>
      <c r="D30" s="36"/>
      <c r="E30" s="131">
        <f t="shared" si="0"/>
        <v>0</v>
      </c>
      <c r="F30" s="135"/>
      <c r="G30" s="135"/>
      <c r="H30" s="133">
        <f t="shared" si="3"/>
        <v>0</v>
      </c>
      <c r="I30" s="35">
        <f t="shared" si="2"/>
        <v>0</v>
      </c>
      <c r="M30" s="156"/>
    </row>
    <row r="31" spans="1:13" s="22" customFormat="1">
      <c r="A31" s="33"/>
      <c r="B31" s="60"/>
      <c r="C31" s="60"/>
      <c r="D31" s="36"/>
      <c r="E31" s="131">
        <f t="shared" si="0"/>
        <v>0</v>
      </c>
      <c r="F31" s="135"/>
      <c r="G31" s="135"/>
      <c r="H31" s="133">
        <f t="shared" si="3"/>
        <v>0</v>
      </c>
      <c r="I31" s="35">
        <f t="shared" si="2"/>
        <v>0</v>
      </c>
      <c r="M31" s="156"/>
    </row>
    <row r="32" spans="1:13" s="22" customFormat="1">
      <c r="A32" s="33"/>
      <c r="B32" s="60"/>
      <c r="C32" s="60"/>
      <c r="D32" s="36"/>
      <c r="E32" s="131">
        <f t="shared" si="0"/>
        <v>0</v>
      </c>
      <c r="F32" s="135"/>
      <c r="G32" s="135"/>
      <c r="H32" s="133">
        <f t="shared" si="3"/>
        <v>0</v>
      </c>
      <c r="I32" s="35">
        <f t="shared" si="2"/>
        <v>0</v>
      </c>
      <c r="M32" s="156"/>
    </row>
    <row r="33" spans="1:13" s="22" customFormat="1">
      <c r="A33" s="33"/>
      <c r="B33" s="60"/>
      <c r="C33" s="60"/>
      <c r="D33" s="36"/>
      <c r="E33" s="131">
        <f t="shared" si="0"/>
        <v>0</v>
      </c>
      <c r="F33" s="135"/>
      <c r="G33" s="135"/>
      <c r="H33" s="133">
        <f t="shared" si="3"/>
        <v>0</v>
      </c>
      <c r="I33" s="35">
        <f t="shared" si="2"/>
        <v>0</v>
      </c>
      <c r="M33" s="156"/>
    </row>
    <row r="34" spans="1:13" s="22" customFormat="1">
      <c r="A34" s="33"/>
      <c r="B34" s="60"/>
      <c r="C34" s="60"/>
      <c r="D34" s="36"/>
      <c r="E34" s="131">
        <f t="shared" si="0"/>
        <v>0</v>
      </c>
      <c r="F34" s="135"/>
      <c r="G34" s="135"/>
      <c r="H34" s="133">
        <f t="shared" si="3"/>
        <v>0</v>
      </c>
      <c r="I34" s="35">
        <f t="shared" si="2"/>
        <v>0</v>
      </c>
      <c r="M34" s="156"/>
    </row>
    <row r="35" spans="1:13" s="22" customFormat="1">
      <c r="A35" s="33"/>
      <c r="B35" s="60"/>
      <c r="C35" s="60"/>
      <c r="D35" s="36"/>
      <c r="E35" s="131">
        <f t="shared" si="0"/>
        <v>0</v>
      </c>
      <c r="F35" s="135"/>
      <c r="G35" s="135"/>
      <c r="H35" s="133">
        <f t="shared" si="3"/>
        <v>0</v>
      </c>
      <c r="I35" s="35">
        <f t="shared" si="2"/>
        <v>0</v>
      </c>
      <c r="M35" s="156"/>
    </row>
    <row r="36" spans="1:13" s="22" customFormat="1">
      <c r="A36" s="33"/>
      <c r="B36" s="60"/>
      <c r="C36" s="60"/>
      <c r="D36" s="36"/>
      <c r="E36" s="131">
        <f t="shared" si="0"/>
        <v>0</v>
      </c>
      <c r="F36" s="135"/>
      <c r="G36" s="135"/>
      <c r="H36" s="133">
        <f t="shared" si="3"/>
        <v>0</v>
      </c>
      <c r="I36" s="35">
        <f t="shared" si="2"/>
        <v>0</v>
      </c>
      <c r="M36" s="156"/>
    </row>
    <row r="37" spans="1:13" s="22" customFormat="1">
      <c r="A37" s="33"/>
      <c r="B37" s="60"/>
      <c r="C37" s="60"/>
      <c r="D37" s="36"/>
      <c r="E37" s="131">
        <f t="shared" si="0"/>
        <v>0</v>
      </c>
      <c r="F37" s="135"/>
      <c r="G37" s="135"/>
      <c r="H37" s="133">
        <f t="shared" si="3"/>
        <v>0</v>
      </c>
      <c r="I37" s="35">
        <f t="shared" si="2"/>
        <v>0</v>
      </c>
      <c r="M37" s="156"/>
    </row>
    <row r="38" spans="1:13" s="22" customFormat="1">
      <c r="A38" s="33"/>
      <c r="B38" s="60"/>
      <c r="C38" s="60"/>
      <c r="D38" s="36"/>
      <c r="E38" s="131">
        <f t="shared" si="0"/>
        <v>0</v>
      </c>
      <c r="F38" s="135"/>
      <c r="G38" s="135"/>
      <c r="H38" s="133">
        <f t="shared" si="3"/>
        <v>0</v>
      </c>
      <c r="I38" s="35">
        <f t="shared" si="2"/>
        <v>0</v>
      </c>
      <c r="M38" s="156"/>
    </row>
    <row r="39" spans="1:13" s="22" customFormat="1">
      <c r="A39" s="33"/>
      <c r="B39" s="60"/>
      <c r="C39" s="60"/>
      <c r="D39" s="36"/>
      <c r="E39" s="131">
        <f t="shared" ref="E39:E47" si="4">ROUND(D39/$E$4,3)</f>
        <v>0</v>
      </c>
      <c r="F39" s="135"/>
      <c r="G39" s="135"/>
      <c r="H39" s="133">
        <f t="shared" si="3"/>
        <v>0</v>
      </c>
      <c r="I39" s="35">
        <f t="shared" ref="I39:I47" si="5">G39+H39</f>
        <v>0</v>
      </c>
      <c r="M39" s="156"/>
    </row>
    <row r="40" spans="1:13" s="22" customFormat="1">
      <c r="A40" s="33"/>
      <c r="B40" s="60"/>
      <c r="C40" s="137"/>
      <c r="D40" s="36"/>
      <c r="E40" s="131">
        <f t="shared" si="4"/>
        <v>0</v>
      </c>
      <c r="F40" s="135"/>
      <c r="G40" s="135"/>
      <c r="H40" s="133">
        <f t="shared" si="3"/>
        <v>0</v>
      </c>
      <c r="I40" s="35">
        <f t="shared" si="5"/>
        <v>0</v>
      </c>
      <c r="M40" s="156"/>
    </row>
    <row r="41" spans="1:13" s="22" customFormat="1">
      <c r="A41" s="33"/>
      <c r="B41" s="60"/>
      <c r="C41" s="137"/>
      <c r="D41" s="36"/>
      <c r="E41" s="131">
        <f t="shared" si="4"/>
        <v>0</v>
      </c>
      <c r="F41" s="135"/>
      <c r="G41" s="135"/>
      <c r="H41" s="133">
        <f t="shared" si="3"/>
        <v>0</v>
      </c>
      <c r="I41" s="35">
        <f t="shared" si="5"/>
        <v>0</v>
      </c>
      <c r="M41" s="156"/>
    </row>
    <row r="42" spans="1:13" s="22" customFormat="1">
      <c r="A42" s="33"/>
      <c r="B42" s="60"/>
      <c r="C42" s="137"/>
      <c r="D42" s="36"/>
      <c r="E42" s="131">
        <f t="shared" si="4"/>
        <v>0</v>
      </c>
      <c r="F42" s="135"/>
      <c r="G42" s="135"/>
      <c r="H42" s="133">
        <f t="shared" si="3"/>
        <v>0</v>
      </c>
      <c r="I42" s="35">
        <f t="shared" si="5"/>
        <v>0</v>
      </c>
      <c r="M42" s="156"/>
    </row>
    <row r="43" spans="1:13" s="22" customFormat="1">
      <c r="A43" s="33"/>
      <c r="B43" s="60"/>
      <c r="C43" s="137"/>
      <c r="D43" s="36"/>
      <c r="E43" s="131">
        <f t="shared" si="4"/>
        <v>0</v>
      </c>
      <c r="F43" s="135"/>
      <c r="G43" s="135"/>
      <c r="H43" s="133">
        <f t="shared" si="3"/>
        <v>0</v>
      </c>
      <c r="I43" s="35">
        <f t="shared" si="5"/>
        <v>0</v>
      </c>
      <c r="M43" s="156"/>
    </row>
    <row r="44" spans="1:13" s="22" customFormat="1">
      <c r="A44" s="33"/>
      <c r="B44" s="60"/>
      <c r="C44" s="137"/>
      <c r="D44" s="36"/>
      <c r="E44" s="131">
        <f t="shared" si="4"/>
        <v>0</v>
      </c>
      <c r="F44" s="135"/>
      <c r="G44" s="135"/>
      <c r="H44" s="133">
        <f t="shared" si="3"/>
        <v>0</v>
      </c>
      <c r="I44" s="35">
        <f t="shared" si="5"/>
        <v>0</v>
      </c>
      <c r="M44" s="156"/>
    </row>
    <row r="45" spans="1:13" s="22" customFormat="1">
      <c r="A45" s="33"/>
      <c r="B45" s="60"/>
      <c r="C45" s="137"/>
      <c r="D45" s="36"/>
      <c r="E45" s="131">
        <f t="shared" si="4"/>
        <v>0</v>
      </c>
      <c r="F45" s="135"/>
      <c r="G45" s="135"/>
      <c r="H45" s="133">
        <f t="shared" si="3"/>
        <v>0</v>
      </c>
      <c r="I45" s="35">
        <f t="shared" si="5"/>
        <v>0</v>
      </c>
      <c r="M45" s="156"/>
    </row>
    <row r="46" spans="1:13" s="22" customFormat="1">
      <c r="A46" s="33"/>
      <c r="B46" s="60"/>
      <c r="C46" s="137"/>
      <c r="D46" s="36"/>
      <c r="E46" s="131">
        <f t="shared" si="4"/>
        <v>0</v>
      </c>
      <c r="F46" s="135"/>
      <c r="G46" s="135"/>
      <c r="H46" s="133">
        <f t="shared" si="3"/>
        <v>0</v>
      </c>
      <c r="I46" s="35">
        <f t="shared" si="5"/>
        <v>0</v>
      </c>
      <c r="M46" s="156"/>
    </row>
    <row r="47" spans="1:13" s="22" customFormat="1">
      <c r="A47" s="33"/>
      <c r="B47" s="60"/>
      <c r="C47" s="137"/>
      <c r="D47" s="36"/>
      <c r="E47" s="131">
        <f t="shared" si="4"/>
        <v>0</v>
      </c>
      <c r="F47" s="135"/>
      <c r="G47" s="135"/>
      <c r="H47" s="133">
        <f t="shared" si="3"/>
        <v>0</v>
      </c>
      <c r="I47" s="35">
        <f t="shared" si="5"/>
        <v>0</v>
      </c>
      <c r="M47" s="156"/>
    </row>
  </sheetData>
  <mergeCells count="2">
    <mergeCell ref="A3:I3"/>
    <mergeCell ref="A6:E6"/>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VP kopsavikums</vt:lpstr>
      <vt:lpstr>1.tabula</vt:lpstr>
      <vt:lpstr> 2.tabula</vt:lpstr>
      <vt:lpstr>3.tabula</vt:lpstr>
      <vt:lpstr>' 2.tabula'!Print_Area</vt:lpstr>
      <vt:lpstr>'1.tabula'!Print_Area</vt:lpstr>
      <vt:lpstr>'3.tabula'!Print_Area</vt:lpstr>
      <vt:lpstr>' 2.tabula'!Print_Titles</vt:lpstr>
      <vt:lpstr>'1.tabula'!Print_Titles</vt:lpstr>
      <vt:lpstr>'3.tabula'!Print_Titles</vt:lpstr>
      <vt:lpstr>'VP kopsavikums'!Print_Titles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Ineta Vula</cp:lastModifiedBy>
  <cp:lastPrinted>2024-05-30T09:48:25Z</cp:lastPrinted>
  <dcterms:created xsi:type="dcterms:W3CDTF">2021-01-18T07:02:06Z</dcterms:created>
  <dcterms:modified xsi:type="dcterms:W3CDTF">2024-05-30T11:23:18Z</dcterms:modified>
</cp:coreProperties>
</file>