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2022\LNG rīk proj_riska piemaksas 2022_feb\Uz FM\"/>
    </mc:Choice>
  </mc:AlternateContent>
  <bookViews>
    <workbookView xWindow="0" yWindow="0" windowWidth="23040" windowHeight="9192"/>
  </bookViews>
  <sheets>
    <sheet name="3.pielikums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1" l="1"/>
  <c r="H13" i="21"/>
  <c r="H12" i="21" s="1"/>
  <c r="H11" i="21" s="1"/>
</calcChain>
</file>

<file path=xl/sharedStrings.xml><?xml version="1.0" encoding="utf-8"?>
<sst xmlns="http://schemas.openxmlformats.org/spreadsheetml/2006/main" count="28" uniqueCount="27">
  <si>
    <t>“Par finanšu līdzekļu piešķiršanu no valsts budžeta programmas</t>
  </si>
  <si>
    <t xml:space="preserve"> “Līdzekļi neparedzētiem gadījumiem”” sākotnējās ietekmes novērtējuma ziņojumam (anotācijai)</t>
  </si>
  <si>
    <t>Struktūrvienība</t>
  </si>
  <si>
    <t>Amats</t>
  </si>
  <si>
    <t>vecākais inspektors</t>
  </si>
  <si>
    <t>Valsts policija</t>
  </si>
  <si>
    <t>Nr. p.k.</t>
  </si>
  <si>
    <t>Mēnešalga (EUR)</t>
  </si>
  <si>
    <t>Pamatojums</t>
  </si>
  <si>
    <t>Atskaites periodā nodienēto  stundu skaits</t>
  </si>
  <si>
    <t>×</t>
  </si>
  <si>
    <t>DD VSAOI 23.59%</t>
  </si>
  <si>
    <t>2.nodaļa</t>
  </si>
  <si>
    <t>Ministru kabineta rīkojuma projekta</t>
  </si>
  <si>
    <t>Stundas likme 
(EUR)</t>
  </si>
  <si>
    <t>Izmaksai aprēķinātais piemaksas apmērs
(EUR)</t>
  </si>
  <si>
    <t>Galvenā kriminālpolicijas pārvalde</t>
  </si>
  <si>
    <t>Organizētās noziedzības apkarošanas pārvalde</t>
  </si>
  <si>
    <t>kopā</t>
  </si>
  <si>
    <t xml:space="preserve">Krāslavas iecirkņa Kriminālpolicija nodaļa </t>
  </si>
  <si>
    <t>3.pielikums</t>
  </si>
  <si>
    <t>Procesuālās darbības  14.01.2022 no 10.00-12.00, konvojēšana 12.01.2022 no 11.30 - 13.40</t>
  </si>
  <si>
    <t>Latgales reģiona pārvalde</t>
  </si>
  <si>
    <t xml:space="preserve">vecākais inspektors </t>
  </si>
  <si>
    <t xml:space="preserve"> piedalijās procesuālo darbību veikšanā kriminālprocesos Nr. 11240001022,  11240001722, 11240001622, 11240000322</t>
  </si>
  <si>
    <t>Piemaksa par darbu paaugstināta riska un slodzes apstākļos ārkārtas sabiedrības veselības apdraudējumā saistībā ar “Covid-19” uzliesmojumu un seku novēršanu par periodu no 2022.gada 1.janvāra līdz 31.janvārim</t>
  </si>
  <si>
    <t>Izdevumi kopā: EKK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</si>
</sst>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6]General"/>
  </numFmts>
  <fonts count="35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rgb="FF000000"/>
      <name val="Calibri"/>
      <family val="2"/>
    </font>
    <font>
      <sz val="11"/>
      <color theme="0" tint="-0.249977111117893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1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164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1" fontId="22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right"/>
    </xf>
    <xf numFmtId="0" fontId="20" fillId="0" borderId="0" xfId="0" applyFont="1" applyAlignment="1">
      <alignment vertical="center"/>
    </xf>
    <xf numFmtId="0" fontId="25" fillId="0" borderId="1" xfId="51" applyFont="1" applyBorder="1" applyAlignment="1">
      <alignment horizontal="center" vertical="center" wrapText="1"/>
    </xf>
    <xf numFmtId="3" fontId="25" fillId="2" borderId="1" xfId="51" applyNumberFormat="1" applyFont="1" applyFill="1" applyBorder="1" applyAlignment="1">
      <alignment horizontal="center" vertical="center" wrapText="1"/>
    </xf>
    <xf numFmtId="0" fontId="25" fillId="2" borderId="1" xfId="51" applyFont="1" applyFill="1" applyBorder="1" applyAlignment="1">
      <alignment horizontal="center" vertical="center" wrapText="1"/>
    </xf>
    <xf numFmtId="0" fontId="25" fillId="0" borderId="1" xfId="51" applyFont="1" applyFill="1" applyBorder="1" applyAlignment="1">
      <alignment horizontal="center" vertical="center" wrapText="1"/>
    </xf>
    <xf numFmtId="0" fontId="23" fillId="3" borderId="1" xfId="52" applyFont="1" applyFill="1" applyBorder="1" applyAlignment="1">
      <alignment horizontal="center" vertical="center" wrapText="1"/>
    </xf>
    <xf numFmtId="0" fontId="24" fillId="0" borderId="0" xfId="53" applyFont="1" applyAlignment="1">
      <alignment horizontal="center" vertical="center" wrapText="1"/>
    </xf>
    <xf numFmtId="0" fontId="24" fillId="0" borderId="0" xfId="53" applyFont="1" applyAlignment="1">
      <alignment horizontal="left" vertical="center" wrapText="1"/>
    </xf>
    <xf numFmtId="3" fontId="24" fillId="0" borderId="0" xfId="53" applyNumberFormat="1" applyFont="1" applyAlignment="1">
      <alignment horizontal="center" vertical="center" wrapText="1"/>
    </xf>
    <xf numFmtId="3" fontId="29" fillId="0" borderId="0" xfId="53" applyNumberFormat="1" applyFont="1" applyAlignment="1">
      <alignment horizontal="center" vertical="center" wrapText="1"/>
    </xf>
    <xf numFmtId="0" fontId="22" fillId="0" borderId="0" xfId="53" applyFont="1" applyAlignment="1">
      <alignment horizontal="right" vertical="center" wrapText="1"/>
    </xf>
    <xf numFmtId="0" fontId="24" fillId="0" borderId="0" xfId="58" applyFont="1" applyAlignment="1">
      <alignment horizontal="center" vertical="center" wrapText="1"/>
    </xf>
    <xf numFmtId="0" fontId="34" fillId="0" borderId="0" xfId="58" applyFont="1" applyFill="1" applyBorder="1" applyAlignment="1">
      <alignment horizontal="left" vertical="center" wrapText="1"/>
    </xf>
    <xf numFmtId="3" fontId="34" fillId="0" borderId="0" xfId="58" applyNumberFormat="1" applyFont="1" applyFill="1" applyBorder="1" applyAlignment="1">
      <alignment horizontal="center" vertical="center" wrapText="1"/>
    </xf>
    <xf numFmtId="0" fontId="34" fillId="0" borderId="0" xfId="58" applyFont="1" applyFill="1" applyBorder="1" applyAlignment="1">
      <alignment horizontal="center" vertical="center" wrapText="1"/>
    </xf>
    <xf numFmtId="0" fontId="32" fillId="0" borderId="0" xfId="53" applyFont="1" applyFill="1" applyBorder="1" applyAlignment="1">
      <alignment horizontal="center" vertical="center" wrapText="1"/>
    </xf>
    <xf numFmtId="0" fontId="32" fillId="0" borderId="0" xfId="53" applyFont="1" applyFill="1" applyBorder="1" applyAlignment="1">
      <alignment horizontal="left" vertical="center" wrapText="1"/>
    </xf>
    <xf numFmtId="0" fontId="32" fillId="0" borderId="0" xfId="53" applyFont="1" applyFill="1" applyBorder="1" applyAlignment="1">
      <alignment horizontal="right" vertical="center" wrapText="1"/>
    </xf>
    <xf numFmtId="3" fontId="32" fillId="0" borderId="0" xfId="53" applyNumberFormat="1" applyFont="1" applyFill="1" applyBorder="1" applyAlignment="1">
      <alignment horizontal="center" vertical="center" wrapText="1"/>
    </xf>
    <xf numFmtId="0" fontId="24" fillId="0" borderId="0" xfId="59" applyFont="1" applyAlignment="1">
      <alignment horizontal="center" vertical="center" wrapText="1"/>
    </xf>
    <xf numFmtId="0" fontId="24" fillId="0" borderId="0" xfId="59" applyFont="1" applyAlignment="1">
      <alignment horizontal="left" vertical="center" wrapText="1"/>
    </xf>
    <xf numFmtId="3" fontId="24" fillId="0" borderId="0" xfId="59" applyNumberFormat="1" applyFont="1" applyAlignment="1">
      <alignment horizontal="center" vertical="center" wrapText="1"/>
    </xf>
    <xf numFmtId="0" fontId="24" fillId="0" borderId="0" xfId="59" applyFont="1" applyAlignment="1">
      <alignment vertical="center" wrapText="1"/>
    </xf>
    <xf numFmtId="0" fontId="25" fillId="4" borderId="2" xfId="59" applyFont="1" applyFill="1" applyBorder="1" applyAlignment="1">
      <alignment horizontal="right" vertical="center" wrapText="1"/>
    </xf>
    <xf numFmtId="0" fontId="25" fillId="4" borderId="3" xfId="59" applyFont="1" applyFill="1" applyBorder="1" applyAlignment="1">
      <alignment horizontal="right" vertical="center" wrapText="1"/>
    </xf>
    <xf numFmtId="4" fontId="24" fillId="4" borderId="3" xfId="59" applyNumberFormat="1" applyFont="1" applyFill="1" applyBorder="1" applyAlignment="1">
      <alignment horizontal="center" vertical="center" wrapText="1"/>
    </xf>
    <xf numFmtId="3" fontId="25" fillId="4" borderId="1" xfId="59" applyNumberFormat="1" applyFont="1" applyFill="1" applyBorder="1" applyAlignment="1">
      <alignment horizontal="center" vertical="center" wrapText="1"/>
    </xf>
    <xf numFmtId="0" fontId="24" fillId="4" borderId="2" xfId="59" applyFont="1" applyFill="1" applyBorder="1" applyAlignment="1">
      <alignment horizontal="right" vertical="center" wrapText="1"/>
    </xf>
    <xf numFmtId="0" fontId="24" fillId="4" borderId="3" xfId="59" applyFont="1" applyFill="1" applyBorder="1" applyAlignment="1">
      <alignment horizontal="right" vertical="center" wrapText="1"/>
    </xf>
    <xf numFmtId="3" fontId="24" fillId="4" borderId="1" xfId="59" applyNumberFormat="1" applyFont="1" applyFill="1" applyBorder="1" applyAlignment="1">
      <alignment horizontal="center" vertical="center" wrapText="1"/>
    </xf>
    <xf numFmtId="3" fontId="24" fillId="4" borderId="4" xfId="59" applyNumberFormat="1" applyFont="1" applyFill="1" applyBorder="1" applyAlignment="1">
      <alignment horizontal="center" vertical="center" wrapText="1"/>
    </xf>
    <xf numFmtId="3" fontId="24" fillId="4" borderId="5" xfId="59" applyNumberFormat="1" applyFont="1" applyFill="1" applyBorder="1" applyAlignment="1">
      <alignment horizontal="center" vertical="center" wrapText="1"/>
    </xf>
    <xf numFmtId="3" fontId="24" fillId="0" borderId="0" xfId="59" applyNumberFormat="1" applyFont="1" applyAlignment="1">
      <alignment vertical="center" wrapText="1"/>
    </xf>
    <xf numFmtId="0" fontId="33" fillId="5" borderId="2" xfId="59" applyFont="1" applyFill="1" applyBorder="1" applyAlignment="1">
      <alignment horizontal="center" vertical="center" wrapText="1"/>
    </xf>
    <xf numFmtId="0" fontId="33" fillId="5" borderId="2" xfId="59" applyFont="1" applyFill="1" applyBorder="1" applyAlignment="1">
      <alignment horizontal="left" vertical="center"/>
    </xf>
    <xf numFmtId="3" fontId="33" fillId="5" borderId="2" xfId="59" applyNumberFormat="1" applyFont="1" applyFill="1" applyBorder="1" applyAlignment="1">
      <alignment horizontal="center" vertical="center" wrapText="1"/>
    </xf>
    <xf numFmtId="0" fontId="33" fillId="5" borderId="2" xfId="59" applyFont="1" applyFill="1" applyBorder="1" applyAlignment="1">
      <alignment horizontal="left" vertical="center" wrapText="1"/>
    </xf>
    <xf numFmtId="4" fontId="33" fillId="5" borderId="3" xfId="59" applyNumberFormat="1" applyFont="1" applyFill="1" applyBorder="1" applyAlignment="1">
      <alignment horizontal="center" vertical="center" wrapText="1"/>
    </xf>
    <xf numFmtId="0" fontId="33" fillId="3" borderId="2" xfId="59" applyFont="1" applyFill="1" applyBorder="1" applyAlignment="1">
      <alignment horizontal="center" vertical="center" wrapText="1"/>
    </xf>
    <xf numFmtId="0" fontId="33" fillId="3" borderId="2" xfId="59" applyFont="1" applyFill="1" applyBorder="1" applyAlignment="1">
      <alignment horizontal="left" vertical="center"/>
    </xf>
    <xf numFmtId="3" fontId="33" fillId="3" borderId="2" xfId="59" applyNumberFormat="1" applyFont="1" applyFill="1" applyBorder="1" applyAlignment="1">
      <alignment horizontal="center" vertical="center" wrapText="1"/>
    </xf>
    <xf numFmtId="0" fontId="33" fillId="3" borderId="2" xfId="59" applyFont="1" applyFill="1" applyBorder="1" applyAlignment="1">
      <alignment horizontal="left" vertical="center" wrapText="1"/>
    </xf>
    <xf numFmtId="4" fontId="33" fillId="3" borderId="3" xfId="59" applyNumberFormat="1" applyFont="1" applyFill="1" applyBorder="1" applyAlignment="1">
      <alignment horizontal="center" vertical="center" wrapText="1"/>
    </xf>
    <xf numFmtId="0" fontId="22" fillId="0" borderId="1" xfId="59" applyFont="1" applyBorder="1" applyAlignment="1">
      <alignment horizontal="center" vertical="center" wrapText="1"/>
    </xf>
    <xf numFmtId="0" fontId="22" fillId="0" borderId="1" xfId="59" applyFont="1" applyFill="1" applyBorder="1" applyAlignment="1">
      <alignment horizontal="center" vertical="center" wrapText="1"/>
    </xf>
    <xf numFmtId="0" fontId="24" fillId="0" borderId="1" xfId="59" applyFont="1" applyBorder="1" applyAlignment="1">
      <alignment horizontal="center" vertical="center" wrapText="1"/>
    </xf>
    <xf numFmtId="0" fontId="24" fillId="0" borderId="1" xfId="59" applyFont="1" applyBorder="1" applyAlignment="1">
      <alignment vertical="center" wrapText="1"/>
    </xf>
    <xf numFmtId="3" fontId="24" fillId="2" borderId="1" xfId="59" applyNumberFormat="1" applyFont="1" applyFill="1" applyBorder="1" applyAlignment="1">
      <alignment vertical="center" wrapText="1"/>
    </xf>
    <xf numFmtId="3" fontId="22" fillId="2" borderId="1" xfId="59" applyNumberFormat="1" applyFont="1" applyFill="1" applyBorder="1" applyAlignment="1">
      <alignment horizontal="center" vertical="center" wrapText="1"/>
    </xf>
    <xf numFmtId="4" fontId="22" fillId="2" borderId="1" xfId="59" applyNumberFormat="1" applyFont="1" applyFill="1" applyBorder="1" applyAlignment="1">
      <alignment horizontal="center" vertical="center" wrapText="1"/>
    </xf>
    <xf numFmtId="0" fontId="22" fillId="2" borderId="1" xfId="59" applyFont="1" applyFill="1" applyBorder="1" applyAlignment="1">
      <alignment horizontal="left" vertical="center" wrapText="1"/>
    </xf>
    <xf numFmtId="0" fontId="22" fillId="2" borderId="1" xfId="59" applyFont="1" applyFill="1" applyBorder="1" applyAlignment="1">
      <alignment horizontal="center" vertical="center" wrapText="1"/>
    </xf>
    <xf numFmtId="3" fontId="24" fillId="2" borderId="1" xfId="59" applyNumberFormat="1" applyFont="1" applyFill="1" applyBorder="1" applyAlignment="1">
      <alignment horizontal="center" vertical="center" wrapText="1"/>
    </xf>
    <xf numFmtId="0" fontId="24" fillId="2" borderId="1" xfId="59" applyFont="1" applyFill="1" applyBorder="1" applyAlignment="1">
      <alignment vertical="center" wrapText="1"/>
    </xf>
    <xf numFmtId="0" fontId="24" fillId="2" borderId="1" xfId="59" applyFont="1" applyFill="1" applyBorder="1" applyAlignment="1">
      <alignment horizontal="center" vertical="center" wrapText="1"/>
    </xf>
  </cellXfs>
  <cellStyles count="60">
    <cellStyle name="Excel Built-in Normal" xfId="19"/>
    <cellStyle name="Normal" xfId="0" builtinId="0"/>
    <cellStyle name="Normal 10" xfId="4"/>
    <cellStyle name="Normal 11" xfId="5"/>
    <cellStyle name="Normal 11 10" xfId="46"/>
    <cellStyle name="Normal 11 11" xfId="52"/>
    <cellStyle name="Normal 11 2" xfId="7"/>
    <cellStyle name="Normal 11 3" xfId="9"/>
    <cellStyle name="Normal 11 4" xfId="13"/>
    <cellStyle name="Normal 11 5" xfId="17"/>
    <cellStyle name="Normal 11 6" xfId="23"/>
    <cellStyle name="Normal 11 7" xfId="28"/>
    <cellStyle name="Normal 11 8" xfId="33"/>
    <cellStyle name="Normal 11 9" xfId="39"/>
    <cellStyle name="Normal 12" xfId="8"/>
    <cellStyle name="Normal 12 2" xfId="12"/>
    <cellStyle name="Normal 12 3" xfId="16"/>
    <cellStyle name="Normal 12 4" xfId="22"/>
    <cellStyle name="Normal 12 5" xfId="27"/>
    <cellStyle name="Normal 12 6" xfId="32"/>
    <cellStyle name="Normal 12 7" xfId="38"/>
    <cellStyle name="Normal 12 8" xfId="45"/>
    <cellStyle name="Normal 12 9" xfId="51"/>
    <cellStyle name="Normal 13" xfId="55"/>
    <cellStyle name="Normal 14" xfId="10"/>
    <cellStyle name="Normal 14 2" xfId="14"/>
    <cellStyle name="Normal 14 3" xfId="21"/>
    <cellStyle name="Normal 14 4" xfId="26"/>
    <cellStyle name="Normal 14 5" xfId="31"/>
    <cellStyle name="Normal 14 6" xfId="37"/>
    <cellStyle name="Normal 14 7" xfId="44"/>
    <cellStyle name="Normal 14 8" xfId="49"/>
    <cellStyle name="Normal 15" xfId="56"/>
    <cellStyle name="Normal 16" xfId="15"/>
    <cellStyle name="Normal 17" xfId="20"/>
    <cellStyle name="Normal 17 2" xfId="24"/>
    <cellStyle name="Normal 17 3" xfId="29"/>
    <cellStyle name="Normal 17 4" xfId="34"/>
    <cellStyle name="Normal 17 5" xfId="42"/>
    <cellStyle name="Normal 17 6" xfId="50"/>
    <cellStyle name="Normal 18" xfId="30"/>
    <cellStyle name="Normal 18 2" xfId="40"/>
    <cellStyle name="Normal 19" xfId="36"/>
    <cellStyle name="Normal 2" xfId="1"/>
    <cellStyle name="Normal 20" xfId="43"/>
    <cellStyle name="Normal 20 2" xfId="48"/>
    <cellStyle name="Normal 21" xfId="57"/>
    <cellStyle name="Normal 22" xfId="58"/>
    <cellStyle name="Normal 23" xfId="59"/>
    <cellStyle name="Normal 3" xfId="2"/>
    <cellStyle name="Normal 4" xfId="11"/>
    <cellStyle name="Normal 5" xfId="25"/>
    <cellStyle name="Normal 6" xfId="35"/>
    <cellStyle name="Normal 7" xfId="3"/>
    <cellStyle name="Normal 7 2" xfId="6"/>
    <cellStyle name="Normal 8" xfId="53"/>
    <cellStyle name="Normal 9" xfId="54"/>
    <cellStyle name="Parasts 2 3" xfId="18"/>
    <cellStyle name="Percent 3" xfId="41"/>
    <cellStyle name="Percent 4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18"/>
  <sheetViews>
    <sheetView tabSelected="1" zoomScale="70" zoomScaleNormal="70" workbookViewId="0">
      <pane ySplit="13" topLeftCell="A14" activePane="bottomLeft" state="frozen"/>
      <selection pane="bottomLeft" activeCell="B27" sqref="B27"/>
    </sheetView>
  </sheetViews>
  <sheetFormatPr defaultColWidth="9.21875" defaultRowHeight="13.8" x14ac:dyDescent="0.25"/>
  <cols>
    <col min="1" max="1" width="8.77734375" style="22" customWidth="1"/>
    <col min="2" max="2" width="36.5546875" style="23" customWidth="1"/>
    <col min="3" max="3" width="17.88671875" style="22" bestFit="1" customWidth="1"/>
    <col min="4" max="4" width="12.33203125" style="24" customWidth="1"/>
    <col min="5" max="5" width="11.88671875" style="22" customWidth="1"/>
    <col min="6" max="6" width="60.5546875" style="23" customWidth="1"/>
    <col min="7" max="7" width="13.21875" style="24" customWidth="1"/>
    <col min="8" max="8" width="15.77734375" style="22" customWidth="1"/>
    <col min="9" max="9" width="19.5546875" style="25" customWidth="1"/>
    <col min="10" max="16384" width="9.21875" style="25"/>
  </cols>
  <sheetData>
    <row r="1" spans="1:10" x14ac:dyDescent="0.25">
      <c r="A1" s="9"/>
      <c r="B1" s="10"/>
      <c r="C1" s="10"/>
      <c r="D1" s="11"/>
      <c r="E1" s="9"/>
      <c r="F1" s="10"/>
      <c r="G1" s="12"/>
      <c r="H1" s="1" t="s">
        <v>20</v>
      </c>
    </row>
    <row r="2" spans="1:10" x14ac:dyDescent="0.25">
      <c r="A2" s="9"/>
      <c r="B2" s="10"/>
      <c r="C2" s="10"/>
      <c r="D2" s="11"/>
      <c r="E2" s="9"/>
      <c r="F2" s="10"/>
      <c r="G2" s="12"/>
      <c r="H2" s="2" t="s">
        <v>13</v>
      </c>
    </row>
    <row r="3" spans="1:10" x14ac:dyDescent="0.25">
      <c r="A3" s="9"/>
      <c r="B3" s="10"/>
      <c r="C3" s="10"/>
      <c r="D3" s="11"/>
      <c r="E3" s="9"/>
      <c r="F3" s="10"/>
      <c r="G3" s="12"/>
      <c r="H3" s="2" t="s">
        <v>0</v>
      </c>
    </row>
    <row r="4" spans="1:10" x14ac:dyDescent="0.25">
      <c r="A4" s="9"/>
      <c r="B4" s="10"/>
      <c r="C4" s="10"/>
      <c r="D4" s="11"/>
      <c r="E4" s="9"/>
      <c r="F4" s="10"/>
      <c r="G4" s="12"/>
      <c r="H4" s="2" t="s">
        <v>1</v>
      </c>
    </row>
    <row r="5" spans="1:10" x14ac:dyDescent="0.25">
      <c r="A5" s="9"/>
      <c r="B5" s="10"/>
      <c r="C5" s="10"/>
      <c r="D5" s="11"/>
      <c r="E5" s="9"/>
      <c r="F5" s="10"/>
      <c r="G5" s="12"/>
      <c r="H5" s="13"/>
    </row>
    <row r="6" spans="1:10" ht="20.399999999999999" x14ac:dyDescent="0.25">
      <c r="A6" s="9"/>
      <c r="B6" s="3" t="s">
        <v>5</v>
      </c>
      <c r="C6" s="10"/>
      <c r="D6" s="11"/>
      <c r="E6" s="9"/>
      <c r="F6" s="10"/>
      <c r="G6" s="12"/>
      <c r="H6" s="13"/>
    </row>
    <row r="7" spans="1:10" x14ac:dyDescent="0.25">
      <c r="A7" s="9"/>
      <c r="B7" s="10"/>
      <c r="C7" s="10"/>
      <c r="D7" s="11"/>
      <c r="E7" s="9"/>
      <c r="F7" s="10"/>
      <c r="G7" s="12"/>
      <c r="H7" s="13"/>
    </row>
    <row r="8" spans="1:10" ht="57" customHeight="1" x14ac:dyDescent="0.25">
      <c r="A8" s="18" t="s">
        <v>25</v>
      </c>
      <c r="B8" s="19"/>
      <c r="C8" s="18"/>
      <c r="D8" s="20"/>
      <c r="E8" s="20"/>
      <c r="F8" s="18"/>
      <c r="G8" s="21"/>
      <c r="H8" s="18"/>
    </row>
    <row r="9" spans="1:10" ht="17.399999999999999" x14ac:dyDescent="0.25">
      <c r="A9" s="14"/>
      <c r="B9" s="15"/>
      <c r="C9" s="15"/>
      <c r="D9" s="16"/>
      <c r="E9" s="17"/>
      <c r="F9" s="15"/>
      <c r="G9" s="16"/>
      <c r="H9" s="17"/>
    </row>
    <row r="10" spans="1:10" ht="66" x14ac:dyDescent="0.25">
      <c r="A10" s="4" t="s">
        <v>6</v>
      </c>
      <c r="B10" s="4" t="s">
        <v>2</v>
      </c>
      <c r="C10" s="4" t="s">
        <v>3</v>
      </c>
      <c r="D10" s="5" t="s">
        <v>7</v>
      </c>
      <c r="E10" s="6" t="s">
        <v>14</v>
      </c>
      <c r="F10" s="7" t="s">
        <v>8</v>
      </c>
      <c r="G10" s="8" t="s">
        <v>9</v>
      </c>
      <c r="H10" s="8" t="s">
        <v>15</v>
      </c>
    </row>
    <row r="11" spans="1:10" x14ac:dyDescent="0.25">
      <c r="A11" s="26" t="s">
        <v>26</v>
      </c>
      <c r="B11" s="26"/>
      <c r="C11" s="26"/>
      <c r="D11" s="26"/>
      <c r="E11" s="26"/>
      <c r="F11" s="27"/>
      <c r="G11" s="28" t="s">
        <v>10</v>
      </c>
      <c r="H11" s="29">
        <f>ROUNDUP(H12+H13,0)</f>
        <v>80</v>
      </c>
    </row>
    <row r="12" spans="1:10" x14ac:dyDescent="0.25">
      <c r="A12" s="30" t="s">
        <v>11</v>
      </c>
      <c r="B12" s="30"/>
      <c r="C12" s="30"/>
      <c r="D12" s="30"/>
      <c r="E12" s="30"/>
      <c r="F12" s="31"/>
      <c r="G12" s="28" t="s">
        <v>10</v>
      </c>
      <c r="H12" s="32">
        <f>ROUND(H13*0.2359,0)</f>
        <v>15</v>
      </c>
    </row>
    <row r="13" spans="1:10" x14ac:dyDescent="0.25">
      <c r="A13" s="30" t="s">
        <v>18</v>
      </c>
      <c r="B13" s="30"/>
      <c r="C13" s="30"/>
      <c r="D13" s="30"/>
      <c r="E13" s="30"/>
      <c r="F13" s="31"/>
      <c r="G13" s="33">
        <f>SUM(G14:G18)</f>
        <v>10</v>
      </c>
      <c r="H13" s="34">
        <f>ROUNDUP(SUM(H14:H18),0)</f>
        <v>65</v>
      </c>
      <c r="J13" s="35"/>
    </row>
    <row r="14" spans="1:10" x14ac:dyDescent="0.25">
      <c r="A14" s="36"/>
      <c r="B14" s="37" t="s">
        <v>16</v>
      </c>
      <c r="C14" s="36"/>
      <c r="D14" s="38"/>
      <c r="E14" s="36"/>
      <c r="F14" s="39"/>
      <c r="G14" s="38"/>
      <c r="H14" s="40"/>
    </row>
    <row r="15" spans="1:10" x14ac:dyDescent="0.25">
      <c r="A15" s="41"/>
      <c r="B15" s="42" t="s">
        <v>17</v>
      </c>
      <c r="C15" s="41"/>
      <c r="D15" s="43"/>
      <c r="E15" s="41"/>
      <c r="F15" s="44"/>
      <c r="G15" s="43"/>
      <c r="H15" s="45"/>
    </row>
    <row r="16" spans="1:10" ht="27.6" x14ac:dyDescent="0.25">
      <c r="A16" s="46">
        <v>1</v>
      </c>
      <c r="B16" s="46" t="s">
        <v>12</v>
      </c>
      <c r="C16" s="47" t="s">
        <v>4</v>
      </c>
      <c r="D16" s="51">
        <v>1783</v>
      </c>
      <c r="E16" s="52">
        <v>10.6</v>
      </c>
      <c r="F16" s="53" t="s">
        <v>21</v>
      </c>
      <c r="G16" s="54">
        <v>4</v>
      </c>
      <c r="H16" s="52">
        <v>31.8</v>
      </c>
    </row>
    <row r="17" spans="1:8" x14ac:dyDescent="0.25">
      <c r="A17" s="36"/>
      <c r="B17" s="37" t="s">
        <v>22</v>
      </c>
      <c r="C17" s="36"/>
      <c r="D17" s="38"/>
      <c r="E17" s="36"/>
      <c r="F17" s="39"/>
      <c r="G17" s="38"/>
      <c r="H17" s="40"/>
    </row>
    <row r="18" spans="1:8" ht="27.6" x14ac:dyDescent="0.25">
      <c r="A18" s="48">
        <v>2</v>
      </c>
      <c r="B18" s="49" t="s">
        <v>19</v>
      </c>
      <c r="C18" s="50" t="s">
        <v>23</v>
      </c>
      <c r="D18" s="55">
        <v>1210</v>
      </c>
      <c r="E18" s="52">
        <v>7.2</v>
      </c>
      <c r="F18" s="56" t="s">
        <v>24</v>
      </c>
      <c r="G18" s="55">
        <v>6</v>
      </c>
      <c r="H18" s="57">
        <v>32.4</v>
      </c>
    </row>
  </sheetData>
  <mergeCells count="4">
    <mergeCell ref="A11:F11"/>
    <mergeCell ref="A12:F12"/>
    <mergeCell ref="A13:F13"/>
    <mergeCell ref="A8:H8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dc:description>67219608, inga.osina@iem.gov.lv</dc:description>
  <cp:lastModifiedBy>Inga Ošiņa</cp:lastModifiedBy>
  <cp:lastPrinted>2022-03-16T12:19:09Z</cp:lastPrinted>
  <dcterms:created xsi:type="dcterms:W3CDTF">2021-01-19T10:47:35Z</dcterms:created>
  <dcterms:modified xsi:type="dcterms:W3CDTF">2022-03-16T12:19:15Z</dcterms:modified>
</cp:coreProperties>
</file>