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inga.osina\Desktop\LNG PIEPRASĪJUMI\Covid piemaksas un virsstundu apmaksa\2022\LNG rīk proj_riska piemaksas 2022_feb\Uz FM\"/>
    </mc:Choice>
  </mc:AlternateContent>
  <bookViews>
    <workbookView xWindow="0" yWindow="0" windowWidth="23040" windowHeight="9192"/>
  </bookViews>
  <sheets>
    <sheet name="4.pielikums" sheetId="19" r:id="rId1"/>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 i="19" l="1"/>
  <c r="H13" i="19"/>
  <c r="H12" i="19" s="1"/>
  <c r="H11" i="19" s="1"/>
</calcChain>
</file>

<file path=xl/sharedStrings.xml><?xml version="1.0" encoding="utf-8"?>
<sst xmlns="http://schemas.openxmlformats.org/spreadsheetml/2006/main" count="89" uniqueCount="43">
  <si>
    <t>Struktūrvienība</t>
  </si>
  <si>
    <t>Amats</t>
  </si>
  <si>
    <t>“Par finanšu līdzekļu piešķiršanu no valsts budžeta programmas</t>
  </si>
  <si>
    <t xml:space="preserve"> “Līdzekļi neparedzētiem gadījumiem”” sākotnējās ietekmes novērtējuma ziņojumam (anotācijai)</t>
  </si>
  <si>
    <t>Atskaites periodā nodienēto  stundu skaits</t>
  </si>
  <si>
    <t>Ministru kabineta rīkojuma projekta</t>
  </si>
  <si>
    <t>Nr. p.k.</t>
  </si>
  <si>
    <t>Mēnešalga (EUR)</t>
  </si>
  <si>
    <t>×</t>
  </si>
  <si>
    <t>DD VSAOI 23.59%</t>
  </si>
  <si>
    <t>Stundas likme 
(EUR)</t>
  </si>
  <si>
    <t>Pamatojums</t>
  </si>
  <si>
    <t>Izmaksai aprēķinātais piemaksas apmērs
(EUR)</t>
  </si>
  <si>
    <t>kopā</t>
  </si>
  <si>
    <t>Valsts policijas koledža</t>
  </si>
  <si>
    <t>Kadetu nodaļa</t>
  </si>
  <si>
    <t>kadets</t>
  </si>
  <si>
    <t xml:space="preserve">Procesuālo darbību veikšana </t>
  </si>
  <si>
    <t>Izdevumi kopā: EKK 1000</t>
  </si>
  <si>
    <t>4.pielikums</t>
  </si>
  <si>
    <t>1) procesuālās darbības tiešā saskarē (ilgāk par 10 min.) 2) personu konvojēšana (tiešā saskares laikā)</t>
  </si>
  <si>
    <t>1) procesuālās darbības tiešā saskarē (ilgāk par 10 min.) 2) noārvalstīm ieradušos personu QR kodu pārbaude</t>
  </si>
  <si>
    <t>1) procesuālās darbības tiešā saskarē (ilgāk par 10 min.) 2) personu nogādāšana (tiešā saskares laikā)</t>
  </si>
  <si>
    <t xml:space="preserve"> kadets</t>
  </si>
  <si>
    <t xml:space="preserve">personu aizturēšana, nogādāšana vai konvojēšana,          </t>
  </si>
  <si>
    <t xml:space="preserve"> procesuālo darbību veikšana ilgstošā kontaktā, ilgāk par 10 minūtēm</t>
  </si>
  <si>
    <t xml:space="preserve"> Piedalījās: 18 - procesuālās darbības; 7 - kontroles pasākumu pārbaudes tirdzniecības objektos; 12 - pašizolācijas kontroles pasākumi; 7 - apkalpoti izsaukumi; 1 - personu nogādāšana.</t>
  </si>
  <si>
    <t xml:space="preserve"> Piedalījās: 19 - procesuālās darbībās; 7 - kontroles pasākumu pārbaudēs tirdzniecības objektos; 12 - pašizolācijas kontroles pasākumos; 6 - izsaukumu apkalpošanā, 5 - personu nogādāšanā.</t>
  </si>
  <si>
    <t xml:space="preserve"> Veica pakalpojuma sniegšanu tiešā, ilgstošā kontaktā ar pakalpojuma saņēmēju kā arī konvojēja personas ENŽ Nr.5048, 5083, 4976, 4987, 4990, 4642, 4625, 4392, 4396, 4400, 4425,4411, 3885, 3799, 3801, 3814, 3868, 3659, 3695, </t>
  </si>
  <si>
    <t xml:space="preserve"> Veica pakalpojuma sniegšanu tiešā, ilgstošā kontaktā ar pakalpojuma saņēmēju,  kā arī konvojēja personas ENŽ Nr.3547, 3550, 3567, 3456, 4013, 4055, 4172, 4180, 4264, 4266, 4289, 4772, 4660, 4663, 4706, 4714, </t>
  </si>
  <si>
    <t>03.02.-05.02., 09.02., 10.02., 16.02., 17.02. - veiktas procesuālās darbības KPL  kārtībā; 05.02 - veikta personas aizturēšana un konvojēšana uz ĪAB.</t>
  </si>
  <si>
    <t>Veica procesuālās darbības kriminālprocesos nopratinot personas, veicot aptaujas, veica izmeklēšanas , pildīja atsevišķos uzdevumus tiešā un ilgstošā kontaktā ar personām.</t>
  </si>
  <si>
    <t>03.02.2022., 24.02.2022. - piedalīšanās sabiedriskās kārtības nodrošināsanas pasākumos - publisku vietu un tirdzniecības vietu pārbaudes, kas saistītas ar Covid-19 ierobežojumu ievērošanu. 14.02.2022., 17.02.2022., 21.02.2022.- procesuālās darbības (tiešā, ilgstošā kontaktā).</t>
  </si>
  <si>
    <t xml:space="preserve">01.02.2022. - procesuālās darbības (tiešā, ilgstošā kontaktā). 03.02.2022. - piedalīšanās sabiedriskās kārtības nodrošināsanas pasākumos - publisku vietu un tirdzniecības vietu pārbaudes, kas saistītas ar Covid-19 ierobežojumu ievērošanu. </t>
  </si>
  <si>
    <t>Amatpersonas ziņojums ar pielikumiem (riska kontaktu un riska kontaktā darbību laikā uzskaites tabula) uz 4 lpp.</t>
  </si>
  <si>
    <t>Amatpersonas ziņojums ar pielikumiem (riska kontaktu un riska kontaktā darbību laikā uzskaites tabula) uz 9 lpp.</t>
  </si>
  <si>
    <t>Amatpersonas ziņojums ar pielikumiem (riska kontaktu un riska kontaktā darbību laikā uzskaites tabula) uz 3 lpp.</t>
  </si>
  <si>
    <t>5.1  Prevencijas pasākums "Alkotest"  12.02., 13.02. 5.7. procesuālās darbības un  pakalpojuma sniegšana izsaukumā kur kontakts ar klientiem ir ilgstošs 12.02.,18.02.</t>
  </si>
  <si>
    <t>07.; 12.; 28.02.2022. procesuālās darbības (ilgāk par 10 minūtēm) 6 EnŽ materiālos. 16.; 17.; 23.02.2022 personu konvojēšana tiešās saskares laikā.</t>
  </si>
  <si>
    <t>05.,12.,18.02.2022 procesuālās darbības, pakalpojuma sniegšana (ilgāk par 10 minūtēm) 3 APAS procesos, 5 ENŽ. 18.02.2022. personas aizturešana un nogādāšana.</t>
  </si>
  <si>
    <t>Procesuālās darbības, Personu aizturēšana, nogādašana vai konvojēšana(tiešās saskares laikā)</t>
  </si>
  <si>
    <t>Procesuālo darbību veikšana, personu konvojēšana</t>
  </si>
  <si>
    <t>Piemaksa par darbu paaugstināta riska un slodzes apstākļos ārkārtas sabiedrības veselības apdraudējumā saistībā ar “Covid-19” uzliesmojumu un seku novēršanu par periodu  no  2022.gada 1.februāra līdz 28.februārim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</si>
</sst>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9"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sz val="11"/>
      <name val="Times New Roman"/>
      <family val="1"/>
      <charset val="186"/>
    </font>
    <font>
      <sz val="11"/>
      <color theme="1"/>
      <name val="Times New Roman"/>
      <family val="1"/>
      <charset val="186"/>
    </font>
    <font>
      <sz val="10"/>
      <name val="Arial"/>
      <family val="2"/>
      <charset val="186"/>
    </font>
    <font>
      <sz val="10"/>
      <name val="Arial"/>
      <family val="2"/>
      <charset val="186"/>
    </font>
    <font>
      <sz val="11"/>
      <color theme="0" tint="-0.249977111117893"/>
      <name val="Times New Roman"/>
      <family val="1"/>
      <charset val="186"/>
    </font>
    <font>
      <b/>
      <sz val="14"/>
      <color theme="1"/>
      <name val="Times New Roman"/>
      <family val="1"/>
      <charset val="186"/>
    </font>
    <font>
      <b/>
      <sz val="11"/>
      <name val="Times New Roman"/>
      <family val="1"/>
      <charset val="186"/>
    </font>
    <font>
      <b/>
      <sz val="10"/>
      <name val="Times New Roman"/>
      <family val="1"/>
      <charset val="186"/>
    </font>
    <font>
      <b/>
      <sz val="11"/>
      <color theme="1"/>
      <name val="Times New Roman"/>
      <family val="1"/>
      <charset val="186"/>
    </font>
  </fonts>
  <fills count="6">
    <fill>
      <patternFill patternType="none"/>
    </fill>
    <fill>
      <patternFill patternType="gray125"/>
    </fill>
    <fill>
      <patternFill patternType="solid">
        <fgColor theme="4" tint="0.79998168889431442"/>
        <bgColor indexed="64"/>
      </patternFill>
    </fill>
    <fill>
      <patternFill patternType="solid">
        <fgColor theme="7" tint="0.79998168889431442"/>
        <bgColor indexed="64"/>
      </patternFill>
    </fill>
    <fill>
      <patternFill patternType="solid">
        <fgColor theme="0"/>
        <bgColor indexed="64"/>
      </patternFill>
    </fill>
    <fill>
      <patternFill patternType="solid">
        <fgColor theme="4" tint="0.399975585192419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3">
    <xf numFmtId="0" fontId="0" fillId="0" borderId="0"/>
    <xf numFmtId="0" fontId="17" fillId="0" borderId="0"/>
    <xf numFmtId="0" fontId="19" fillId="0" borderId="0"/>
    <xf numFmtId="0" fontId="16" fillId="0" borderId="0"/>
    <xf numFmtId="0" fontId="16" fillId="0" borderId="0"/>
    <xf numFmtId="0" fontId="16" fillId="0" borderId="0"/>
    <xf numFmtId="0" fontId="15" fillId="0" borderId="0"/>
    <xf numFmtId="0" fontId="15" fillId="0" borderId="0"/>
    <xf numFmtId="0" fontId="14" fillId="0" borderId="0"/>
    <xf numFmtId="0" fontId="13" fillId="0" borderId="0"/>
    <xf numFmtId="0" fontId="22" fillId="0" borderId="0"/>
    <xf numFmtId="0" fontId="13" fillId="0" borderId="0"/>
    <xf numFmtId="0" fontId="13" fillId="0" borderId="0"/>
    <xf numFmtId="0" fontId="12" fillId="0" borderId="0"/>
    <xf numFmtId="0" fontId="12" fillId="0" borderId="0"/>
    <xf numFmtId="0" fontId="12" fillId="0" borderId="0"/>
    <xf numFmtId="0" fontId="12" fillId="0" borderId="0"/>
    <xf numFmtId="0" fontId="11" fillId="0" borderId="0"/>
    <xf numFmtId="0" fontId="11" fillId="0" borderId="0"/>
    <xf numFmtId="0" fontId="11" fillId="0" borderId="0"/>
    <xf numFmtId="0" fontId="1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9" fillId="0" borderId="0"/>
    <xf numFmtId="0" fontId="9" fillId="0" borderId="0"/>
    <xf numFmtId="0" fontId="9" fillId="0" borderId="0"/>
    <xf numFmtId="0" fontId="8" fillId="0" borderId="0"/>
    <xf numFmtId="0" fontId="23"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6" fillId="0" borderId="0"/>
    <xf numFmtId="0" fontId="6" fillId="0" borderId="0"/>
    <xf numFmtId="0" fontId="6" fillId="0" borderId="0"/>
    <xf numFmtId="0" fontId="6" fillId="0" borderId="0"/>
    <xf numFmtId="0" fontId="6" fillId="0" borderId="0"/>
    <xf numFmtId="0" fontId="5" fillId="0" borderId="0"/>
    <xf numFmtId="0" fontId="4" fillId="0" borderId="0"/>
    <xf numFmtId="0" fontId="3" fillId="0" borderId="0"/>
    <xf numFmtId="0" fontId="2" fillId="0" borderId="0"/>
    <xf numFmtId="0" fontId="1" fillId="0" borderId="0"/>
  </cellStyleXfs>
  <cellXfs count="55">
    <xf numFmtId="0" fontId="0" fillId="0" borderId="0" xfId="0"/>
    <xf numFmtId="0" fontId="21" fillId="0" borderId="0" xfId="43" applyFont="1" applyAlignment="1">
      <alignment horizontal="center" vertical="center" wrapText="1"/>
    </xf>
    <xf numFmtId="0" fontId="21" fillId="0" borderId="0" xfId="43" applyFont="1" applyAlignment="1">
      <alignment horizontal="left" vertical="center" wrapText="1"/>
    </xf>
    <xf numFmtId="3" fontId="21" fillId="0" borderId="0" xfId="43" applyNumberFormat="1" applyFont="1" applyAlignment="1">
      <alignment horizontal="center" vertical="center" wrapText="1"/>
    </xf>
    <xf numFmtId="0" fontId="21" fillId="0" borderId="0" xfId="43" applyFont="1" applyAlignment="1">
      <alignment vertical="center" wrapText="1"/>
    </xf>
    <xf numFmtId="1" fontId="20" fillId="4" borderId="0" xfId="0" applyNumberFormat="1" applyFont="1" applyFill="1" applyAlignment="1">
      <alignment horizontal="right"/>
    </xf>
    <xf numFmtId="0" fontId="20" fillId="4" borderId="0" xfId="0" applyFont="1" applyFill="1" applyAlignment="1">
      <alignment horizontal="right"/>
    </xf>
    <xf numFmtId="0" fontId="21" fillId="0" borderId="0" xfId="43" applyFont="1" applyAlignment="1">
      <alignment horizontal="right" vertical="center" wrapText="1"/>
    </xf>
    <xf numFmtId="0" fontId="21" fillId="0" borderId="0" xfId="44" applyFont="1" applyAlignment="1">
      <alignment horizontal="center" vertical="center" wrapText="1"/>
    </xf>
    <xf numFmtId="0" fontId="18" fillId="0" borderId="0" xfId="0" applyFont="1" applyAlignment="1">
      <alignment vertical="center"/>
    </xf>
    <xf numFmtId="0" fontId="21" fillId="0" borderId="0" xfId="44" applyFont="1" applyAlignment="1">
      <alignment vertical="center" wrapText="1"/>
    </xf>
    <xf numFmtId="3" fontId="21" fillId="4" borderId="0" xfId="44" applyNumberFormat="1" applyFont="1" applyFill="1" applyAlignment="1">
      <alignment horizontal="center" vertical="center" wrapText="1"/>
    </xf>
    <xf numFmtId="0" fontId="21" fillId="4" borderId="0" xfId="44" applyFont="1" applyFill="1" applyAlignment="1">
      <alignment horizontal="center" vertical="center" wrapText="1"/>
    </xf>
    <xf numFmtId="0" fontId="21" fillId="0" borderId="0" xfId="45" applyFont="1" applyAlignment="1">
      <alignment horizontal="center" vertical="center" wrapText="1"/>
    </xf>
    <xf numFmtId="0" fontId="21" fillId="0" borderId="0" xfId="45" applyFont="1" applyAlignment="1">
      <alignment vertical="center" wrapText="1"/>
    </xf>
    <xf numFmtId="3" fontId="21" fillId="4" borderId="0" xfId="45" applyNumberFormat="1" applyFont="1" applyFill="1" applyAlignment="1">
      <alignment horizontal="center" vertical="center" wrapText="1"/>
    </xf>
    <xf numFmtId="0" fontId="21" fillId="4" borderId="0" xfId="45" applyFont="1" applyFill="1" applyAlignment="1">
      <alignment horizontal="center" vertical="center" wrapText="1"/>
    </xf>
    <xf numFmtId="0" fontId="24" fillId="0" borderId="0" xfId="45" applyFont="1" applyAlignment="1">
      <alignment horizontal="center" vertical="center" wrapText="1"/>
    </xf>
    <xf numFmtId="0" fontId="21" fillId="0" borderId="0" xfId="49" applyFont="1" applyAlignment="1">
      <alignment vertical="center" wrapText="1"/>
    </xf>
    <xf numFmtId="0" fontId="26" fillId="0" borderId="1" xfId="46" applyFont="1" applyBorder="1" applyAlignment="1">
      <alignment horizontal="center" vertical="center" wrapText="1"/>
    </xf>
    <xf numFmtId="3" fontId="26" fillId="4" borderId="1" xfId="46" applyNumberFormat="1" applyFont="1" applyFill="1" applyBorder="1" applyAlignment="1">
      <alignment horizontal="center" vertical="center" wrapText="1"/>
    </xf>
    <xf numFmtId="0" fontId="26" fillId="4" borderId="1" xfId="46" applyFont="1" applyFill="1" applyBorder="1" applyAlignment="1">
      <alignment horizontal="center" vertical="center" wrapText="1"/>
    </xf>
    <xf numFmtId="0" fontId="26" fillId="0" borderId="1" xfId="46" applyFont="1" applyFill="1" applyBorder="1" applyAlignment="1">
      <alignment horizontal="center" vertical="center" wrapText="1"/>
    </xf>
    <xf numFmtId="0" fontId="27" fillId="2" borderId="1" xfId="47" applyFont="1" applyFill="1" applyBorder="1" applyAlignment="1">
      <alignment horizontal="center" vertical="center" wrapText="1"/>
    </xf>
    <xf numFmtId="0" fontId="28" fillId="3" borderId="1" xfId="51" applyFont="1" applyFill="1" applyBorder="1" applyAlignment="1">
      <alignment horizontal="right" vertical="center" wrapText="1"/>
    </xf>
    <xf numFmtId="0" fontId="25" fillId="0" borderId="0" xfId="44" applyFont="1" applyFill="1" applyBorder="1" applyAlignment="1">
      <alignment horizontal="center" vertical="center" wrapText="1"/>
    </xf>
    <xf numFmtId="0" fontId="21" fillId="0" borderId="0" xfId="52" applyFont="1" applyAlignment="1">
      <alignment horizontal="center" vertical="center" wrapText="1"/>
    </xf>
    <xf numFmtId="3" fontId="21" fillId="0" borderId="0" xfId="52" applyNumberFormat="1" applyFont="1" applyAlignment="1">
      <alignment horizontal="center" vertical="center" wrapText="1"/>
    </xf>
    <xf numFmtId="0" fontId="21" fillId="0" borderId="0" xfId="52" applyFont="1" applyAlignment="1">
      <alignment horizontal="left" vertical="center" wrapText="1"/>
    </xf>
    <xf numFmtId="0" fontId="21" fillId="0" borderId="0" xfId="52" applyFont="1" applyAlignment="1">
      <alignment vertical="center" wrapText="1"/>
    </xf>
    <xf numFmtId="3" fontId="21" fillId="3" borderId="1" xfId="52" applyNumberFormat="1" applyFont="1" applyFill="1" applyBorder="1" applyAlignment="1">
      <alignment horizontal="center" vertical="center" wrapText="1"/>
    </xf>
    <xf numFmtId="3" fontId="28" fillId="3" borderId="1" xfId="52" applyNumberFormat="1" applyFont="1" applyFill="1" applyBorder="1" applyAlignment="1">
      <alignment horizontal="center" vertical="center" wrapText="1"/>
    </xf>
    <xf numFmtId="0" fontId="21" fillId="3" borderId="1" xfId="52" applyFont="1" applyFill="1" applyBorder="1" applyAlignment="1">
      <alignment horizontal="right" vertical="center" wrapText="1"/>
    </xf>
    <xf numFmtId="0" fontId="21" fillId="5" borderId="2" xfId="52" applyFont="1" applyFill="1" applyBorder="1" applyAlignment="1">
      <alignment horizontal="center" vertical="center" wrapText="1"/>
    </xf>
    <xf numFmtId="0" fontId="28" fillId="5" borderId="2" xfId="52" applyFont="1" applyFill="1" applyBorder="1" applyAlignment="1">
      <alignment horizontal="center" vertical="center"/>
    </xf>
    <xf numFmtId="0" fontId="28" fillId="5" borderId="2" xfId="52" applyFont="1" applyFill="1" applyBorder="1" applyAlignment="1">
      <alignment horizontal="center" vertical="center" wrapText="1"/>
    </xf>
    <xf numFmtId="4" fontId="21" fillId="0" borderId="0" xfId="52" applyNumberFormat="1" applyFont="1" applyAlignment="1">
      <alignment vertical="center" wrapText="1"/>
    </xf>
    <xf numFmtId="0" fontId="21" fillId="0" borderId="1" xfId="52" applyFont="1" applyFill="1" applyBorder="1" applyAlignment="1">
      <alignment horizontal="center" vertical="center" wrapText="1"/>
    </xf>
    <xf numFmtId="0" fontId="21" fillId="0" borderId="1" xfId="52" applyFont="1" applyFill="1" applyBorder="1" applyAlignment="1" applyProtection="1">
      <alignment horizontal="center" vertical="center" wrapText="1"/>
      <protection locked="0"/>
    </xf>
    <xf numFmtId="4" fontId="21" fillId="0" borderId="0" xfId="52" applyNumberFormat="1" applyFont="1" applyBorder="1" applyAlignment="1">
      <alignment vertical="center" wrapText="1"/>
    </xf>
    <xf numFmtId="0" fontId="21" fillId="0" borderId="0" xfId="52" applyFont="1" applyBorder="1" applyAlignment="1">
      <alignment vertical="center" wrapText="1"/>
    </xf>
    <xf numFmtId="0" fontId="20" fillId="0" borderId="1" xfId="52" applyFont="1" applyBorder="1" applyAlignment="1">
      <alignment horizontal="center" vertical="center" wrapText="1"/>
    </xf>
    <xf numFmtId="0" fontId="21" fillId="0" borderId="1" xfId="52" applyFont="1" applyBorder="1" applyAlignment="1">
      <alignment horizontal="center" vertical="center" wrapText="1"/>
    </xf>
    <xf numFmtId="0" fontId="20" fillId="0" borderId="1" xfId="52" applyFont="1" applyFill="1" applyBorder="1" applyAlignment="1">
      <alignment horizontal="center" vertical="center" wrapText="1"/>
    </xf>
    <xf numFmtId="0" fontId="20" fillId="4" borderId="1" xfId="52" applyFont="1" applyFill="1" applyBorder="1" applyAlignment="1">
      <alignment vertical="center" wrapText="1"/>
    </xf>
    <xf numFmtId="3" fontId="20" fillId="4" borderId="1" xfId="52" applyNumberFormat="1" applyFont="1" applyFill="1" applyBorder="1" applyAlignment="1">
      <alignment horizontal="center" vertical="center" wrapText="1"/>
    </xf>
    <xf numFmtId="3" fontId="28" fillId="4" borderId="2" xfId="52" applyNumberFormat="1" applyFont="1" applyFill="1" applyBorder="1" applyAlignment="1">
      <alignment horizontal="center" vertical="center" wrapText="1"/>
    </xf>
    <xf numFmtId="4" fontId="21" fillId="4" borderId="2" xfId="52" applyNumberFormat="1" applyFont="1" applyFill="1" applyBorder="1" applyAlignment="1">
      <alignment horizontal="center" vertical="center" wrapText="1"/>
    </xf>
    <xf numFmtId="0" fontId="28" fillId="4" borderId="2" xfId="52" applyFont="1" applyFill="1" applyBorder="1" applyAlignment="1">
      <alignment horizontal="left" vertical="center" wrapText="1"/>
    </xf>
    <xf numFmtId="3" fontId="21" fillId="4" borderId="1" xfId="52" applyNumberFormat="1" applyFont="1" applyFill="1" applyBorder="1" applyAlignment="1" applyProtection="1">
      <alignment horizontal="center" vertical="center" wrapText="1"/>
      <protection locked="0"/>
    </xf>
    <xf numFmtId="0" fontId="21" fillId="4" borderId="1" xfId="52" applyFont="1" applyFill="1" applyBorder="1" applyAlignment="1">
      <alignment horizontal="center" vertical="center" wrapText="1"/>
    </xf>
    <xf numFmtId="0" fontId="20" fillId="4" borderId="1" xfId="52" applyFont="1" applyFill="1" applyBorder="1" applyAlignment="1" applyProtection="1">
      <alignment vertical="center" wrapText="1"/>
      <protection locked="0"/>
    </xf>
    <xf numFmtId="3" fontId="21" fillId="4" borderId="1" xfId="52" applyNumberFormat="1" applyFont="1" applyFill="1" applyBorder="1" applyAlignment="1">
      <alignment horizontal="center" vertical="center" wrapText="1"/>
    </xf>
    <xf numFmtId="0" fontId="21" fillId="4" borderId="1" xfId="52" applyFont="1" applyFill="1" applyBorder="1" applyAlignment="1">
      <alignment vertical="center" wrapText="1"/>
    </xf>
    <xf numFmtId="0" fontId="21" fillId="4" borderId="1" xfId="52" applyFont="1" applyFill="1" applyBorder="1" applyAlignment="1">
      <alignment vertical="top" wrapText="1"/>
    </xf>
  </cellXfs>
  <cellStyles count="53">
    <cellStyle name="Normal" xfId="0" builtinId="0"/>
    <cellStyle name="Normal 10" xfId="4"/>
    <cellStyle name="Normal 11" xfId="5"/>
    <cellStyle name="Normal 11 10" xfId="41"/>
    <cellStyle name="Normal 11 11" xfId="47"/>
    <cellStyle name="Normal 11 2" xfId="7"/>
    <cellStyle name="Normal 11 3" xfId="8"/>
    <cellStyle name="Normal 11 4" xfId="12"/>
    <cellStyle name="Normal 11 5" xfId="16"/>
    <cellStyle name="Normal 11 6" xfId="20"/>
    <cellStyle name="Normal 11 7" xfId="26"/>
    <cellStyle name="Normal 11 8" xfId="28"/>
    <cellStyle name="Normal 11 9" xfId="36"/>
    <cellStyle name="Normal 12" xfId="9"/>
    <cellStyle name="Normal 12 2" xfId="13"/>
    <cellStyle name="Normal 12 3" xfId="19"/>
    <cellStyle name="Normal 12 4" xfId="21"/>
    <cellStyle name="Normal 12 5" xfId="29"/>
    <cellStyle name="Normal 12 6" xfId="30"/>
    <cellStyle name="Normal 12 7" xfId="40"/>
    <cellStyle name="Normal 12 8" xfId="46"/>
    <cellStyle name="Normal 13" xfId="27"/>
    <cellStyle name="Normal 14" xfId="14"/>
    <cellStyle name="Normal 14 2" xfId="17"/>
    <cellStyle name="Normal 14 3" xfId="24"/>
    <cellStyle name="Normal 14 4" xfId="34"/>
    <cellStyle name="Normal 14 5" xfId="39"/>
    <cellStyle name="Normal 14 6" xfId="44"/>
    <cellStyle name="Normal 15" xfId="51"/>
    <cellStyle name="Normal 16" xfId="18"/>
    <cellStyle name="Normal 16 2" xfId="25"/>
    <cellStyle name="Normal 16 3" xfId="35"/>
    <cellStyle name="Normal 17" xfId="22"/>
    <cellStyle name="Normal 17 2" xfId="37"/>
    <cellStyle name="Normal 17 3" xfId="45"/>
    <cellStyle name="Normal 18" xfId="52"/>
    <cellStyle name="Normal 19" xfId="32"/>
    <cellStyle name="Normal 19 2" xfId="42"/>
    <cellStyle name="Normal 2" xfId="1"/>
    <cellStyle name="Normal 20" xfId="38"/>
    <cellStyle name="Normal 20 2" xfId="43"/>
    <cellStyle name="Normal 3" xfId="2"/>
    <cellStyle name="Normal 4" xfId="10"/>
    <cellStyle name="Normal 5" xfId="31"/>
    <cellStyle name="Normal 6" xfId="48"/>
    <cellStyle name="Normal 7" xfId="3"/>
    <cellStyle name="Normal 7 2" xfId="6"/>
    <cellStyle name="Normal 7 3" xfId="11"/>
    <cellStyle name="Normal 7 4" xfId="15"/>
    <cellStyle name="Normal 7 5" xfId="23"/>
    <cellStyle name="Normal 7 6" xfId="33"/>
    <cellStyle name="Normal 8" xfId="49"/>
    <cellStyle name="Normal 9" xfId="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I37"/>
  <sheetViews>
    <sheetView tabSelected="1" zoomScale="60" zoomScaleNormal="60" workbookViewId="0">
      <selection activeCell="L26" sqref="L26"/>
    </sheetView>
  </sheetViews>
  <sheetFormatPr defaultColWidth="9.21875" defaultRowHeight="13.8" x14ac:dyDescent="0.25"/>
  <cols>
    <col min="1" max="1" width="7.21875" style="26" customWidth="1"/>
    <col min="2" max="2" width="34.44140625" style="26" customWidth="1"/>
    <col min="3" max="3" width="9.5546875" style="26" customWidth="1"/>
    <col min="4" max="4" width="14.21875" style="27" customWidth="1"/>
    <col min="5" max="5" width="14.21875" style="26" customWidth="1"/>
    <col min="6" max="6" width="63" style="28" customWidth="1"/>
    <col min="7" max="7" width="15.21875" style="27" customWidth="1"/>
    <col min="8" max="8" width="19.5546875" style="26" bestFit="1" customWidth="1"/>
    <col min="9" max="9" width="11.44140625" style="29" customWidth="1"/>
    <col min="10" max="16384" width="9.21875" style="29"/>
  </cols>
  <sheetData>
    <row r="1" spans="1:9" x14ac:dyDescent="0.25">
      <c r="A1" s="1"/>
      <c r="B1" s="2"/>
      <c r="C1" s="2"/>
      <c r="D1" s="3"/>
      <c r="E1" s="1"/>
      <c r="F1" s="2"/>
      <c r="G1" s="4"/>
      <c r="H1" s="5" t="s">
        <v>19</v>
      </c>
    </row>
    <row r="2" spans="1:9" x14ac:dyDescent="0.25">
      <c r="A2" s="1"/>
      <c r="B2" s="2"/>
      <c r="C2" s="2"/>
      <c r="D2" s="3"/>
      <c r="E2" s="1"/>
      <c r="F2" s="2"/>
      <c r="G2" s="4"/>
      <c r="H2" s="6" t="s">
        <v>5</v>
      </c>
    </row>
    <row r="3" spans="1:9" x14ac:dyDescent="0.25">
      <c r="A3" s="1"/>
      <c r="B3" s="2"/>
      <c r="C3" s="2"/>
      <c r="D3" s="3"/>
      <c r="E3" s="1"/>
      <c r="F3" s="2"/>
      <c r="G3" s="4"/>
      <c r="H3" s="6" t="s">
        <v>2</v>
      </c>
    </row>
    <row r="4" spans="1:9" x14ac:dyDescent="0.25">
      <c r="A4" s="1"/>
      <c r="B4" s="2"/>
      <c r="C4" s="2"/>
      <c r="D4" s="3"/>
      <c r="E4" s="1"/>
      <c r="F4" s="2"/>
      <c r="G4" s="4"/>
      <c r="H4" s="6" t="s">
        <v>3</v>
      </c>
    </row>
    <row r="5" spans="1:9" x14ac:dyDescent="0.25">
      <c r="A5" s="1"/>
      <c r="B5" s="2"/>
      <c r="C5" s="2"/>
      <c r="D5" s="3"/>
      <c r="E5" s="1"/>
      <c r="F5" s="18"/>
      <c r="G5" s="18"/>
      <c r="H5" s="18"/>
    </row>
    <row r="6" spans="1:9" ht="20.399999999999999" x14ac:dyDescent="0.25">
      <c r="A6" s="8"/>
      <c r="B6" s="9" t="s">
        <v>14</v>
      </c>
      <c r="C6" s="10"/>
      <c r="D6" s="11"/>
      <c r="E6" s="12"/>
      <c r="F6" s="18"/>
      <c r="G6" s="18"/>
      <c r="H6" s="18"/>
    </row>
    <row r="7" spans="1:9" x14ac:dyDescent="0.25">
      <c r="A7" s="8"/>
      <c r="B7" s="10"/>
      <c r="C7" s="10"/>
      <c r="D7" s="11"/>
      <c r="E7" s="12"/>
      <c r="F7" s="18"/>
      <c r="G7" s="18"/>
      <c r="H7" s="18"/>
    </row>
    <row r="8" spans="1:9" ht="46.2" customHeight="1" x14ac:dyDescent="0.25">
      <c r="A8" s="25" t="s">
        <v>42</v>
      </c>
      <c r="B8" s="25"/>
      <c r="C8" s="25"/>
      <c r="D8" s="25"/>
      <c r="E8" s="25"/>
      <c r="F8" s="25"/>
      <c r="G8" s="25"/>
      <c r="H8" s="25"/>
    </row>
    <row r="9" spans="1:9" x14ac:dyDescent="0.25">
      <c r="A9" s="13"/>
      <c r="B9" s="14"/>
      <c r="C9" s="14"/>
      <c r="D9" s="15"/>
      <c r="E9" s="16"/>
      <c r="F9" s="17"/>
      <c r="G9" s="4"/>
      <c r="H9" s="7"/>
    </row>
    <row r="10" spans="1:9" ht="52.8" x14ac:dyDescent="0.25">
      <c r="A10" s="19" t="s">
        <v>6</v>
      </c>
      <c r="B10" s="19" t="s">
        <v>0</v>
      </c>
      <c r="C10" s="19" t="s">
        <v>1</v>
      </c>
      <c r="D10" s="20" t="s">
        <v>7</v>
      </c>
      <c r="E10" s="21" t="s">
        <v>10</v>
      </c>
      <c r="F10" s="22" t="s">
        <v>11</v>
      </c>
      <c r="G10" s="23" t="s">
        <v>4</v>
      </c>
      <c r="H10" s="23" t="s">
        <v>12</v>
      </c>
    </row>
    <row r="11" spans="1:9" x14ac:dyDescent="0.25">
      <c r="A11" s="24" t="s">
        <v>18</v>
      </c>
      <c r="B11" s="24"/>
      <c r="C11" s="24"/>
      <c r="D11" s="24"/>
      <c r="E11" s="24"/>
      <c r="F11" s="24"/>
      <c r="G11" s="30" t="s">
        <v>8</v>
      </c>
      <c r="H11" s="31">
        <f>ROUNDUP(H12+H13,0)</f>
        <v>2427</v>
      </c>
    </row>
    <row r="12" spans="1:9" x14ac:dyDescent="0.25">
      <c r="A12" s="32" t="s">
        <v>9</v>
      </c>
      <c r="B12" s="32"/>
      <c r="C12" s="32"/>
      <c r="D12" s="32"/>
      <c r="E12" s="32"/>
      <c r="F12" s="32"/>
      <c r="G12" s="30" t="s">
        <v>8</v>
      </c>
      <c r="H12" s="30">
        <f>ROUND(H13*0.2359,0)</f>
        <v>463</v>
      </c>
    </row>
    <row r="13" spans="1:9" x14ac:dyDescent="0.25">
      <c r="A13" s="32" t="s">
        <v>13</v>
      </c>
      <c r="B13" s="32"/>
      <c r="C13" s="32"/>
      <c r="D13" s="32"/>
      <c r="E13" s="32"/>
      <c r="F13" s="32"/>
      <c r="G13" s="30">
        <f>SUM(G14:G37)</f>
        <v>508</v>
      </c>
      <c r="H13" s="30">
        <f>ROUNDUP(SUM(H14:H37),0)</f>
        <v>1964</v>
      </c>
    </row>
    <row r="14" spans="1:9" x14ac:dyDescent="0.25">
      <c r="A14" s="33"/>
      <c r="B14" s="34" t="s">
        <v>14</v>
      </c>
      <c r="C14" s="35"/>
      <c r="D14" s="46"/>
      <c r="E14" s="47"/>
      <c r="F14" s="48"/>
      <c r="G14" s="46"/>
      <c r="H14" s="47"/>
      <c r="I14" s="36"/>
    </row>
    <row r="15" spans="1:9" s="40" customFormat="1" ht="27.6" x14ac:dyDescent="0.25">
      <c r="A15" s="37">
        <v>1</v>
      </c>
      <c r="B15" s="37" t="s">
        <v>15</v>
      </c>
      <c r="C15" s="38" t="s">
        <v>16</v>
      </c>
      <c r="D15" s="49">
        <v>844</v>
      </c>
      <c r="E15" s="50">
        <v>5.0199999999999996</v>
      </c>
      <c r="F15" s="51" t="s">
        <v>20</v>
      </c>
      <c r="G15" s="49">
        <v>51</v>
      </c>
      <c r="H15" s="50">
        <v>192.02</v>
      </c>
      <c r="I15" s="39"/>
    </row>
    <row r="16" spans="1:9" ht="27.6" x14ac:dyDescent="0.25">
      <c r="A16" s="37">
        <v>2</v>
      </c>
      <c r="B16" s="37" t="s">
        <v>15</v>
      </c>
      <c r="C16" s="38" t="s">
        <v>16</v>
      </c>
      <c r="D16" s="49">
        <v>844</v>
      </c>
      <c r="E16" s="50">
        <v>5.0199999999999996</v>
      </c>
      <c r="F16" s="51" t="s">
        <v>21</v>
      </c>
      <c r="G16" s="49">
        <v>46</v>
      </c>
      <c r="H16" s="50">
        <v>173.19</v>
      </c>
    </row>
    <row r="17" spans="1:8" ht="27.6" x14ac:dyDescent="0.25">
      <c r="A17" s="37">
        <v>3</v>
      </c>
      <c r="B17" s="37" t="s">
        <v>15</v>
      </c>
      <c r="C17" s="38" t="s">
        <v>16</v>
      </c>
      <c r="D17" s="49">
        <v>878</v>
      </c>
      <c r="E17" s="50">
        <v>5.22</v>
      </c>
      <c r="F17" s="51" t="s">
        <v>22</v>
      </c>
      <c r="G17" s="49">
        <v>40</v>
      </c>
      <c r="H17" s="50">
        <v>156.6</v>
      </c>
    </row>
    <row r="18" spans="1:8" x14ac:dyDescent="0.25">
      <c r="A18" s="37">
        <v>4</v>
      </c>
      <c r="B18" s="37" t="s">
        <v>15</v>
      </c>
      <c r="C18" s="37" t="s">
        <v>23</v>
      </c>
      <c r="D18" s="52">
        <v>878</v>
      </c>
      <c r="E18" s="50">
        <v>5.22</v>
      </c>
      <c r="F18" s="53" t="s">
        <v>24</v>
      </c>
      <c r="G18" s="45">
        <v>4</v>
      </c>
      <c r="H18" s="50">
        <v>15.66</v>
      </c>
    </row>
    <row r="19" spans="1:8" x14ac:dyDescent="0.25">
      <c r="A19" s="37">
        <v>5</v>
      </c>
      <c r="B19" s="41" t="s">
        <v>15</v>
      </c>
      <c r="C19" s="41" t="s">
        <v>16</v>
      </c>
      <c r="D19" s="52">
        <v>885</v>
      </c>
      <c r="E19" s="50">
        <v>5.26</v>
      </c>
      <c r="F19" s="53" t="s">
        <v>25</v>
      </c>
      <c r="G19" s="52">
        <v>11</v>
      </c>
      <c r="H19" s="50">
        <v>43.4</v>
      </c>
    </row>
    <row r="20" spans="1:8" x14ac:dyDescent="0.25">
      <c r="A20" s="37">
        <v>6</v>
      </c>
      <c r="B20" s="41" t="s">
        <v>15</v>
      </c>
      <c r="C20" s="41" t="s">
        <v>16</v>
      </c>
      <c r="D20" s="45">
        <v>843</v>
      </c>
      <c r="E20" s="50">
        <v>5.01</v>
      </c>
      <c r="F20" s="53" t="s">
        <v>25</v>
      </c>
      <c r="G20" s="45">
        <v>15</v>
      </c>
      <c r="H20" s="50">
        <v>56.36</v>
      </c>
    </row>
    <row r="21" spans="1:8" ht="41.4" x14ac:dyDescent="0.25">
      <c r="A21" s="37">
        <v>7</v>
      </c>
      <c r="B21" s="41" t="s">
        <v>15</v>
      </c>
      <c r="C21" s="42" t="s">
        <v>16</v>
      </c>
      <c r="D21" s="52">
        <v>844</v>
      </c>
      <c r="E21" s="50">
        <v>5.0199999999999996</v>
      </c>
      <c r="F21" s="54" t="s">
        <v>26</v>
      </c>
      <c r="G21" s="52">
        <v>24</v>
      </c>
      <c r="H21" s="50">
        <v>90.36</v>
      </c>
    </row>
    <row r="22" spans="1:8" ht="41.4" x14ac:dyDescent="0.25">
      <c r="A22" s="37">
        <v>8</v>
      </c>
      <c r="B22" s="41" t="s">
        <v>15</v>
      </c>
      <c r="C22" s="42" t="s">
        <v>16</v>
      </c>
      <c r="D22" s="52">
        <v>878</v>
      </c>
      <c r="E22" s="50">
        <v>5.22</v>
      </c>
      <c r="F22" s="54" t="s">
        <v>27</v>
      </c>
      <c r="G22" s="52">
        <v>25</v>
      </c>
      <c r="H22" s="50">
        <v>97.88</v>
      </c>
    </row>
    <row r="23" spans="1:8" ht="55.2" x14ac:dyDescent="0.25">
      <c r="A23" s="37">
        <v>9</v>
      </c>
      <c r="B23" s="41" t="s">
        <v>15</v>
      </c>
      <c r="C23" s="42" t="s">
        <v>16</v>
      </c>
      <c r="D23" s="52">
        <v>885</v>
      </c>
      <c r="E23" s="50">
        <v>5.26</v>
      </c>
      <c r="F23" s="54" t="s">
        <v>28</v>
      </c>
      <c r="G23" s="52">
        <v>20</v>
      </c>
      <c r="H23" s="50">
        <v>78.900000000000006</v>
      </c>
    </row>
    <row r="24" spans="1:8" ht="55.2" x14ac:dyDescent="0.25">
      <c r="A24" s="37">
        <v>10</v>
      </c>
      <c r="B24" s="41" t="s">
        <v>15</v>
      </c>
      <c r="C24" s="42" t="s">
        <v>16</v>
      </c>
      <c r="D24" s="52">
        <v>885</v>
      </c>
      <c r="E24" s="50">
        <v>5.26</v>
      </c>
      <c r="F24" s="54" t="s">
        <v>29</v>
      </c>
      <c r="G24" s="52">
        <v>17</v>
      </c>
      <c r="H24" s="50">
        <v>67.069999999999993</v>
      </c>
    </row>
    <row r="25" spans="1:8" ht="41.4" x14ac:dyDescent="0.25">
      <c r="A25" s="37">
        <v>11</v>
      </c>
      <c r="B25" s="41" t="s">
        <v>15</v>
      </c>
      <c r="C25" s="43" t="s">
        <v>16</v>
      </c>
      <c r="D25" s="45">
        <v>878</v>
      </c>
      <c r="E25" s="50">
        <v>5.22</v>
      </c>
      <c r="F25" s="44" t="s">
        <v>30</v>
      </c>
      <c r="G25" s="45">
        <v>19</v>
      </c>
      <c r="H25" s="50">
        <v>74.39</v>
      </c>
    </row>
    <row r="26" spans="1:8" ht="41.4" x14ac:dyDescent="0.25">
      <c r="A26" s="37">
        <v>12</v>
      </c>
      <c r="B26" s="41" t="s">
        <v>15</v>
      </c>
      <c r="C26" s="43" t="s">
        <v>16</v>
      </c>
      <c r="D26" s="45">
        <v>878</v>
      </c>
      <c r="E26" s="50">
        <v>5.22</v>
      </c>
      <c r="F26" s="44" t="s">
        <v>31</v>
      </c>
      <c r="G26" s="45">
        <v>66</v>
      </c>
      <c r="H26" s="50">
        <v>258.39</v>
      </c>
    </row>
    <row r="27" spans="1:8" ht="69" x14ac:dyDescent="0.25">
      <c r="A27" s="37">
        <v>13</v>
      </c>
      <c r="B27" s="41" t="s">
        <v>15</v>
      </c>
      <c r="C27" s="43" t="s">
        <v>16</v>
      </c>
      <c r="D27" s="45">
        <v>878</v>
      </c>
      <c r="E27" s="50">
        <v>5.22</v>
      </c>
      <c r="F27" s="44" t="s">
        <v>32</v>
      </c>
      <c r="G27" s="45">
        <v>14</v>
      </c>
      <c r="H27" s="50">
        <v>54.81</v>
      </c>
    </row>
    <row r="28" spans="1:8" ht="55.2" x14ac:dyDescent="0.25">
      <c r="A28" s="37">
        <v>14</v>
      </c>
      <c r="B28" s="41" t="s">
        <v>15</v>
      </c>
      <c r="C28" s="43" t="s">
        <v>16</v>
      </c>
      <c r="D28" s="45">
        <v>844</v>
      </c>
      <c r="E28" s="50">
        <v>5.0199999999999996</v>
      </c>
      <c r="F28" s="44" t="s">
        <v>33</v>
      </c>
      <c r="G28" s="45">
        <v>6</v>
      </c>
      <c r="H28" s="50">
        <v>22.59</v>
      </c>
    </row>
    <row r="29" spans="1:8" ht="27.6" x14ac:dyDescent="0.25">
      <c r="A29" s="37">
        <v>15</v>
      </c>
      <c r="B29" s="41" t="s">
        <v>15</v>
      </c>
      <c r="C29" s="43" t="s">
        <v>16</v>
      </c>
      <c r="D29" s="45">
        <v>885</v>
      </c>
      <c r="E29" s="50">
        <v>5.26</v>
      </c>
      <c r="F29" s="44" t="s">
        <v>34</v>
      </c>
      <c r="G29" s="45">
        <v>12</v>
      </c>
      <c r="H29" s="50">
        <v>47.34</v>
      </c>
    </row>
    <row r="30" spans="1:8" ht="27.6" x14ac:dyDescent="0.25">
      <c r="A30" s="37">
        <v>16</v>
      </c>
      <c r="B30" s="41" t="s">
        <v>15</v>
      </c>
      <c r="C30" s="43" t="s">
        <v>16</v>
      </c>
      <c r="D30" s="45">
        <v>879</v>
      </c>
      <c r="E30" s="50">
        <v>5.23</v>
      </c>
      <c r="F30" s="44" t="s">
        <v>35</v>
      </c>
      <c r="G30" s="45">
        <v>35</v>
      </c>
      <c r="H30" s="50">
        <v>137.29</v>
      </c>
    </row>
    <row r="31" spans="1:8" ht="27.6" x14ac:dyDescent="0.25">
      <c r="A31" s="37">
        <v>17</v>
      </c>
      <c r="B31" s="41" t="s">
        <v>15</v>
      </c>
      <c r="C31" s="43" t="s">
        <v>16</v>
      </c>
      <c r="D31" s="45">
        <v>912</v>
      </c>
      <c r="E31" s="50">
        <v>5.42</v>
      </c>
      <c r="F31" s="44" t="s">
        <v>36</v>
      </c>
      <c r="G31" s="45">
        <v>10</v>
      </c>
      <c r="H31" s="50">
        <v>40.65</v>
      </c>
    </row>
    <row r="32" spans="1:8" ht="41.4" x14ac:dyDescent="0.25">
      <c r="A32" s="37">
        <v>18</v>
      </c>
      <c r="B32" s="41" t="s">
        <v>15</v>
      </c>
      <c r="C32" s="43" t="s">
        <v>16</v>
      </c>
      <c r="D32" s="45">
        <v>885</v>
      </c>
      <c r="E32" s="50">
        <v>5.26</v>
      </c>
      <c r="F32" s="44" t="s">
        <v>37</v>
      </c>
      <c r="G32" s="45">
        <v>6</v>
      </c>
      <c r="H32" s="50">
        <v>23.67</v>
      </c>
    </row>
    <row r="33" spans="1:8" ht="41.4" x14ac:dyDescent="0.25">
      <c r="A33" s="37">
        <v>19</v>
      </c>
      <c r="B33" s="41" t="s">
        <v>15</v>
      </c>
      <c r="C33" s="42" t="s">
        <v>16</v>
      </c>
      <c r="D33" s="52">
        <v>844</v>
      </c>
      <c r="E33" s="50">
        <v>5.0199999999999996</v>
      </c>
      <c r="F33" s="54" t="s">
        <v>38</v>
      </c>
      <c r="G33" s="52">
        <v>19</v>
      </c>
      <c r="H33" s="50">
        <v>71.540000000000006</v>
      </c>
    </row>
    <row r="34" spans="1:8" ht="41.4" x14ac:dyDescent="0.25">
      <c r="A34" s="37">
        <v>20</v>
      </c>
      <c r="B34" s="41" t="s">
        <v>15</v>
      </c>
      <c r="C34" s="42" t="s">
        <v>16</v>
      </c>
      <c r="D34" s="52">
        <v>738</v>
      </c>
      <c r="E34" s="50">
        <v>4.3899999999999997</v>
      </c>
      <c r="F34" s="54" t="s">
        <v>39</v>
      </c>
      <c r="G34" s="52">
        <v>7</v>
      </c>
      <c r="H34" s="50">
        <v>23.05</v>
      </c>
    </row>
    <row r="35" spans="1:8" ht="27.6" x14ac:dyDescent="0.25">
      <c r="A35" s="37">
        <v>21</v>
      </c>
      <c r="B35" s="41" t="s">
        <v>15</v>
      </c>
      <c r="C35" s="42" t="s">
        <v>16</v>
      </c>
      <c r="D35" s="52">
        <v>878</v>
      </c>
      <c r="E35" s="50">
        <v>5.22</v>
      </c>
      <c r="F35" s="53" t="s">
        <v>40</v>
      </c>
      <c r="G35" s="52">
        <v>14</v>
      </c>
      <c r="H35" s="50">
        <v>54.81</v>
      </c>
    </row>
    <row r="36" spans="1:8" x14ac:dyDescent="0.25">
      <c r="A36" s="37">
        <v>22</v>
      </c>
      <c r="B36" s="41" t="s">
        <v>15</v>
      </c>
      <c r="C36" s="42" t="s">
        <v>16</v>
      </c>
      <c r="D36" s="52">
        <v>871</v>
      </c>
      <c r="E36" s="50">
        <v>5.18</v>
      </c>
      <c r="F36" s="53" t="s">
        <v>17</v>
      </c>
      <c r="G36" s="52">
        <v>22</v>
      </c>
      <c r="H36" s="50">
        <v>85.47</v>
      </c>
    </row>
    <row r="37" spans="1:8" x14ac:dyDescent="0.25">
      <c r="A37" s="37">
        <v>23</v>
      </c>
      <c r="B37" s="41" t="s">
        <v>15</v>
      </c>
      <c r="C37" s="42" t="s">
        <v>16</v>
      </c>
      <c r="D37" s="52">
        <v>878</v>
      </c>
      <c r="E37" s="50">
        <v>5.22</v>
      </c>
      <c r="F37" s="53" t="s">
        <v>41</v>
      </c>
      <c r="G37" s="52">
        <v>25</v>
      </c>
      <c r="H37" s="50">
        <v>97.88</v>
      </c>
    </row>
  </sheetData>
  <mergeCells count="4">
    <mergeCell ref="A11:F11"/>
    <mergeCell ref="A12:F12"/>
    <mergeCell ref="A13:F13"/>
    <mergeCell ref="A8:H8"/>
  </mergeCells>
  <pageMargins left="0.7" right="0.7" top="0.75" bottom="0.75" header="0.3" footer="0.3"/>
  <pageSetup paperSize="9" scale="49" fitToHeight="0" orientation="portrait"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4.pielikums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4.pielikums anotācijai</dc:title>
  <dc:creator>Inga Ošiņa</dc:creator>
  <dc:description>67219608, inga.osina@iem.gov.lv</dc:description>
  <cp:lastModifiedBy>Inga Ošiņa</cp:lastModifiedBy>
  <cp:lastPrinted>2022-03-16T12:28:03Z</cp:lastPrinted>
  <dcterms:created xsi:type="dcterms:W3CDTF">2021-01-19T10:53:51Z</dcterms:created>
  <dcterms:modified xsi:type="dcterms:W3CDTF">2022-03-16T12:29:22Z</dcterms:modified>
</cp:coreProperties>
</file>