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2022\LNG rīk proj_riska piemaksas 2022_feb\Uz FM\"/>
    </mc:Choice>
  </mc:AlternateContent>
  <bookViews>
    <workbookView xWindow="0" yWindow="0" windowWidth="23040" windowHeight="9192"/>
  </bookViews>
  <sheets>
    <sheet name="6.pielikums" sheetId="19"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9" l="1"/>
  <c r="I11" i="19"/>
  <c r="I12" i="19"/>
  <c r="I13" i="19"/>
  <c r="I14" i="19"/>
</calcChain>
</file>

<file path=xl/sharedStrings.xml><?xml version="1.0" encoding="utf-8"?>
<sst xmlns="http://schemas.openxmlformats.org/spreadsheetml/2006/main" count="25" uniqueCount="24">
  <si>
    <t>Amats</t>
  </si>
  <si>
    <t>“Par finanšu līdzekļu piešķiršanu no valsts budžeta programmas</t>
  </si>
  <si>
    <t xml:space="preserve"> “Līdzekļi neparedzētiem gadījumiem”” sākotnējās ietekmes novērtējuma ziņojumam (anotācijai)</t>
  </si>
  <si>
    <t>Ministru kabineta rīkojuma projekta</t>
  </si>
  <si>
    <t>inspektors</t>
  </si>
  <si>
    <t>Pārvalde</t>
  </si>
  <si>
    <t>Struktūrvienība</t>
  </si>
  <si>
    <t>Tabeles Nr.</t>
  </si>
  <si>
    <t>VRS DAUGAVPILS PĀRVALDE</t>
  </si>
  <si>
    <t>VRS DAUGAVPILS PĀRVALDES PĀTERNIEKU I KATEGORIJAS RKP</t>
  </si>
  <si>
    <t>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</si>
  <si>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Valsts robežsardze</t>
  </si>
  <si>
    <t>Nr. p.k.</t>
  </si>
  <si>
    <t>Pamatojums: saskaņā ar Iekšlietu ministrijas 15.04.2021. rīkojumu Nr.1-12/329 "Par riska piemaksu un samaksu par virsstundu darbu Covid-19 infekcijas izplatības ierobežošanas pasākumos iesaistītajām amatpersonām"</t>
  </si>
  <si>
    <t>Atskaites periodā nodienēto  stundu skaits</t>
  </si>
  <si>
    <t xml:space="preserve">Mēnešalga </t>
  </si>
  <si>
    <t>Piemaksa
(EUR)</t>
  </si>
  <si>
    <t>Izdevumi kopā (EKK 1000):</t>
  </si>
  <si>
    <t>×</t>
  </si>
  <si>
    <t>DD VSAOI 23.59%</t>
  </si>
  <si>
    <t>kopā</t>
  </si>
  <si>
    <t>Piemaksa par darbu paaugstināta riska un slodzes apstākļos ārkārtas sabiedrības veselības apdraudējumā saistībā ar “Covid-19” uzliesmojumu un seku novēršanu par periodu no 2022.gada 1.janvāra līdz 31.janvārim</t>
  </si>
  <si>
    <t>30383</t>
  </si>
  <si>
    <t>6.pielikums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</si>
</sst>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33"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b/>
      <sz val="10"/>
      <color theme="1"/>
      <name val="Times New Roman"/>
      <family val="1"/>
      <charset val="186"/>
    </font>
    <font>
      <sz val="10"/>
      <name val="Arial"/>
      <family val="2"/>
      <charset val="186"/>
    </font>
    <font>
      <sz val="11"/>
      <name val="Times New Roman"/>
      <family val="1"/>
      <charset val="186"/>
    </font>
    <font>
      <sz val="11"/>
      <color theme="1"/>
      <name val="Times New Roman"/>
      <family val="1"/>
      <charset val="186"/>
    </font>
    <font>
      <sz val="10"/>
      <name val="Arial"/>
      <family val="2"/>
      <charset val="186"/>
    </font>
    <font>
      <sz val="11"/>
      <color rgb="FF000000"/>
      <name val="Calibri"/>
      <family val="2"/>
    </font>
    <font>
      <sz val="11"/>
      <color rgb="FF000000"/>
      <name val="Calibri"/>
      <family val="2"/>
      <charset val="186"/>
    </font>
    <font>
      <sz val="10"/>
      <name val="Arial"/>
    </font>
    <font>
      <sz val="10"/>
      <name val="Times New Roman"/>
      <family val="1"/>
      <charset val="186"/>
    </font>
    <font>
      <b/>
      <sz val="10"/>
      <name val="Times New Roman"/>
      <family val="1"/>
      <charset val="186"/>
    </font>
    <font>
      <b/>
      <sz val="11"/>
      <name val="Times New Roman"/>
      <family val="1"/>
      <charset val="186"/>
    </font>
    <font>
      <sz val="11"/>
      <color theme="1"/>
      <name val="Times New Roman"/>
      <family val="1"/>
    </font>
    <font>
      <sz val="11"/>
      <name val="Times New Roman"/>
      <family val="1"/>
    </font>
    <font>
      <b/>
      <sz val="14"/>
      <name val="Times New Roman"/>
      <family val="1"/>
      <charset val="186"/>
    </font>
    <font>
      <sz val="10"/>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s>
  <cellStyleXfs count="45">
    <xf numFmtId="0" fontId="0"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2" fillId="0" borderId="0"/>
    <xf numFmtId="0" fontId="17" fillId="0" borderId="0"/>
    <xf numFmtId="0" fontId="11" fillId="0" borderId="0"/>
    <xf numFmtId="0" fontId="11" fillId="0" borderId="0"/>
    <xf numFmtId="0" fontId="19" fillId="0" borderId="0"/>
    <xf numFmtId="0" fontId="10" fillId="0" borderId="0"/>
    <xf numFmtId="0" fontId="10" fillId="0" borderId="0"/>
    <xf numFmtId="0" fontId="9" fillId="0" borderId="0"/>
    <xf numFmtId="0" fontId="9" fillId="0" borderId="0"/>
    <xf numFmtId="0" fontId="8" fillId="0" borderId="0"/>
    <xf numFmtId="0" fontId="8" fillId="0" borderId="0"/>
    <xf numFmtId="0" fontId="22"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164" fontId="23" fillId="0" borderId="0"/>
    <xf numFmtId="0" fontId="24" fillId="0" borderId="0"/>
    <xf numFmtId="0" fontId="25" fillId="0" borderId="0"/>
    <xf numFmtId="0" fontId="17" fillId="0" borderId="0"/>
    <xf numFmtId="0" fontId="2" fillId="0" borderId="0"/>
    <xf numFmtId="0" fontId="2" fillId="0" borderId="0"/>
    <xf numFmtId="0" fontId="1" fillId="0" borderId="0"/>
    <xf numFmtId="0" fontId="1" fillId="0" borderId="0"/>
    <xf numFmtId="9" fontId="15" fillId="0" borderId="0" applyFont="0" applyFill="0" applyBorder="0" applyAlignment="0" applyProtection="0"/>
  </cellStyleXfs>
  <cellXfs count="40">
    <xf numFmtId="0" fontId="0" fillId="0" borderId="0" xfId="0"/>
    <xf numFmtId="1" fontId="20" fillId="3" borderId="0" xfId="0" applyNumberFormat="1" applyFont="1" applyFill="1" applyAlignment="1">
      <alignment horizontal="right"/>
    </xf>
    <xf numFmtId="0" fontId="20" fillId="3" borderId="0" xfId="0" applyFont="1" applyFill="1" applyAlignment="1">
      <alignment horizontal="right"/>
    </xf>
    <xf numFmtId="0" fontId="26" fillId="0" borderId="0" xfId="9" applyFont="1" applyBorder="1" applyAlignment="1">
      <alignment vertical="top" wrapText="1"/>
    </xf>
    <xf numFmtId="0" fontId="26" fillId="0" borderId="0" xfId="9" applyFont="1" applyBorder="1" applyAlignment="1">
      <alignment horizontal="center" vertical="top"/>
    </xf>
    <xf numFmtId="0" fontId="16" fillId="0" borderId="0" xfId="1" applyFont="1" applyAlignment="1"/>
    <xf numFmtId="0" fontId="21" fillId="0" borderId="0" xfId="1" applyFont="1" applyAlignment="1">
      <alignment vertical="top" wrapText="1"/>
    </xf>
    <xf numFmtId="0" fontId="20" fillId="0" borderId="0" xfId="1" applyFont="1" applyAlignment="1">
      <alignment vertical="top" wrapText="1"/>
    </xf>
    <xf numFmtId="0" fontId="21" fillId="0" borderId="0" xfId="1" applyFont="1" applyAlignment="1">
      <alignment horizontal="center" vertical="top"/>
    </xf>
    <xf numFmtId="2" fontId="21" fillId="0" borderId="0" xfId="1" applyNumberFormat="1" applyFont="1" applyAlignment="1">
      <alignment horizontal="center" vertical="top"/>
    </xf>
    <xf numFmtId="0" fontId="29" fillId="0" borderId="0" xfId="1" applyFont="1" applyAlignment="1">
      <alignment vertical="top" wrapText="1"/>
    </xf>
    <xf numFmtId="0" fontId="30" fillId="0" borderId="0" xfId="1" applyFont="1" applyAlignment="1">
      <alignment vertical="top" wrapText="1"/>
    </xf>
    <xf numFmtId="2" fontId="29" fillId="0" borderId="0" xfId="1" applyNumberFormat="1" applyFont="1" applyAlignment="1">
      <alignment vertical="top" wrapText="1"/>
    </xf>
    <xf numFmtId="0" fontId="27" fillId="3" borderId="1" xfId="0" applyFont="1" applyFill="1" applyBorder="1" applyAlignment="1">
      <alignment horizontal="center" vertical="center" wrapText="1"/>
    </xf>
    <xf numFmtId="0" fontId="18" fillId="2" borderId="1" xfId="42" applyFont="1" applyFill="1" applyBorder="1" applyAlignment="1">
      <alignment horizontal="center" vertical="center" wrapText="1"/>
    </xf>
    <xf numFmtId="3" fontId="18" fillId="3" borderId="1" xfId="43" applyNumberFormat="1" applyFont="1" applyFill="1" applyBorder="1" applyAlignment="1">
      <alignment horizontal="center" vertical="center" wrapText="1"/>
    </xf>
    <xf numFmtId="1" fontId="27" fillId="2" borderId="1" xfId="0" applyNumberFormat="1" applyFont="1" applyFill="1" applyBorder="1" applyAlignment="1">
      <alignment horizontal="center" vertical="top" wrapText="1"/>
    </xf>
    <xf numFmtId="0" fontId="20" fillId="4" borderId="2" xfId="43" applyFont="1" applyFill="1" applyBorder="1" applyAlignment="1">
      <alignment horizontal="center" vertical="center" wrapText="1"/>
    </xf>
    <xf numFmtId="0" fontId="20" fillId="4" borderId="6" xfId="43" applyFont="1" applyFill="1" applyBorder="1" applyAlignment="1">
      <alignment horizontal="center" vertical="center" wrapText="1"/>
    </xf>
    <xf numFmtId="3" fontId="28" fillId="4" borderId="7" xfId="43" applyNumberFormat="1" applyFont="1" applyFill="1" applyBorder="1" applyAlignment="1">
      <alignment horizontal="center" vertical="center" wrapText="1"/>
    </xf>
    <xf numFmtId="3" fontId="21" fillId="4" borderId="1" xfId="35" applyNumberFormat="1" applyFont="1" applyFill="1" applyBorder="1" applyAlignment="1">
      <alignment horizontal="center" vertical="center" wrapText="1"/>
    </xf>
    <xf numFmtId="3" fontId="20" fillId="4" borderId="7" xfId="43" applyNumberFormat="1" applyFont="1" applyFill="1" applyBorder="1" applyAlignment="1">
      <alignment horizontal="center" vertical="center" wrapText="1"/>
    </xf>
    <xf numFmtId="4" fontId="20" fillId="4" borderId="7" xfId="43" applyNumberFormat="1" applyFont="1" applyFill="1" applyBorder="1" applyAlignment="1">
      <alignment horizontal="center" vertical="center" wrapText="1"/>
    </xf>
    <xf numFmtId="0" fontId="31" fillId="0" borderId="0" xfId="1" applyFont="1" applyAlignment="1">
      <alignment horizontal="center" vertical="top" wrapText="1"/>
    </xf>
    <xf numFmtId="0" fontId="28" fillId="4" borderId="3" xfId="43" applyFont="1" applyFill="1" applyBorder="1" applyAlignment="1">
      <alignment horizontal="right" vertical="center" wrapText="1"/>
    </xf>
    <xf numFmtId="0" fontId="28" fillId="4" borderId="4" xfId="43" applyFont="1" applyFill="1" applyBorder="1" applyAlignment="1">
      <alignment horizontal="right" vertical="center" wrapText="1"/>
    </xf>
    <xf numFmtId="0" fontId="28" fillId="4" borderId="5" xfId="43" applyFont="1" applyFill="1" applyBorder="1" applyAlignment="1">
      <alignment horizontal="right" vertical="center" wrapText="1"/>
    </xf>
    <xf numFmtId="0" fontId="20" fillId="4" borderId="3" xfId="43" applyFont="1" applyFill="1" applyBorder="1" applyAlignment="1">
      <alignment horizontal="right" vertical="center" wrapText="1"/>
    </xf>
    <xf numFmtId="0" fontId="20" fillId="4" borderId="4" xfId="43" applyFont="1" applyFill="1" applyBorder="1" applyAlignment="1">
      <alignment horizontal="right" vertical="center" wrapText="1"/>
    </xf>
    <xf numFmtId="0" fontId="20" fillId="4" borderId="5" xfId="43" applyFont="1" applyFill="1" applyBorder="1" applyAlignment="1">
      <alignment horizontal="right" vertical="center" wrapText="1"/>
    </xf>
    <xf numFmtId="0" fontId="29" fillId="0" borderId="0" xfId="1" applyFont="1" applyAlignment="1">
      <alignment vertical="top"/>
    </xf>
    <xf numFmtId="0" fontId="32" fillId="0" borderId="8" xfId="1" applyFont="1" applyFill="1" applyBorder="1" applyAlignment="1">
      <alignment horizontal="left" vertical="top"/>
    </xf>
    <xf numFmtId="0" fontId="32" fillId="0" borderId="8" xfId="1" applyFont="1" applyFill="1" applyBorder="1" applyAlignment="1">
      <alignment vertical="top" wrapText="1"/>
    </xf>
    <xf numFmtId="0" fontId="32" fillId="0" borderId="8" xfId="1" applyFont="1" applyFill="1" applyBorder="1" applyAlignment="1">
      <alignment horizontal="left" vertical="top" wrapText="1"/>
    </xf>
    <xf numFmtId="0" fontId="32" fillId="0" borderId="8" xfId="1" applyFont="1" applyFill="1" applyBorder="1" applyAlignment="1">
      <alignment horizontal="right" vertical="top"/>
    </xf>
    <xf numFmtId="2" fontId="32" fillId="0" borderId="8" xfId="1" applyNumberFormat="1" applyFont="1" applyFill="1" applyBorder="1" applyAlignment="1">
      <alignment horizontal="right" vertical="top"/>
    </xf>
    <xf numFmtId="0" fontId="26" fillId="0" borderId="0" xfId="1" applyFont="1" applyAlignment="1">
      <alignment vertical="top"/>
    </xf>
    <xf numFmtId="0" fontId="15" fillId="0" borderId="0" xfId="1" applyAlignment="1">
      <alignment vertical="top"/>
    </xf>
    <xf numFmtId="0" fontId="15" fillId="0" borderId="0" xfId="1" applyAlignment="1">
      <alignment vertical="top" wrapText="1"/>
    </xf>
    <xf numFmtId="0" fontId="32" fillId="0" borderId="8" xfId="1" applyFont="1" applyFill="1" applyBorder="1" applyAlignment="1">
      <alignment horizontal="center" vertical="top"/>
    </xf>
  </cellXfs>
  <cellStyles count="45">
    <cellStyle name="Excel Built-in Normal" xfId="36"/>
    <cellStyle name="Normal" xfId="0" builtinId="0"/>
    <cellStyle name="Normal 10" xfId="4"/>
    <cellStyle name="Normal 11" xfId="5"/>
    <cellStyle name="Normal 11 10" xfId="32"/>
    <cellStyle name="Normal 11 13" xfId="42"/>
    <cellStyle name="Normal 11 2" xfId="7"/>
    <cellStyle name="Normal 11 3" xfId="8"/>
    <cellStyle name="Normal 11 4" xfId="10"/>
    <cellStyle name="Normal 11 5" xfId="13"/>
    <cellStyle name="Normal 11 6" xfId="15"/>
    <cellStyle name="Normal 11 7" xfId="17"/>
    <cellStyle name="Normal 11 8" xfId="20"/>
    <cellStyle name="Normal 11 9" xfId="26"/>
    <cellStyle name="Normal 12" xfId="11"/>
    <cellStyle name="Normal 12 10" xfId="43"/>
    <cellStyle name="Normal 12 2" xfId="14"/>
    <cellStyle name="Normal 12 3" xfId="16"/>
    <cellStyle name="Normal 12 4" xfId="18"/>
    <cellStyle name="Normal 12 5" xfId="21"/>
    <cellStyle name="Normal 12 6" xfId="25"/>
    <cellStyle name="Normal 12 7" xfId="31"/>
    <cellStyle name="Normal 13" xfId="9"/>
    <cellStyle name="Normal 14" xfId="24"/>
    <cellStyle name="Normal 14 2" xfId="30"/>
    <cellStyle name="Normal 17" xfId="22"/>
    <cellStyle name="Normal 17 2" xfId="28"/>
    <cellStyle name="Normal 19" xfId="27"/>
    <cellStyle name="Normal 19 2" xfId="33"/>
    <cellStyle name="Normal 2" xfId="1"/>
    <cellStyle name="Normal 20" xfId="23"/>
    <cellStyle name="Normal 20 2" xfId="29"/>
    <cellStyle name="Normal 3" xfId="2"/>
    <cellStyle name="Normal 4" xfId="12"/>
    <cellStyle name="Normal 4 2" xfId="41"/>
    <cellStyle name="Normal 5" xfId="19"/>
    <cellStyle name="Normal 6" xfId="34"/>
    <cellStyle name="Normal 7" xfId="3"/>
    <cellStyle name="Normal 7 2" xfId="6"/>
    <cellStyle name="Normal 8" xfId="35"/>
    <cellStyle name="Normal 9" xfId="38"/>
    <cellStyle name="Parasts 2" xfId="37"/>
    <cellStyle name="Parasts 2 2" xfId="40"/>
    <cellStyle name="Parasts 3" xfId="39"/>
    <cellStyle name="Percent 2" xfId="44"/>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4"/>
  <sheetViews>
    <sheetView tabSelected="1" topLeftCell="A8" workbookViewId="0">
      <selection activeCell="I14" sqref="I14"/>
    </sheetView>
  </sheetViews>
  <sheetFormatPr defaultColWidth="9.109375" defaultRowHeight="14.4" x14ac:dyDescent="0.25"/>
  <cols>
    <col min="1" max="1" width="4.44140625" style="37" customWidth="1"/>
    <col min="2" max="2" width="14.88671875" style="38" customWidth="1"/>
    <col min="3" max="3" width="18.6640625" style="38" customWidth="1"/>
    <col min="4" max="4" width="10" style="38" customWidth="1"/>
    <col min="5" max="5" width="6.88671875" style="37" customWidth="1"/>
    <col min="6" max="6" width="55.44140625" style="38" customWidth="1"/>
    <col min="7" max="7" width="9.109375" style="37"/>
    <col min="8" max="8" width="10.33203125" style="37" customWidth="1"/>
    <col min="9" max="16384" width="9.109375" style="37"/>
  </cols>
  <sheetData>
    <row r="1" spans="1:9" s="30" customFormat="1" ht="13.8" x14ac:dyDescent="0.25">
      <c r="A1" s="3"/>
      <c r="B1" s="3"/>
      <c r="C1" s="3"/>
      <c r="D1" s="3"/>
      <c r="E1" s="3"/>
      <c r="F1" s="3"/>
      <c r="G1" s="4"/>
      <c r="H1" s="4"/>
      <c r="I1" s="1" t="s">
        <v>23</v>
      </c>
    </row>
    <row r="2" spans="1:9" s="30" customFormat="1" ht="13.8" x14ac:dyDescent="0.25">
      <c r="A2" s="3"/>
      <c r="B2" s="3"/>
      <c r="C2" s="3"/>
      <c r="D2" s="3"/>
      <c r="E2" s="3"/>
      <c r="F2" s="3"/>
      <c r="G2" s="4"/>
      <c r="H2" s="4"/>
      <c r="I2" s="2" t="s">
        <v>3</v>
      </c>
    </row>
    <row r="3" spans="1:9" s="30" customFormat="1" ht="13.8" x14ac:dyDescent="0.25">
      <c r="A3" s="3"/>
      <c r="B3" s="3"/>
      <c r="C3" s="3"/>
      <c r="D3" s="3"/>
      <c r="E3" s="3"/>
      <c r="F3" s="3"/>
      <c r="G3" s="4"/>
      <c r="H3" s="4"/>
      <c r="I3" s="2" t="s">
        <v>1</v>
      </c>
    </row>
    <row r="4" spans="1:9" s="30" customFormat="1" ht="13.8" x14ac:dyDescent="0.25">
      <c r="A4" s="3"/>
      <c r="B4" s="3"/>
      <c r="C4" s="3"/>
      <c r="D4" s="3"/>
      <c r="E4" s="3"/>
      <c r="F4" s="3"/>
      <c r="G4" s="4"/>
      <c r="H4" s="4"/>
      <c r="I4" s="2" t="s">
        <v>2</v>
      </c>
    </row>
    <row r="5" spans="1:9" s="30" customFormat="1" ht="13.8" x14ac:dyDescent="0.25">
      <c r="A5" s="3"/>
      <c r="B5" s="3"/>
      <c r="C5" s="3"/>
      <c r="D5" s="3"/>
      <c r="E5" s="3"/>
      <c r="F5" s="3"/>
      <c r="G5" s="4"/>
      <c r="H5" s="4"/>
      <c r="I5" s="4"/>
    </row>
    <row r="6" spans="1:9" s="30" customFormat="1" ht="20.399999999999999" x14ac:dyDescent="0.35">
      <c r="A6" s="3"/>
      <c r="B6" s="5" t="s">
        <v>11</v>
      </c>
      <c r="C6" s="3"/>
      <c r="D6" s="3"/>
      <c r="E6" s="3"/>
      <c r="F6" s="3"/>
      <c r="G6" s="4"/>
      <c r="H6" s="4"/>
      <c r="I6" s="4"/>
    </row>
    <row r="7" spans="1:9" s="30" customFormat="1" ht="13.8" x14ac:dyDescent="0.25">
      <c r="A7" s="6"/>
      <c r="B7" s="6"/>
      <c r="C7" s="6"/>
      <c r="D7" s="6"/>
      <c r="E7" s="7"/>
      <c r="F7" s="6"/>
      <c r="G7" s="8"/>
      <c r="H7" s="9"/>
      <c r="I7" s="8"/>
    </row>
    <row r="8" spans="1:9" s="30" customFormat="1" ht="37.200000000000003" customHeight="1" x14ac:dyDescent="0.25">
      <c r="A8" s="23" t="s">
        <v>21</v>
      </c>
      <c r="B8" s="23"/>
      <c r="C8" s="23"/>
      <c r="D8" s="23"/>
      <c r="E8" s="23"/>
      <c r="F8" s="23"/>
      <c r="G8" s="23"/>
      <c r="H8" s="23"/>
      <c r="I8" s="23"/>
    </row>
    <row r="9" spans="1:9" s="30" customFormat="1" ht="13.8" x14ac:dyDescent="0.25">
      <c r="A9" s="10"/>
      <c r="B9" s="10"/>
      <c r="C9" s="10"/>
      <c r="D9" s="10"/>
      <c r="E9" s="11"/>
      <c r="F9" s="10"/>
      <c r="G9" s="10"/>
      <c r="H9" s="12"/>
      <c r="I9" s="12"/>
    </row>
    <row r="10" spans="1:9" s="30" customFormat="1" ht="66" x14ac:dyDescent="0.25">
      <c r="A10" s="13" t="s">
        <v>12</v>
      </c>
      <c r="B10" s="13" t="s">
        <v>5</v>
      </c>
      <c r="C10" s="13" t="s">
        <v>6</v>
      </c>
      <c r="D10" s="13" t="s">
        <v>0</v>
      </c>
      <c r="E10" s="13" t="s">
        <v>7</v>
      </c>
      <c r="F10" s="13" t="s">
        <v>13</v>
      </c>
      <c r="G10" s="14" t="s">
        <v>14</v>
      </c>
      <c r="H10" s="15" t="s">
        <v>15</v>
      </c>
      <c r="I10" s="16" t="s">
        <v>16</v>
      </c>
    </row>
    <row r="11" spans="1:9" s="30" customFormat="1" ht="13.8" x14ac:dyDescent="0.25">
      <c r="A11" s="24" t="s">
        <v>17</v>
      </c>
      <c r="B11" s="25"/>
      <c r="C11" s="25"/>
      <c r="D11" s="25"/>
      <c r="E11" s="25"/>
      <c r="F11" s="26"/>
      <c r="G11" s="17" t="s">
        <v>18</v>
      </c>
      <c r="H11" s="18"/>
      <c r="I11" s="19">
        <f>ROUNDUP(SUM(I12:I13),0)</f>
        <v>328</v>
      </c>
    </row>
    <row r="12" spans="1:9" s="30" customFormat="1" ht="13.8" x14ac:dyDescent="0.25">
      <c r="A12" s="27" t="s">
        <v>19</v>
      </c>
      <c r="B12" s="28"/>
      <c r="C12" s="28"/>
      <c r="D12" s="28"/>
      <c r="E12" s="28"/>
      <c r="F12" s="29"/>
      <c r="G12" s="17" t="s">
        <v>18</v>
      </c>
      <c r="H12" s="17"/>
      <c r="I12" s="20">
        <f>ROUNDUP(I13*0.2359,0)</f>
        <v>63</v>
      </c>
    </row>
    <row r="13" spans="1:9" s="30" customFormat="1" ht="13.8" x14ac:dyDescent="0.25">
      <c r="A13" s="27" t="s">
        <v>20</v>
      </c>
      <c r="B13" s="28"/>
      <c r="C13" s="28"/>
      <c r="D13" s="28"/>
      <c r="E13" s="28"/>
      <c r="F13" s="29"/>
      <c r="G13" s="21">
        <f>SUM(G14)</f>
        <v>62</v>
      </c>
      <c r="H13" s="22"/>
      <c r="I13" s="22">
        <f>ROUND(SUM(I14),2)</f>
        <v>264.89</v>
      </c>
    </row>
    <row r="14" spans="1:9" s="36" customFormat="1" ht="211.2" x14ac:dyDescent="0.25">
      <c r="A14" s="31">
        <v>1</v>
      </c>
      <c r="B14" s="32" t="s">
        <v>8</v>
      </c>
      <c r="C14" s="32" t="s">
        <v>9</v>
      </c>
      <c r="D14" s="32" t="s">
        <v>4</v>
      </c>
      <c r="E14" s="31" t="s">
        <v>22</v>
      </c>
      <c r="F14" s="33" t="s">
        <v>10</v>
      </c>
      <c r="G14" s="39">
        <v>62</v>
      </c>
      <c r="H14" s="34">
        <v>958</v>
      </c>
      <c r="I14" s="35">
        <f>ROUND(H14/168.17*0.75*G14,2)</f>
        <v>264.89</v>
      </c>
    </row>
  </sheetData>
  <mergeCells count="4">
    <mergeCell ref="A8:I8"/>
    <mergeCell ref="A11:F11"/>
    <mergeCell ref="A12:F12"/>
    <mergeCell ref="A13:F13"/>
  </mergeCells>
  <conditionalFormatting sqref="E14">
    <cfRule type="duplicateValues" dxfId="6" priority="8"/>
  </conditionalFormatting>
  <conditionalFormatting sqref="E9">
    <cfRule type="duplicateValues" dxfId="5" priority="3"/>
  </conditionalFormatting>
  <conditionalFormatting sqref="E7">
    <cfRule type="duplicateValues" dxfId="4" priority="2"/>
  </conditionalFormatting>
  <conditionalFormatting sqref="E10">
    <cfRule type="duplicateValues" dxfId="3" priority="1"/>
  </conditionalFormatting>
  <conditionalFormatting sqref="E11:E13">
    <cfRule type="duplicateValues" dxfId="2" priority="4"/>
  </conditionalFormatting>
  <pageMargins left="0.7" right="0.7" top="0.75" bottom="0.75" header="0.3" footer="0.3"/>
  <pageSetup paperSize="9"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6.pielikums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6.pielikums anotācijai</dc:title>
  <dc:creator>Inga Ošiņa</dc:creator>
  <dc:description>67219608, inga.osina@iem.gov.lv</dc:description>
  <cp:lastModifiedBy>Inga Ošiņa</cp:lastModifiedBy>
  <cp:lastPrinted>2022-03-17T12:01:50Z</cp:lastPrinted>
  <dcterms:created xsi:type="dcterms:W3CDTF">2021-01-19T10:53:51Z</dcterms:created>
  <dcterms:modified xsi:type="dcterms:W3CDTF">2022-03-17T12:02:40Z</dcterms:modified>
</cp:coreProperties>
</file>