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2022\LNG rīk proj_riska piemaksas 2022_feb\Uz FM\"/>
    </mc:Choice>
  </mc:AlternateContent>
  <bookViews>
    <workbookView xWindow="0" yWindow="0" windowWidth="23040" windowHeight="9192"/>
  </bookViews>
  <sheets>
    <sheet name="7.pielikums" sheetId="20" r:id="rId1"/>
  </sheets>
  <definedNames>
    <definedName name="_xlnm.Print_Titles" localSheetId="0">'7.pielikums'!$10:$10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0" l="1"/>
  <c r="I35" i="20"/>
  <c r="I34" i="20"/>
  <c r="I33" i="20"/>
  <c r="I32" i="20"/>
  <c r="I31" i="20"/>
  <c r="I30" i="20"/>
  <c r="I29" i="20"/>
  <c r="I28" i="20"/>
  <c r="I27" i="20"/>
  <c r="I26" i="20"/>
  <c r="I24" i="20"/>
  <c r="I23" i="20"/>
  <c r="I22" i="20"/>
  <c r="I21" i="20"/>
  <c r="I20" i="20"/>
  <c r="I19" i="20"/>
  <c r="I18" i="20"/>
  <c r="I17" i="20"/>
  <c r="I16" i="20"/>
  <c r="I15" i="20"/>
  <c r="I13" i="20" l="1"/>
  <c r="I12" i="20" s="1"/>
  <c r="I11" i="20" s="1"/>
</calcChain>
</file>

<file path=xl/sharedStrings.xml><?xml version="1.0" encoding="utf-8"?>
<sst xmlns="http://schemas.openxmlformats.org/spreadsheetml/2006/main" count="123" uniqueCount="40">
  <si>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</si>
  <si>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</si>
  <si>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</si>
  <si>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</si>
  <si>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inspektors</t>
  </si>
  <si>
    <t>Pārvalde</t>
  </si>
  <si>
    <t>Struktūrvienība</t>
  </si>
  <si>
    <t>Tabeles Nr.</t>
  </si>
  <si>
    <t>Valsts robežsardze</t>
  </si>
  <si>
    <t>Nr. p.k.</t>
  </si>
  <si>
    <t>Pamatojums: saskaņā ar Iekšlietu ministrijas 15.04.2021. rīkojumu Nr.1-12/329 "Par riska piemaksu un samaksu par virsstundu darbu Covid-19 infekcijas izplatības ierobežošanas pasākumos iesaistītajām amatpersonām"</t>
  </si>
  <si>
    <t>Atskaites periodā nodienēto  stundu skaits</t>
  </si>
  <si>
    <t xml:space="preserve">Mēnešalga </t>
  </si>
  <si>
    <t>Piemaksa
(EUR)</t>
  </si>
  <si>
    <t>Izdevumi kopā (EKK 1000):</t>
  </si>
  <si>
    <t>×</t>
  </si>
  <si>
    <t>DD VSAOI 23.59%</t>
  </si>
  <si>
    <t>kopā</t>
  </si>
  <si>
    <t>VRS AVIĀCIJAS PĀRVALDE</t>
  </si>
  <si>
    <t>VRS AVIĀCIJAS PĀRVALDES SPECIĀLO OPERĀCIJU DIENESTS "SIGMA"</t>
  </si>
  <si>
    <t>17608</t>
  </si>
  <si>
    <t>Tiešā saskarē ar Covid-19 inficētām vai iespējami inficētām personām vai ar Covid-19 riska grupas pacientiem, kuriem nav apstiprināta slimība, bet ir jāievēro karantīna vai pašizolācija: personu, kuras nelikumīgi šķērsoja valsts robežu aizturēšana, apsargāšana, aizkavēšana, konvojēšana un novērošana uz valsts robežas līdz brīdim, kad tās atgriežas Baltkrievijas Republikas teritorijā; aizturēto personu un mantu apskate; aizturēto personu aptauja un intervēšana; ūdens, pārtikas un higiēnas preču nodošana uz valsts robežas esošajām personām; aizturēto personu apsardzība, pavadīšana apsardzes uzraudzībā</t>
  </si>
  <si>
    <t>20712</t>
  </si>
  <si>
    <t>VRS AVIĀCIJAS PĀRVALDES SPECIĀLO OPERĀCIJU DIENESTA "SIGMA" VENTSPILS TAKTISKĀ NODAĻA</t>
  </si>
  <si>
    <t>vecākais inspektors</t>
  </si>
  <si>
    <t>29659</t>
  </si>
  <si>
    <t>08497</t>
  </si>
  <si>
    <t>16777</t>
  </si>
  <si>
    <t>galvenais inspektors</t>
  </si>
  <si>
    <t>18462</t>
  </si>
  <si>
    <t>19587</t>
  </si>
  <si>
    <t>19558</t>
  </si>
  <si>
    <t>16926</t>
  </si>
  <si>
    <t>inspektors (kinologs)</t>
  </si>
  <si>
    <t>17628</t>
  </si>
  <si>
    <t>7.pielikums</t>
  </si>
  <si>
    <t>Piemaksa par darbu paaugstināta riska un slodzes apstākļos ārkārtas sabiedrības veselības apdraudējumā saistībā ar “Covid-19” uzliesmojumu un seku novēršanu par periodu no 2022.gada 1.janvāra līdz 31.janvārim_pārrēķins*</t>
  </si>
  <si>
    <t>* Pārrēkins veikts saistībā ar amatpersonu mēnešalgu apmēra izmaiņām pārskata periodā.</t>
  </si>
  <si>
    <t>I. Samazinājums - bija iesniegts pieprasījumā "Līdzekļi neparedzētiem gadījumiem"_Ministru kabineta 09.03.2022. rīkojums Nr. 160</t>
  </si>
  <si>
    <t xml:space="preserve">II. Faktiski nepieciešamais finansējums piemaksām, ņemot vērā izmaiņas amatpersonām noteiktajā mēnešalgā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</si>
</sst>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6]General"/>
  </numFmts>
  <fonts count="36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0"/>
      <name val="Arial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2" tint="-0.249977111117893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0" tint="-0.499984740745262"/>
      </top>
      <bottom/>
      <diagonal/>
    </border>
  </borders>
  <cellStyleXfs count="46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7" fillId="0" borderId="0"/>
    <xf numFmtId="0" fontId="11" fillId="0" borderId="0"/>
    <xf numFmtId="0" fontId="11" fillId="0" borderId="0"/>
    <xf numFmtId="0" fontId="1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164" fontId="23" fillId="0" borderId="0"/>
    <xf numFmtId="0" fontId="24" fillId="0" borderId="0"/>
    <xf numFmtId="0" fontId="25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5">
    <xf numFmtId="0" fontId="0" fillId="0" borderId="0" xfId="0"/>
    <xf numFmtId="1" fontId="20" fillId="3" borderId="0" xfId="0" applyNumberFormat="1" applyFont="1" applyFill="1" applyAlignment="1">
      <alignment horizontal="right"/>
    </xf>
    <xf numFmtId="0" fontId="20" fillId="3" borderId="0" xfId="0" applyFont="1" applyFill="1" applyAlignment="1">
      <alignment horizontal="right"/>
    </xf>
    <xf numFmtId="0" fontId="26" fillId="0" borderId="0" xfId="9" applyFont="1" applyBorder="1" applyAlignment="1">
      <alignment vertical="top" wrapText="1"/>
    </xf>
    <xf numFmtId="0" fontId="26" fillId="0" borderId="0" xfId="9" applyFont="1" applyBorder="1" applyAlignment="1">
      <alignment horizontal="center" vertical="top"/>
    </xf>
    <xf numFmtId="0" fontId="16" fillId="0" borderId="0" xfId="1" applyFont="1" applyAlignment="1"/>
    <xf numFmtId="0" fontId="21" fillId="0" borderId="0" xfId="1" applyFont="1" applyAlignment="1">
      <alignment vertical="top" wrapText="1"/>
    </xf>
    <xf numFmtId="0" fontId="20" fillId="0" borderId="0" xfId="1" applyFont="1" applyAlignment="1">
      <alignment vertical="top" wrapText="1"/>
    </xf>
    <xf numFmtId="0" fontId="21" fillId="0" borderId="0" xfId="1" applyFont="1" applyAlignment="1">
      <alignment horizontal="center" vertical="top"/>
    </xf>
    <xf numFmtId="2" fontId="21" fillId="0" borderId="0" xfId="1" applyNumberFormat="1" applyFont="1" applyAlignment="1">
      <alignment horizontal="center" vertical="top"/>
    </xf>
    <xf numFmtId="0" fontId="29" fillId="0" borderId="0" xfId="1" applyFont="1" applyAlignment="1">
      <alignment vertical="top" wrapText="1"/>
    </xf>
    <xf numFmtId="0" fontId="30" fillId="0" borderId="0" xfId="1" applyFont="1" applyAlignment="1">
      <alignment vertical="top" wrapText="1"/>
    </xf>
    <xf numFmtId="2" fontId="29" fillId="0" borderId="0" xfId="1" applyNumberFormat="1" applyFont="1" applyAlignment="1">
      <alignment vertical="top" wrapText="1"/>
    </xf>
    <xf numFmtId="0" fontId="27" fillId="3" borderId="1" xfId="0" applyFont="1" applyFill="1" applyBorder="1" applyAlignment="1">
      <alignment horizontal="center" vertical="center" wrapText="1"/>
    </xf>
    <xf numFmtId="0" fontId="18" fillId="2" borderId="1" xfId="42" applyFont="1" applyFill="1" applyBorder="1" applyAlignment="1">
      <alignment horizontal="center" vertical="center" wrapText="1"/>
    </xf>
    <xf numFmtId="3" fontId="18" fillId="3" borderId="1" xfId="43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top" wrapText="1"/>
    </xf>
    <xf numFmtId="0" fontId="20" fillId="4" borderId="2" xfId="43" applyFont="1" applyFill="1" applyBorder="1" applyAlignment="1">
      <alignment horizontal="center" vertical="center" wrapText="1"/>
    </xf>
    <xf numFmtId="0" fontId="20" fillId="4" borderId="6" xfId="43" applyFont="1" applyFill="1" applyBorder="1" applyAlignment="1">
      <alignment horizontal="center" vertical="center" wrapText="1"/>
    </xf>
    <xf numFmtId="3" fontId="28" fillId="4" borderId="7" xfId="43" applyNumberFormat="1" applyFont="1" applyFill="1" applyBorder="1" applyAlignment="1">
      <alignment horizontal="center" vertical="center" wrapText="1"/>
    </xf>
    <xf numFmtId="3" fontId="21" fillId="4" borderId="1" xfId="35" applyNumberFormat="1" applyFont="1" applyFill="1" applyBorder="1" applyAlignment="1">
      <alignment horizontal="center" vertical="center" wrapText="1"/>
    </xf>
    <xf numFmtId="0" fontId="29" fillId="0" borderId="0" xfId="1" applyFont="1" applyAlignment="1">
      <alignment vertical="top"/>
    </xf>
    <xf numFmtId="0" fontId="15" fillId="0" borderId="0" xfId="1" applyAlignment="1">
      <alignment vertical="top"/>
    </xf>
    <xf numFmtId="0" fontId="15" fillId="0" borderId="0" xfId="1" applyAlignment="1">
      <alignment vertical="top" wrapText="1"/>
    </xf>
    <xf numFmtId="0" fontId="31" fillId="0" borderId="0" xfId="1" applyFont="1" applyAlignment="1">
      <alignment horizontal="center" vertical="top" wrapText="1"/>
    </xf>
    <xf numFmtId="0" fontId="28" fillId="4" borderId="3" xfId="43" applyFont="1" applyFill="1" applyBorder="1" applyAlignment="1">
      <alignment horizontal="right" vertical="center" wrapText="1"/>
    </xf>
    <xf numFmtId="0" fontId="28" fillId="4" borderId="4" xfId="43" applyFont="1" applyFill="1" applyBorder="1" applyAlignment="1">
      <alignment horizontal="right" vertical="center" wrapText="1"/>
    </xf>
    <xf numFmtId="0" fontId="28" fillId="4" borderId="5" xfId="43" applyFont="1" applyFill="1" applyBorder="1" applyAlignment="1">
      <alignment horizontal="right" vertical="center" wrapText="1"/>
    </xf>
    <xf numFmtId="0" fontId="20" fillId="4" borderId="3" xfId="43" applyFont="1" applyFill="1" applyBorder="1" applyAlignment="1">
      <alignment horizontal="right" vertical="center" wrapText="1"/>
    </xf>
    <xf numFmtId="0" fontId="20" fillId="4" borderId="4" xfId="43" applyFont="1" applyFill="1" applyBorder="1" applyAlignment="1">
      <alignment horizontal="right" vertical="center" wrapText="1"/>
    </xf>
    <xf numFmtId="0" fontId="20" fillId="4" borderId="5" xfId="43" applyFont="1" applyFill="1" applyBorder="1" applyAlignment="1">
      <alignment horizontal="right" vertical="center" wrapText="1"/>
    </xf>
    <xf numFmtId="0" fontId="26" fillId="0" borderId="6" xfId="1" applyFont="1" applyBorder="1" applyAlignment="1">
      <alignment vertical="top"/>
    </xf>
    <xf numFmtId="0" fontId="26" fillId="0" borderId="6" xfId="1" applyFont="1" applyBorder="1" applyAlignment="1">
      <alignment vertical="top" wrapText="1"/>
    </xf>
    <xf numFmtId="0" fontId="26" fillId="0" borderId="6" xfId="1" applyFont="1" applyBorder="1" applyAlignment="1">
      <alignment horizontal="left" vertical="top" wrapText="1"/>
    </xf>
    <xf numFmtId="0" fontId="26" fillId="0" borderId="6" xfId="1" applyFont="1" applyBorder="1" applyAlignment="1">
      <alignment horizontal="center" vertical="top"/>
    </xf>
    <xf numFmtId="2" fontId="32" fillId="0" borderId="6" xfId="1" applyNumberFormat="1" applyFont="1" applyBorder="1" applyAlignment="1">
      <alignment vertical="top"/>
    </xf>
    <xf numFmtId="0" fontId="26" fillId="0" borderId="0" xfId="1" applyFont="1"/>
    <xf numFmtId="0" fontId="26" fillId="0" borderId="2" xfId="1" applyFont="1" applyBorder="1" applyAlignment="1">
      <alignment vertical="top"/>
    </xf>
    <xf numFmtId="0" fontId="26" fillId="0" borderId="2" xfId="1" applyFont="1" applyBorder="1" applyAlignment="1">
      <alignment vertical="top" wrapText="1"/>
    </xf>
    <xf numFmtId="0" fontId="26" fillId="0" borderId="2" xfId="1" applyFont="1" applyBorder="1" applyAlignment="1">
      <alignment horizontal="left" vertical="top" wrapText="1"/>
    </xf>
    <xf numFmtId="0" fontId="26" fillId="0" borderId="2" xfId="1" applyFont="1" applyBorder="1" applyAlignment="1">
      <alignment horizontal="center" vertical="top"/>
    </xf>
    <xf numFmtId="2" fontId="32" fillId="0" borderId="2" xfId="1" applyNumberFormat="1" applyFont="1" applyBorder="1" applyAlignment="1">
      <alignment vertical="top"/>
    </xf>
    <xf numFmtId="2" fontId="26" fillId="0" borderId="2" xfId="1" applyNumberFormat="1" applyFont="1" applyBorder="1" applyAlignment="1">
      <alignment vertical="top"/>
    </xf>
    <xf numFmtId="0" fontId="15" fillId="0" borderId="0" xfId="1"/>
    <xf numFmtId="0" fontId="21" fillId="0" borderId="0" xfId="1" applyFont="1" applyAlignment="1">
      <alignment vertical="top"/>
    </xf>
    <xf numFmtId="0" fontId="26" fillId="0" borderId="0" xfId="1" applyFont="1" applyAlignment="1">
      <alignment wrapText="1"/>
    </xf>
    <xf numFmtId="0" fontId="33" fillId="5" borderId="9" xfId="1" applyFont="1" applyFill="1" applyBorder="1" applyAlignment="1">
      <alignment vertical="top" wrapText="1"/>
    </xf>
    <xf numFmtId="0" fontId="33" fillId="5" borderId="10" xfId="1" applyFont="1" applyFill="1" applyBorder="1" applyAlignment="1">
      <alignment vertical="top" wrapText="1"/>
    </xf>
    <xf numFmtId="0" fontId="20" fillId="4" borderId="12" xfId="43" applyFont="1" applyFill="1" applyBorder="1" applyAlignment="1">
      <alignment horizontal="right" vertical="center" wrapText="1"/>
    </xf>
    <xf numFmtId="0" fontId="20" fillId="4" borderId="11" xfId="43" applyFont="1" applyFill="1" applyBorder="1" applyAlignment="1">
      <alignment horizontal="right" vertical="center" wrapText="1"/>
    </xf>
    <xf numFmtId="0" fontId="20" fillId="4" borderId="13" xfId="43" applyFont="1" applyFill="1" applyBorder="1" applyAlignment="1">
      <alignment horizontal="right" vertical="center" wrapText="1"/>
    </xf>
    <xf numFmtId="3" fontId="20" fillId="4" borderId="14" xfId="43" applyNumberFormat="1" applyFont="1" applyFill="1" applyBorder="1" applyAlignment="1">
      <alignment horizontal="center" vertical="center" wrapText="1"/>
    </xf>
    <xf numFmtId="4" fontId="20" fillId="4" borderId="14" xfId="43" applyNumberFormat="1" applyFont="1" applyFill="1" applyBorder="1" applyAlignment="1">
      <alignment horizontal="center" vertical="center" wrapText="1"/>
    </xf>
    <xf numFmtId="0" fontId="34" fillId="5" borderId="1" xfId="1" applyFont="1" applyFill="1" applyBorder="1" applyAlignment="1">
      <alignment horizontal="left" vertical="top" wrapText="1"/>
    </xf>
    <xf numFmtId="0" fontId="35" fillId="5" borderId="8" xfId="1" applyFont="1" applyFill="1" applyBorder="1" applyAlignment="1">
      <alignment horizontal="left" vertical="top"/>
    </xf>
  </cellXfs>
  <cellStyles count="46">
    <cellStyle name="Excel Built-in Normal" xfId="36"/>
    <cellStyle name="Normal" xfId="0" builtinId="0"/>
    <cellStyle name="Normal 10" xfId="4"/>
    <cellStyle name="Normal 11" xfId="5"/>
    <cellStyle name="Normal 11 10" xfId="32"/>
    <cellStyle name="Normal 11 13" xfId="42"/>
    <cellStyle name="Normal 11 2" xfId="7"/>
    <cellStyle name="Normal 11 3" xfId="8"/>
    <cellStyle name="Normal 11 4" xfId="10"/>
    <cellStyle name="Normal 11 5" xfId="13"/>
    <cellStyle name="Normal 11 6" xfId="15"/>
    <cellStyle name="Normal 11 7" xfId="17"/>
    <cellStyle name="Normal 11 8" xfId="20"/>
    <cellStyle name="Normal 11 9" xfId="26"/>
    <cellStyle name="Normal 12" xfId="11"/>
    <cellStyle name="Normal 12 10" xfId="43"/>
    <cellStyle name="Normal 12 2" xfId="14"/>
    <cellStyle name="Normal 12 3" xfId="16"/>
    <cellStyle name="Normal 12 4" xfId="18"/>
    <cellStyle name="Normal 12 5" xfId="21"/>
    <cellStyle name="Normal 12 6" xfId="25"/>
    <cellStyle name="Normal 12 7" xfId="31"/>
    <cellStyle name="Normal 13" xfId="9"/>
    <cellStyle name="Normal 14" xfId="24"/>
    <cellStyle name="Normal 14 2" xfId="30"/>
    <cellStyle name="Normal 17" xfId="22"/>
    <cellStyle name="Normal 17 2" xfId="28"/>
    <cellStyle name="Normal 19" xfId="27"/>
    <cellStyle name="Normal 19 2" xfId="33"/>
    <cellStyle name="Normal 2" xfId="1"/>
    <cellStyle name="Normal 20" xfId="23"/>
    <cellStyle name="Normal 20 2" xfId="29"/>
    <cellStyle name="Normal 3" xfId="2"/>
    <cellStyle name="Normal 4" xfId="12"/>
    <cellStyle name="Normal 4 2" xfId="41"/>
    <cellStyle name="Normal 5" xfId="19"/>
    <cellStyle name="Normal 6" xfId="34"/>
    <cellStyle name="Normal 7" xfId="3"/>
    <cellStyle name="Normal 7 2" xfId="6"/>
    <cellStyle name="Normal 8" xfId="35"/>
    <cellStyle name="Normal 9" xfId="38"/>
    <cellStyle name="Parasts 2" xfId="37"/>
    <cellStyle name="Parasts 2 2" xfId="40"/>
    <cellStyle name="Parasts 3" xfId="39"/>
    <cellStyle name="Percent 2" xfId="44"/>
    <cellStyle name="Percent 2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  <pageSetUpPr fitToPage="1"/>
  </sheetPr>
  <dimension ref="A1:K37"/>
  <sheetViews>
    <sheetView tabSelected="1" workbookViewId="0">
      <selection activeCell="H15" sqref="H15"/>
    </sheetView>
  </sheetViews>
  <sheetFormatPr defaultRowHeight="14.4" x14ac:dyDescent="0.3"/>
  <cols>
    <col min="1" max="1" width="5.33203125" style="22" customWidth="1"/>
    <col min="2" max="2" width="11.5546875" style="23" customWidth="1"/>
    <col min="3" max="3" width="14" style="23" customWidth="1"/>
    <col min="4" max="4" width="15" style="22" customWidth="1"/>
    <col min="5" max="5" width="8.88671875" style="22"/>
    <col min="6" max="6" width="64.88671875" style="22" customWidth="1"/>
    <col min="7" max="7" width="12.109375" style="22" customWidth="1"/>
    <col min="8" max="9" width="8.88671875" style="22"/>
    <col min="10" max="16384" width="8.88671875" style="43"/>
  </cols>
  <sheetData>
    <row r="1" spans="1:11" x14ac:dyDescent="0.3">
      <c r="A1" s="3"/>
      <c r="B1" s="3"/>
      <c r="C1" s="3"/>
      <c r="D1" s="3"/>
      <c r="E1" s="3"/>
      <c r="F1" s="3"/>
      <c r="G1" s="4"/>
      <c r="H1" s="4"/>
      <c r="I1" s="1" t="s">
        <v>35</v>
      </c>
    </row>
    <row r="2" spans="1:11" x14ac:dyDescent="0.3">
      <c r="A2" s="3"/>
      <c r="B2" s="3"/>
      <c r="C2" s="3"/>
      <c r="D2" s="3"/>
      <c r="E2" s="3"/>
      <c r="F2" s="3"/>
      <c r="G2" s="4"/>
      <c r="H2" s="4"/>
      <c r="I2" s="2" t="s">
        <v>3</v>
      </c>
    </row>
    <row r="3" spans="1:11" x14ac:dyDescent="0.3">
      <c r="A3" s="3"/>
      <c r="B3" s="3"/>
      <c r="C3" s="3"/>
      <c r="D3" s="3"/>
      <c r="E3" s="3"/>
      <c r="F3" s="3"/>
      <c r="G3" s="4"/>
      <c r="H3" s="4"/>
      <c r="I3" s="2" t="s">
        <v>1</v>
      </c>
    </row>
    <row r="4" spans="1:11" x14ac:dyDescent="0.3">
      <c r="A4" s="3"/>
      <c r="B4" s="3"/>
      <c r="C4" s="3"/>
      <c r="D4" s="3"/>
      <c r="E4" s="3"/>
      <c r="F4" s="3"/>
      <c r="G4" s="4"/>
      <c r="H4" s="4"/>
      <c r="I4" s="2" t="s">
        <v>2</v>
      </c>
    </row>
    <row r="5" spans="1:11" x14ac:dyDescent="0.3">
      <c r="A5" s="3"/>
      <c r="B5" s="3"/>
      <c r="C5" s="3"/>
      <c r="D5" s="3"/>
      <c r="E5" s="3"/>
      <c r="F5" s="3"/>
      <c r="G5" s="4"/>
      <c r="H5" s="4"/>
      <c r="I5" s="4"/>
    </row>
    <row r="6" spans="1:11" ht="20.399999999999999" x14ac:dyDescent="0.35">
      <c r="A6" s="3"/>
      <c r="B6" s="5" t="s">
        <v>8</v>
      </c>
      <c r="C6" s="3"/>
      <c r="D6" s="3"/>
      <c r="E6" s="3"/>
      <c r="F6" s="3"/>
      <c r="G6" s="4"/>
      <c r="H6" s="4"/>
      <c r="I6" s="4"/>
    </row>
    <row r="7" spans="1:11" x14ac:dyDescent="0.3">
      <c r="A7" s="6"/>
      <c r="B7" s="6"/>
      <c r="C7" s="6"/>
      <c r="D7" s="6"/>
      <c r="E7" s="7"/>
      <c r="F7" s="6"/>
      <c r="G7" s="8"/>
      <c r="H7" s="9"/>
      <c r="I7" s="8"/>
    </row>
    <row r="8" spans="1:11" ht="39.6" customHeight="1" x14ac:dyDescent="0.3">
      <c r="A8" s="24" t="s">
        <v>36</v>
      </c>
      <c r="B8" s="24"/>
      <c r="C8" s="24"/>
      <c r="D8" s="24"/>
      <c r="E8" s="24"/>
      <c r="F8" s="24"/>
      <c r="G8" s="24"/>
      <c r="H8" s="24"/>
      <c r="I8" s="24"/>
    </row>
    <row r="9" spans="1:11" x14ac:dyDescent="0.3">
      <c r="A9" s="10"/>
      <c r="B9" s="10"/>
      <c r="C9" s="10"/>
      <c r="D9" s="10"/>
      <c r="E9" s="11"/>
      <c r="F9" s="10"/>
      <c r="G9" s="10"/>
      <c r="H9" s="12"/>
      <c r="I9" s="12"/>
    </row>
    <row r="10" spans="1:11" ht="52.8" x14ac:dyDescent="0.3">
      <c r="A10" s="13" t="s">
        <v>9</v>
      </c>
      <c r="B10" s="13" t="s">
        <v>5</v>
      </c>
      <c r="C10" s="13" t="s">
        <v>6</v>
      </c>
      <c r="D10" s="13" t="s">
        <v>0</v>
      </c>
      <c r="E10" s="13" t="s">
        <v>7</v>
      </c>
      <c r="F10" s="13" t="s">
        <v>10</v>
      </c>
      <c r="G10" s="14" t="s">
        <v>11</v>
      </c>
      <c r="H10" s="15" t="s">
        <v>12</v>
      </c>
      <c r="I10" s="16" t="s">
        <v>13</v>
      </c>
    </row>
    <row r="11" spans="1:11" x14ac:dyDescent="0.3">
      <c r="A11" s="25" t="s">
        <v>14</v>
      </c>
      <c r="B11" s="26"/>
      <c r="C11" s="26"/>
      <c r="D11" s="26"/>
      <c r="E11" s="26"/>
      <c r="F11" s="27"/>
      <c r="G11" s="17" t="s">
        <v>15</v>
      </c>
      <c r="H11" s="18"/>
      <c r="I11" s="19">
        <f>ROUNDUP(SUM(I12:I13),0)</f>
        <v>864</v>
      </c>
    </row>
    <row r="12" spans="1:11" x14ac:dyDescent="0.3">
      <c r="A12" s="28" t="s">
        <v>16</v>
      </c>
      <c r="B12" s="29"/>
      <c r="C12" s="29"/>
      <c r="D12" s="29"/>
      <c r="E12" s="29"/>
      <c r="F12" s="30"/>
      <c r="G12" s="17" t="s">
        <v>15</v>
      </c>
      <c r="H12" s="17"/>
      <c r="I12" s="20">
        <f>ROUNDUP(I13*0.2359,0)</f>
        <v>165</v>
      </c>
    </row>
    <row r="13" spans="1:11" x14ac:dyDescent="0.3">
      <c r="A13" s="48" t="s">
        <v>17</v>
      </c>
      <c r="B13" s="49"/>
      <c r="C13" s="49"/>
      <c r="D13" s="49"/>
      <c r="E13" s="49"/>
      <c r="F13" s="50"/>
      <c r="G13" s="51">
        <f>SUM(G15:G35)</f>
        <v>0</v>
      </c>
      <c r="H13" s="52"/>
      <c r="I13" s="52">
        <f>ROUND(SUM(I15:I35),2)</f>
        <v>698.55</v>
      </c>
    </row>
    <row r="14" spans="1:11" ht="19.2" customHeight="1" x14ac:dyDescent="0.3">
      <c r="A14" s="53" t="s">
        <v>38</v>
      </c>
      <c r="B14" s="53"/>
      <c r="C14" s="53"/>
      <c r="D14" s="53"/>
      <c r="E14" s="53"/>
      <c r="F14" s="53"/>
      <c r="G14" s="53"/>
      <c r="H14" s="53"/>
      <c r="I14" s="53"/>
    </row>
    <row r="15" spans="1:11" s="36" customFormat="1" ht="105.6" x14ac:dyDescent="0.25">
      <c r="A15" s="31">
        <v>1</v>
      </c>
      <c r="B15" s="32" t="s">
        <v>18</v>
      </c>
      <c r="C15" s="32" t="s">
        <v>19</v>
      </c>
      <c r="D15" s="31" t="s">
        <v>4</v>
      </c>
      <c r="E15" s="31" t="s">
        <v>20</v>
      </c>
      <c r="F15" s="33" t="s">
        <v>21</v>
      </c>
      <c r="G15" s="34">
        <v>-144</v>
      </c>
      <c r="H15" s="31">
        <v>1130</v>
      </c>
      <c r="I15" s="35">
        <f t="shared" ref="I15:I31" si="0">ROUND(H15/168.17*0.75*G15,2)</f>
        <v>-725.69</v>
      </c>
      <c r="K15" s="45"/>
    </row>
    <row r="16" spans="1:11" s="36" customFormat="1" ht="105.6" x14ac:dyDescent="0.25">
      <c r="A16" s="37">
        <v>2</v>
      </c>
      <c r="B16" s="38" t="s">
        <v>18</v>
      </c>
      <c r="C16" s="38" t="s">
        <v>19</v>
      </c>
      <c r="D16" s="37" t="s">
        <v>4</v>
      </c>
      <c r="E16" s="37" t="s">
        <v>22</v>
      </c>
      <c r="F16" s="39" t="s">
        <v>21</v>
      </c>
      <c r="G16" s="40">
        <v>-194.5</v>
      </c>
      <c r="H16" s="37">
        <v>1130</v>
      </c>
      <c r="I16" s="41">
        <f t="shared" si="0"/>
        <v>-980.19</v>
      </c>
    </row>
    <row r="17" spans="1:9" s="36" customFormat="1" ht="118.8" x14ac:dyDescent="0.25">
      <c r="A17" s="37">
        <v>3</v>
      </c>
      <c r="B17" s="38" t="s">
        <v>18</v>
      </c>
      <c r="C17" s="38" t="s">
        <v>23</v>
      </c>
      <c r="D17" s="37" t="s">
        <v>24</v>
      </c>
      <c r="E17" s="37" t="s">
        <v>25</v>
      </c>
      <c r="F17" s="39" t="s">
        <v>21</v>
      </c>
      <c r="G17" s="40">
        <v>-134.5</v>
      </c>
      <c r="H17" s="37">
        <v>1090</v>
      </c>
      <c r="I17" s="41">
        <f t="shared" si="0"/>
        <v>-653.82000000000005</v>
      </c>
    </row>
    <row r="18" spans="1:9" s="36" customFormat="1" ht="105.6" x14ac:dyDescent="0.25">
      <c r="A18" s="37">
        <v>4</v>
      </c>
      <c r="B18" s="38" t="s">
        <v>18</v>
      </c>
      <c r="C18" s="38" t="s">
        <v>19</v>
      </c>
      <c r="D18" s="37" t="s">
        <v>4</v>
      </c>
      <c r="E18" s="37" t="s">
        <v>26</v>
      </c>
      <c r="F18" s="39" t="s">
        <v>21</v>
      </c>
      <c r="G18" s="40">
        <v>-216.5</v>
      </c>
      <c r="H18" s="37">
        <v>1130</v>
      </c>
      <c r="I18" s="41">
        <f t="shared" si="0"/>
        <v>-1091.06</v>
      </c>
    </row>
    <row r="19" spans="1:9" s="36" customFormat="1" ht="105.6" x14ac:dyDescent="0.25">
      <c r="A19" s="37">
        <v>5</v>
      </c>
      <c r="B19" s="38" t="s">
        <v>18</v>
      </c>
      <c r="C19" s="38" t="s">
        <v>19</v>
      </c>
      <c r="D19" s="37" t="s">
        <v>4</v>
      </c>
      <c r="E19" s="37" t="s">
        <v>27</v>
      </c>
      <c r="F19" s="39" t="s">
        <v>21</v>
      </c>
      <c r="G19" s="40">
        <v>-211</v>
      </c>
      <c r="H19" s="37">
        <v>1130</v>
      </c>
      <c r="I19" s="41">
        <f t="shared" si="0"/>
        <v>-1063.3399999999999</v>
      </c>
    </row>
    <row r="20" spans="1:9" s="36" customFormat="1" ht="118.8" x14ac:dyDescent="0.25">
      <c r="A20" s="37">
        <v>6</v>
      </c>
      <c r="B20" s="38" t="s">
        <v>18</v>
      </c>
      <c r="C20" s="38" t="s">
        <v>23</v>
      </c>
      <c r="D20" s="37" t="s">
        <v>28</v>
      </c>
      <c r="E20" s="37" t="s">
        <v>29</v>
      </c>
      <c r="F20" s="39" t="s">
        <v>21</v>
      </c>
      <c r="G20" s="40">
        <v>-75.5</v>
      </c>
      <c r="H20" s="37">
        <v>1235</v>
      </c>
      <c r="I20" s="41">
        <f t="shared" si="0"/>
        <v>-415.84</v>
      </c>
    </row>
    <row r="21" spans="1:9" s="36" customFormat="1" ht="105.6" x14ac:dyDescent="0.25">
      <c r="A21" s="37">
        <v>7</v>
      </c>
      <c r="B21" s="38" t="s">
        <v>18</v>
      </c>
      <c r="C21" s="38" t="s">
        <v>19</v>
      </c>
      <c r="D21" s="37" t="s">
        <v>4</v>
      </c>
      <c r="E21" s="37" t="s">
        <v>30</v>
      </c>
      <c r="F21" s="39" t="s">
        <v>21</v>
      </c>
      <c r="G21" s="40">
        <v>-233.5</v>
      </c>
      <c r="H21" s="37">
        <v>1130</v>
      </c>
      <c r="I21" s="41">
        <f t="shared" si="0"/>
        <v>-1176.73</v>
      </c>
    </row>
    <row r="22" spans="1:9" s="36" customFormat="1" ht="118.8" x14ac:dyDescent="0.25">
      <c r="A22" s="37">
        <v>8</v>
      </c>
      <c r="B22" s="38" t="s">
        <v>18</v>
      </c>
      <c r="C22" s="38" t="s">
        <v>23</v>
      </c>
      <c r="D22" s="37" t="s">
        <v>4</v>
      </c>
      <c r="E22" s="37" t="s">
        <v>31</v>
      </c>
      <c r="F22" s="39" t="s">
        <v>21</v>
      </c>
      <c r="G22" s="40">
        <v>-124.5</v>
      </c>
      <c r="H22" s="37">
        <v>1008</v>
      </c>
      <c r="I22" s="41">
        <f t="shared" si="0"/>
        <v>-559.67999999999995</v>
      </c>
    </row>
    <row r="23" spans="1:9" s="36" customFormat="1" ht="118.8" x14ac:dyDescent="0.25">
      <c r="A23" s="37">
        <v>9</v>
      </c>
      <c r="B23" s="38" t="s">
        <v>18</v>
      </c>
      <c r="C23" s="38" t="s">
        <v>23</v>
      </c>
      <c r="D23" s="37" t="s">
        <v>4</v>
      </c>
      <c r="E23" s="37" t="s">
        <v>32</v>
      </c>
      <c r="F23" s="39" t="s">
        <v>21</v>
      </c>
      <c r="G23" s="40">
        <v>-136.5</v>
      </c>
      <c r="H23" s="37">
        <v>1023</v>
      </c>
      <c r="I23" s="41">
        <f t="shared" si="0"/>
        <v>-622.76</v>
      </c>
    </row>
    <row r="24" spans="1:9" s="36" customFormat="1" ht="105.6" x14ac:dyDescent="0.25">
      <c r="A24" s="37">
        <v>10</v>
      </c>
      <c r="B24" s="38" t="s">
        <v>18</v>
      </c>
      <c r="C24" s="38" t="s">
        <v>19</v>
      </c>
      <c r="D24" s="37" t="s">
        <v>33</v>
      </c>
      <c r="E24" s="37" t="s">
        <v>34</v>
      </c>
      <c r="F24" s="39" t="s">
        <v>21</v>
      </c>
      <c r="G24" s="40">
        <v>-94</v>
      </c>
      <c r="H24" s="37">
        <v>1130</v>
      </c>
      <c r="I24" s="41">
        <f t="shared" si="0"/>
        <v>-473.72</v>
      </c>
    </row>
    <row r="25" spans="1:9" s="21" customFormat="1" ht="18.600000000000001" customHeight="1" x14ac:dyDescent="0.25">
      <c r="A25" s="54" t="s">
        <v>39</v>
      </c>
      <c r="B25" s="46"/>
      <c r="C25" s="46"/>
      <c r="D25" s="46"/>
      <c r="E25" s="46"/>
      <c r="F25" s="46"/>
      <c r="G25" s="46"/>
      <c r="H25" s="46"/>
      <c r="I25" s="47"/>
    </row>
    <row r="26" spans="1:9" ht="105.6" x14ac:dyDescent="0.3">
      <c r="A26" s="37">
        <v>11</v>
      </c>
      <c r="B26" s="38" t="s">
        <v>18</v>
      </c>
      <c r="C26" s="38" t="s">
        <v>19</v>
      </c>
      <c r="D26" s="37" t="s">
        <v>4</v>
      </c>
      <c r="E26" s="37" t="s">
        <v>20</v>
      </c>
      <c r="F26" s="39" t="s">
        <v>21</v>
      </c>
      <c r="G26" s="40">
        <v>144</v>
      </c>
      <c r="H26" s="42">
        <v>1209.0999999999999</v>
      </c>
      <c r="I26" s="41">
        <f t="shared" si="0"/>
        <v>776.49</v>
      </c>
    </row>
    <row r="27" spans="1:9" ht="105.6" x14ac:dyDescent="0.3">
      <c r="A27" s="37">
        <v>12</v>
      </c>
      <c r="B27" s="38" t="s">
        <v>18</v>
      </c>
      <c r="C27" s="38" t="s">
        <v>19</v>
      </c>
      <c r="D27" s="37" t="s">
        <v>4</v>
      </c>
      <c r="E27" s="37" t="s">
        <v>22</v>
      </c>
      <c r="F27" s="39" t="s">
        <v>21</v>
      </c>
      <c r="G27" s="40">
        <v>194.5</v>
      </c>
      <c r="H27" s="42">
        <v>1209.0999999999999</v>
      </c>
      <c r="I27" s="41">
        <f t="shared" si="0"/>
        <v>1048.8</v>
      </c>
    </row>
    <row r="28" spans="1:9" ht="118.8" x14ac:dyDescent="0.3">
      <c r="A28" s="37">
        <v>13</v>
      </c>
      <c r="B28" s="38" t="s">
        <v>18</v>
      </c>
      <c r="C28" s="38" t="s">
        <v>23</v>
      </c>
      <c r="D28" s="37" t="s">
        <v>24</v>
      </c>
      <c r="E28" s="37" t="s">
        <v>25</v>
      </c>
      <c r="F28" s="39" t="s">
        <v>21</v>
      </c>
      <c r="G28" s="40">
        <v>134.5</v>
      </c>
      <c r="H28" s="42">
        <v>1220.8</v>
      </c>
      <c r="I28" s="41">
        <f t="shared" si="0"/>
        <v>732.28</v>
      </c>
    </row>
    <row r="29" spans="1:9" ht="105.6" x14ac:dyDescent="0.3">
      <c r="A29" s="37">
        <v>14</v>
      </c>
      <c r="B29" s="38" t="s">
        <v>18</v>
      </c>
      <c r="C29" s="38" t="s">
        <v>19</v>
      </c>
      <c r="D29" s="37" t="s">
        <v>4</v>
      </c>
      <c r="E29" s="37" t="s">
        <v>26</v>
      </c>
      <c r="F29" s="39" t="s">
        <v>21</v>
      </c>
      <c r="G29" s="40">
        <v>216.5</v>
      </c>
      <c r="H29" s="42">
        <v>1231.7</v>
      </c>
      <c r="I29" s="41">
        <f t="shared" si="0"/>
        <v>1189.26</v>
      </c>
    </row>
    <row r="30" spans="1:9" ht="105.6" x14ac:dyDescent="0.3">
      <c r="A30" s="37">
        <v>15</v>
      </c>
      <c r="B30" s="38" t="s">
        <v>18</v>
      </c>
      <c r="C30" s="38" t="s">
        <v>19</v>
      </c>
      <c r="D30" s="37" t="s">
        <v>4</v>
      </c>
      <c r="E30" s="37" t="s">
        <v>27</v>
      </c>
      <c r="F30" s="39" t="s">
        <v>21</v>
      </c>
      <c r="G30" s="40">
        <v>211</v>
      </c>
      <c r="H30" s="42">
        <v>1209.0999999999999</v>
      </c>
      <c r="I30" s="41">
        <f t="shared" si="0"/>
        <v>1137.78</v>
      </c>
    </row>
    <row r="31" spans="1:9" ht="118.8" x14ac:dyDescent="0.3">
      <c r="A31" s="37">
        <v>16</v>
      </c>
      <c r="B31" s="38" t="s">
        <v>18</v>
      </c>
      <c r="C31" s="38" t="s">
        <v>23</v>
      </c>
      <c r="D31" s="37" t="s">
        <v>28</v>
      </c>
      <c r="E31" s="37" t="s">
        <v>29</v>
      </c>
      <c r="F31" s="39" t="s">
        <v>21</v>
      </c>
      <c r="G31" s="40">
        <v>75.5</v>
      </c>
      <c r="H31" s="42">
        <v>1395.55</v>
      </c>
      <c r="I31" s="41">
        <f t="shared" si="0"/>
        <v>469.9</v>
      </c>
    </row>
    <row r="32" spans="1:9" ht="105.6" x14ac:dyDescent="0.3">
      <c r="A32" s="37">
        <v>17</v>
      </c>
      <c r="B32" s="38" t="s">
        <v>18</v>
      </c>
      <c r="C32" s="38" t="s">
        <v>19</v>
      </c>
      <c r="D32" s="37" t="s">
        <v>4</v>
      </c>
      <c r="E32" s="37" t="s">
        <v>30</v>
      </c>
      <c r="F32" s="39" t="s">
        <v>21</v>
      </c>
      <c r="G32" s="40">
        <v>233.5</v>
      </c>
      <c r="H32" s="42">
        <v>1209.0999999999999</v>
      </c>
      <c r="I32" s="41">
        <f>ROUND(H32/168.17*0.75*G32,2)</f>
        <v>1259.0999999999999</v>
      </c>
    </row>
    <row r="33" spans="1:9" ht="118.8" x14ac:dyDescent="0.3">
      <c r="A33" s="37">
        <v>18</v>
      </c>
      <c r="B33" s="38" t="s">
        <v>18</v>
      </c>
      <c r="C33" s="38" t="s">
        <v>23</v>
      </c>
      <c r="D33" s="37" t="s">
        <v>4</v>
      </c>
      <c r="E33" s="37" t="s">
        <v>31</v>
      </c>
      <c r="F33" s="39" t="s">
        <v>21</v>
      </c>
      <c r="G33" s="40">
        <v>124.5</v>
      </c>
      <c r="H33" s="42">
        <v>1139.04</v>
      </c>
      <c r="I33" s="41">
        <f>ROUND(H33/168.17*0.75*G33,2)</f>
        <v>632.44000000000005</v>
      </c>
    </row>
    <row r="34" spans="1:9" ht="118.8" x14ac:dyDescent="0.3">
      <c r="A34" s="37">
        <v>19</v>
      </c>
      <c r="B34" s="38" t="s">
        <v>18</v>
      </c>
      <c r="C34" s="38" t="s">
        <v>23</v>
      </c>
      <c r="D34" s="37" t="s">
        <v>4</v>
      </c>
      <c r="E34" s="37" t="s">
        <v>32</v>
      </c>
      <c r="F34" s="39" t="s">
        <v>21</v>
      </c>
      <c r="G34" s="40">
        <v>136.5</v>
      </c>
      <c r="H34" s="42">
        <v>1155.99</v>
      </c>
      <c r="I34" s="41">
        <f>ROUND(H34/168.17*0.75*G34,2)</f>
        <v>703.72</v>
      </c>
    </row>
    <row r="35" spans="1:9" ht="105.6" x14ac:dyDescent="0.3">
      <c r="A35" s="37">
        <v>20</v>
      </c>
      <c r="B35" s="38" t="s">
        <v>18</v>
      </c>
      <c r="C35" s="38" t="s">
        <v>19</v>
      </c>
      <c r="D35" s="37" t="s">
        <v>33</v>
      </c>
      <c r="E35" s="37" t="s">
        <v>34</v>
      </c>
      <c r="F35" s="39" t="s">
        <v>21</v>
      </c>
      <c r="G35" s="40">
        <v>94</v>
      </c>
      <c r="H35" s="42">
        <v>1220.4000000000001</v>
      </c>
      <c r="I35" s="41">
        <f>ROUND(H35/168.17*0.75*G35,2)</f>
        <v>511.61</v>
      </c>
    </row>
    <row r="37" spans="1:9" x14ac:dyDescent="0.3">
      <c r="A37" s="44" t="s">
        <v>37</v>
      </c>
    </row>
  </sheetData>
  <mergeCells count="5">
    <mergeCell ref="A8:I8"/>
    <mergeCell ref="A11:F11"/>
    <mergeCell ref="A12:F12"/>
    <mergeCell ref="A13:F13"/>
    <mergeCell ref="A14:I14"/>
  </mergeCells>
  <conditionalFormatting sqref="E36:E1048576 E15:E24">
    <cfRule type="duplicateValues" dxfId="5" priority="9"/>
  </conditionalFormatting>
  <conditionalFormatting sqref="E9">
    <cfRule type="duplicateValues" dxfId="4" priority="3"/>
  </conditionalFormatting>
  <conditionalFormatting sqref="E7">
    <cfRule type="duplicateValues" dxfId="3" priority="2"/>
  </conditionalFormatting>
  <conditionalFormatting sqref="E10">
    <cfRule type="duplicateValues" dxfId="2" priority="1"/>
  </conditionalFormatting>
  <conditionalFormatting sqref="E11:E13">
    <cfRule type="duplicateValues" dxfId="1" priority="4"/>
  </conditionalFormatting>
  <conditionalFormatting sqref="E26:E35">
    <cfRule type="duplicateValues" dxfId="0" priority="13"/>
  </conditionalFormatting>
  <pageMargins left="0.70866141732283472" right="0.70866141732283472" top="0.74803149606299213" bottom="0.74803149606299213" header="0.31496062992125984" footer="0.31496062992125984"/>
  <pageSetup paperSize="9" scale="58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7.pielikums</vt:lpstr>
      <vt:lpstr>'7.pielikums'!Print_Titles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7.pielikums anotācijai</dc:title>
  <dc:creator>Inga Ošiņa</dc:creator>
  <dc:description>67219608, inga.osina@iem.gov.lv</dc:description>
  <cp:lastModifiedBy>Inga Ošiņa</cp:lastModifiedBy>
  <cp:lastPrinted>2022-03-17T12:24:54Z</cp:lastPrinted>
  <dcterms:created xsi:type="dcterms:W3CDTF">2021-01-19T10:53:51Z</dcterms:created>
  <dcterms:modified xsi:type="dcterms:W3CDTF">2022-03-17T12:57:44Z</dcterms:modified>
</cp:coreProperties>
</file>