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vnozare.pri\vm\Redirect_profiles\VM_Liene_Abola\My Documents\Info_zinojums_medikamenti_2024\"/>
    </mc:Choice>
  </mc:AlternateContent>
  <xr:revisionPtr revIDLastSave="0" documentId="13_ncr:1_{321393EE-8CBF-4738-AA59-5D1C077703C0}" xr6:coauthVersionLast="47" xr6:coauthVersionMax="47" xr10:uidLastSave="{00000000-0000-0000-0000-000000000000}"/>
  <bookViews>
    <workbookView xWindow="-120" yWindow="-120" windowWidth="29040" windowHeight="15840" xr2:uid="{00000000-000D-0000-FFFF-FFFF00000000}"/>
  </bookViews>
  <sheets>
    <sheet name="KOPSAVILKUMS" sheetId="16" r:id="rId1"/>
    <sheet name="1.pielikums" sheetId="12" r:id="rId2"/>
    <sheet name="2.pielikums" sheetId="11" r:id="rId3"/>
    <sheet name="3.pielikums" sheetId="17" r:id="rId4"/>
  </sheets>
  <externalReferences>
    <externalReference r:id="rId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1" l="1"/>
  <c r="B39" i="11"/>
  <c r="I35" i="11"/>
  <c r="E41" i="11" s="1"/>
  <c r="E35" i="11"/>
  <c r="D35" i="11"/>
  <c r="C35" i="11"/>
  <c r="K32" i="11"/>
  <c r="G32" i="11"/>
  <c r="H32" i="11" s="1"/>
  <c r="B32" i="11"/>
  <c r="H31" i="11"/>
  <c r="B31" i="11"/>
  <c r="G30" i="11"/>
  <c r="H30" i="11" s="1"/>
  <c r="B30" i="11"/>
  <c r="K29" i="11"/>
  <c r="G29" i="11"/>
  <c r="H29" i="11" s="1"/>
  <c r="B29" i="11"/>
  <c r="G28" i="11"/>
  <c r="H28" i="11" s="1"/>
  <c r="B28" i="11"/>
  <c r="K27" i="11"/>
  <c r="G27" i="11"/>
  <c r="H27" i="11" s="1"/>
  <c r="B27" i="11"/>
  <c r="K26" i="11"/>
  <c r="G26" i="11"/>
  <c r="H26" i="11" s="1"/>
  <c r="B26" i="11"/>
  <c r="K25" i="11"/>
  <c r="G25" i="11"/>
  <c r="H25" i="11" s="1"/>
  <c r="B25" i="11"/>
  <c r="K24" i="11"/>
  <c r="G24" i="11"/>
  <c r="H24" i="11" s="1"/>
  <c r="B24" i="11"/>
  <c r="K23" i="11"/>
  <c r="G23" i="11"/>
  <c r="H23" i="11" s="1"/>
  <c r="B23" i="11"/>
  <c r="K22" i="11"/>
  <c r="G22" i="11"/>
  <c r="H22" i="11" s="1"/>
  <c r="B22" i="11"/>
  <c r="H21" i="11"/>
  <c r="G21" i="11"/>
  <c r="B21" i="11"/>
  <c r="K20" i="11"/>
  <c r="G20" i="11"/>
  <c r="H20" i="11" s="1"/>
  <c r="B20" i="11"/>
  <c r="H19" i="11"/>
  <c r="G19" i="11"/>
  <c r="B19" i="11"/>
  <c r="K18" i="11"/>
  <c r="G18" i="11"/>
  <c r="H18" i="11" s="1"/>
  <c r="B18" i="11"/>
  <c r="K17" i="11"/>
  <c r="H17" i="11"/>
  <c r="G17" i="11"/>
  <c r="B17" i="11"/>
  <c r="K16" i="11"/>
  <c r="G16" i="11"/>
  <c r="H16" i="11" s="1"/>
  <c r="B16" i="11"/>
  <c r="K15" i="11"/>
  <c r="H15" i="11"/>
  <c r="G15" i="11"/>
  <c r="B15" i="11"/>
  <c r="K14" i="11"/>
  <c r="G14" i="11"/>
  <c r="H14" i="11" s="1"/>
  <c r="B14" i="11"/>
  <c r="K13" i="11"/>
  <c r="H13" i="11"/>
  <c r="G13" i="11"/>
  <c r="B13" i="11"/>
  <c r="K12" i="11"/>
  <c r="G12" i="11"/>
  <c r="H12" i="11" s="1"/>
  <c r="B12" i="11"/>
  <c r="K11" i="11"/>
  <c r="H11" i="11"/>
  <c r="G11" i="11"/>
  <c r="B11" i="11"/>
  <c r="K10" i="11"/>
  <c r="K35" i="11" s="1"/>
  <c r="G10" i="11"/>
  <c r="G35" i="11" s="1"/>
  <c r="B10" i="11"/>
  <c r="B35" i="11" s="1"/>
  <c r="M41" i="12"/>
  <c r="L41" i="12"/>
  <c r="K41" i="12"/>
  <c r="O41" i="12" s="1"/>
  <c r="D41" i="12"/>
  <c r="C41" i="12" s="1"/>
  <c r="P41" i="12" s="1"/>
  <c r="K30" i="12"/>
  <c r="J30" i="12"/>
  <c r="M30" i="12" s="1"/>
  <c r="E30" i="12"/>
  <c r="D30" i="12" s="1"/>
  <c r="C30" i="12" s="1"/>
  <c r="N30" i="12" s="1"/>
  <c r="P30" i="12" s="1"/>
  <c r="D21" i="12"/>
  <c r="C21" i="12" s="1"/>
  <c r="D11" i="12"/>
  <c r="C11" i="12" s="1"/>
  <c r="E8" i="16"/>
  <c r="F8" i="16"/>
  <c r="D8" i="16"/>
  <c r="C8" i="16"/>
  <c r="D10" i="16"/>
  <c r="E10" i="16"/>
  <c r="F10" i="16"/>
  <c r="C10" i="16"/>
  <c r="H10" i="11" l="1"/>
  <c r="H35" i="11" s="1"/>
  <c r="E40" i="11" s="1"/>
  <c r="E39" i="11" s="1"/>
</calcChain>
</file>

<file path=xl/sharedStrings.xml><?xml version="1.0" encoding="utf-8"?>
<sst xmlns="http://schemas.openxmlformats.org/spreadsheetml/2006/main" count="200" uniqueCount="163">
  <si>
    <t>Diagnožu grupas un citi apmaksas nosacījumi*</t>
  </si>
  <si>
    <t>Acu un to palīgorgānu slimības</t>
  </si>
  <si>
    <t>Ausu un aizauss paugura slimības</t>
  </si>
  <si>
    <t>Asins un asinsrades orgānu slimības un imūnsistēmas traucējumi</t>
  </si>
  <si>
    <t>Asinsrites sistēmas slimības</t>
  </si>
  <si>
    <t>Audzēji</t>
  </si>
  <si>
    <t>Ādas un zemādas audu slimības</t>
  </si>
  <si>
    <t>Elpošanas sistēmas slimības</t>
  </si>
  <si>
    <t>Endokrīnās, uztures un vielmaiņas slimības</t>
  </si>
  <si>
    <t>Gremošanas sistēmas slimības</t>
  </si>
  <si>
    <t>Infekcijas un parazitāras slimības</t>
  </si>
  <si>
    <t>Skeleta, muskuļu un saistaudu slimības</t>
  </si>
  <si>
    <t>Iedzimtas kroplības, deformācijas un hromosomu anomālijas</t>
  </si>
  <si>
    <t>Nervu sistēmas slimības</t>
  </si>
  <si>
    <t>Psihiski un uzvedības traucējumi</t>
  </si>
  <si>
    <t>Faktori, kas ietekmē veselību un saskari ar veselības aprūpes darbiniekiem</t>
  </si>
  <si>
    <t>Uroģenitālās sistēmas slimības</t>
  </si>
  <si>
    <t>Ievainojumi, saindēšanās un citas ārējas iedarbes sekas</t>
  </si>
  <si>
    <t>Grūtniecība, dzemdības un pēcdzemdību periods</t>
  </si>
  <si>
    <t>Bērni līdz 2 gadu vecumam MB</t>
  </si>
  <si>
    <t>Grūtnieces un sievietes pēcdzemdību periodā MG</t>
  </si>
  <si>
    <t>Individuālie pacienti</t>
  </si>
  <si>
    <t>Atbalsta maksājums individuālām aptiekām</t>
  </si>
  <si>
    <t>Reto slimību ārstēšana</t>
  </si>
  <si>
    <t>Pacientu skaits 2024.gada 2 mēnešos</t>
  </si>
  <si>
    <t>2023.gada saistību apjoms, kuru apmaksa veikta 2023.gadā no 2024.gada gada līdzekļiem</t>
  </si>
  <si>
    <t>Indikatīvi prognozētā pašu ieņēmumu pārpilde (Veselības ministrija sniegs Finanšu ministrijai priekšlikumu par finanšu iestrādi 2024. gada valsts budžetā)</t>
  </si>
  <si>
    <t xml:space="preserve">Finanšu ministrijas 2024.gada 12.janvāra rīkojums Nr.5 “Par apropriācijas pārdali" </t>
  </si>
  <si>
    <t>Apakšprogramma 33.19.00 “"Krievijas Federācijas militāro pensionāru veselības aprūpe”</t>
  </si>
  <si>
    <t>* Kolonnā “Diagnožu grupas nosaukums un citi apmaksas nosacījumi” norādītajās šādās ailēs - “Faktori, kas ietekmē veselību un saskari ar veselības aprūpes darbiniekiem”, “Individuālie pacienti”, “Atbalsta maksājums individuālām aptiekām” plānoto izdevumu sadalījums noteikts atbilstoši 2006.gada 31.oktobra  Ministru kabineta noteikumos Nr.899 “Ambulatorajai ārstēšanai paredzēto zāļu un medicīnisko ierīču iegādes izdevumu kompensācijas kārtība” noteiktajam sadalījumam.</t>
  </si>
  <si>
    <t xml:space="preserve"> 2022.gada janvāris - decembris</t>
  </si>
  <si>
    <t>Kopā</t>
  </si>
  <si>
    <t>t.sk.</t>
  </si>
  <si>
    <t>Faktiskā izpilde 
janvāris- decembris (rēķinu summa)</t>
  </si>
  <si>
    <t>dotācija no vispārējiem ieņēmumiem</t>
  </si>
  <si>
    <t>papildus apropriācijas pārdales</t>
  </si>
  <si>
    <t>citi pašu ieņēmumi</t>
  </si>
  <si>
    <t>līdzekļi no programmas 33.12.00. "Reto slimību ārstēšana"</t>
  </si>
  <si>
    <t>2=3+8+9+10</t>
  </si>
  <si>
    <t>3=4+5+6+7</t>
  </si>
  <si>
    <t>Kompensējamo medikamentu un materiālu apmaksāšana</t>
  </si>
  <si>
    <t xml:space="preserve"> 2023.gada janvāris - decembris</t>
  </si>
  <si>
    <t>Faktiskā izpilde  
janvāris - decembris (rēķinu summa)</t>
  </si>
  <si>
    <t>3=4+5+6+7+8</t>
  </si>
  <si>
    <t>Prognozējamā naudas plūsma 2024.gadam</t>
  </si>
  <si>
    <t>Faktiskā izpilde  
janvāris - februāris (rēķinu summa)</t>
  </si>
  <si>
    <t>Prognozējamā rēķinu summa 2024.gada decembrim (50%), kas būtu apmakaksājami 2024. gadā</t>
  </si>
  <si>
    <r>
      <rPr>
        <b/>
        <sz val="11"/>
        <color rgb="FF000000"/>
        <rFont val="Times New Roman"/>
        <family val="1"/>
      </rPr>
      <t>NVD saistības (pēc bilances datiem) par 2023.gadu,</t>
    </r>
    <r>
      <rPr>
        <sz val="11"/>
        <color rgb="FF000000"/>
        <rFont val="Times New Roman"/>
        <family val="1"/>
      </rPr>
      <t xml:space="preserve"> kas tiek apmaksātas no 2024.gada līdzekļiem**</t>
    </r>
  </si>
  <si>
    <t>KOPĀ naudas plūsma</t>
  </si>
  <si>
    <t>* Indikatīvi prognozētā pašu ieņēmumu pārpilde (Veselības ministrija sniegs Finanšu ministrijai priekšlikumu par finanšu iestrādi 2024. gada valsts budžetā)</t>
  </si>
  <si>
    <t>Faktiskā izpilde  2024.gads
janvāris - februāris (rēķinu summa)</t>
  </si>
  <si>
    <t>Prognozējamā naudas plūsma 2025.gadam</t>
  </si>
  <si>
    <t>2=3+6</t>
  </si>
  <si>
    <t>3=4+5</t>
  </si>
  <si>
    <t>KOPĀ</t>
  </si>
  <si>
    <t>Pieejamais finansējums, faktiskā izpilde un indikatīvi prognozētais deficīts ambulatorajai ārstēšanai paredzēto zāļu un medicīnisko ierīču iegādes izdevumu kompensācijai 2022.-2025.gadam</t>
  </si>
  <si>
    <t>Līdzekļi  no programmas  33.03.00 Kompensējamo medikamentu un materiālu apmaksāšana"</t>
  </si>
  <si>
    <t>Līdzekļi no programmas  33.19.00 "Krievijas Federācijas militāro pensionāru veselības aprūpe"</t>
  </si>
  <si>
    <t>Līdzekļi no  programmas 99.00.00. "Līdzekļi neparedzētiem gadījumiem"</t>
  </si>
  <si>
    <r>
      <t xml:space="preserve">Līdzekļi no  programmas 99.00.00. "Līdzekļi neparedzētiem gadījumiem" -  </t>
    </r>
    <r>
      <rPr>
        <i/>
        <sz val="11"/>
        <rFont val="Times New Roman"/>
        <family val="1"/>
        <charset val="186"/>
      </rPr>
      <t>Ukrainas civiliedzīvotājiem (marts-oktobris)</t>
    </r>
  </si>
  <si>
    <t>Līdzekļi  no programmas  33.03.00 Kompensējamo medikamentu un materiālu apmaksāšana</t>
  </si>
  <si>
    <r>
      <t>NVD saistības (pēc bilances datiem) par 2021.gadu,</t>
    </r>
    <r>
      <rPr>
        <b/>
        <sz val="11"/>
        <color rgb="FF000000"/>
        <rFont val="Times New Roman"/>
        <family val="1"/>
      </rPr>
      <t xml:space="preserve"> kas tiek apmaksātas no 2022.gada līdzekļiem*</t>
    </r>
  </si>
  <si>
    <r>
      <t xml:space="preserve">Papildus līdzekļi  par sniegtajiem pakalpojumiem </t>
    </r>
    <r>
      <rPr>
        <i/>
        <sz val="11"/>
        <rFont val="Times New Roman"/>
        <family val="1"/>
      </rPr>
      <t>Ukrainas civiliedzīvotājiem (janvāris - oktobris)</t>
    </r>
  </si>
  <si>
    <t>Papildus piešķirtais finansējums (MK rīk. Nr.457) no budžeta resora 74.</t>
  </si>
  <si>
    <r>
      <t>NVD saistības (pēc bilances datiem)  par 2022.gadu,</t>
    </r>
    <r>
      <rPr>
        <sz val="11"/>
        <color rgb="FF000000"/>
        <rFont val="Times New Roman"/>
        <family val="1"/>
      </rPr>
      <t xml:space="preserve"> kas tiek apmaksātas no 2023.gada līdzekļiem</t>
    </r>
    <r>
      <rPr>
        <b/>
        <sz val="11"/>
        <color rgb="FF000000"/>
        <rFont val="Times New Roman"/>
        <family val="1"/>
        <charset val="186"/>
      </rPr>
      <t>*</t>
    </r>
  </si>
  <si>
    <t>Gada plāns, EUR, atbilstoši  kārtējā gada likumam par valsts budžetu un FM rīkojumiem</t>
  </si>
  <si>
    <t>Gada plāns, EUR, atbilstoši  kārtējā gada likumam par valsts budžetu</t>
  </si>
  <si>
    <r>
      <t xml:space="preserve">Prognozējamā rēķinu summa par 2024.gadu </t>
    </r>
    <r>
      <rPr>
        <sz val="11"/>
        <color rgb="FF000000"/>
        <rFont val="Times New Roman"/>
        <family val="1"/>
      </rPr>
      <t>(janvāris - novembris)</t>
    </r>
  </si>
  <si>
    <t>Kopējais indikatīvi prognozējamais deficīts uz gada beigām</t>
  </si>
  <si>
    <t>13=2+7-12</t>
  </si>
  <si>
    <t>Papildus pārdalāmais finansējums no budžeta resora “74.Gadskārtējā valsts budžeta izpildes procesā pārdalāmais finansējums” programmas 20.00.00 “Veselības aprūpes pasākumu īstenošana”</t>
  </si>
  <si>
    <t>Indikatīvi prognozējamais deficīts uz 2024. gada beigām pēc papildus finansējuma pārdales</t>
  </si>
  <si>
    <t>15=13+14</t>
  </si>
  <si>
    <t>Indikatīvā prognoze 2025.gadam</t>
  </si>
  <si>
    <t xml:space="preserve"> 2024.gada janvāris - 16.aprīlis un indikatīvā prognoze 2024.gadam, ņemot vērā 2024.gada pirmo divu mēnešu faktisko izpildi</t>
  </si>
  <si>
    <t>Plānotie virsplāna  pašu ieņēmumi 2024.gadā*</t>
  </si>
  <si>
    <t>Plānotie virsplāna  pašu ieņēmumi 2025.gadā*</t>
  </si>
  <si>
    <t>* Indikatīvi prognozētā pašu ieņēmumu pārpilde</t>
  </si>
  <si>
    <t>Prognozējamā rēķinu summa  2025.g. decembrim (50%), kas būtu apmaksājami 2025. gadā</t>
  </si>
  <si>
    <t>13=9+10+11+12</t>
  </si>
  <si>
    <t>14=2+7-13</t>
  </si>
  <si>
    <t>Papildus nepieciešamais finansējums kompensējamiem medikamentu pieejamībai 2024.gadam pa diagnožu grupām</t>
  </si>
  <si>
    <t>Apakšprogramma 33.03.00 "Kompensējamo medikamentu un materiālu apmaksāšana" (2024.gada budžeta bāzes apjoms)</t>
  </si>
  <si>
    <t>Kopējais finanšu iztrūkums 2024.gadam</t>
  </si>
  <si>
    <t>Papildu  finansējums 2024.gada pieejamības nodrošināšanai</t>
  </si>
  <si>
    <t>Plānotie virsplāna  pašu ieņēmumi 2024.gadā</t>
  </si>
  <si>
    <t>Uz 2024. gada sākumu apakšprogrammā 33.03.00 "Kompensējamo medikamentu un materiālu apmaksāšana" (2024.gada budžeta bāzes apjoms) un no apakšprogrammas 33.19.00 “Krievijas Federācijas militāro pensionāru veselības aprūpe” novirzāmais finansējuma apjoms, EUR</t>
  </si>
  <si>
    <t>Papildu piešķirtais finansējums atbilstoši Finanšu ministrijas 2024.gada 12.janvāra rīkojumam Nr.5 “Par apropriācijas pārdali", EUR</t>
  </si>
  <si>
    <t>Finansējums 2024.gadam atbilstoši budžetam un FM rīkojumiem uz 2024.gada 16.aprīli, EUR</t>
  </si>
  <si>
    <t xml:space="preserve">2024.gada faktiskā izpilde 2 mēnešos, EUR
</t>
  </si>
  <si>
    <t>Indikatīvi nepieciešamais finansējuma apjoms 2024.gadam pamatojoties uz 2024.gada 2 mēnešu izpildi, EUR</t>
  </si>
  <si>
    <t>Finanšu līdzekļu iztrūkums (+) /pārpalikums (-) 2024.gadam, EUR</t>
  </si>
  <si>
    <t>Papildu  finansējums 2024.gada pieejamības nodrošināšanai**, EUR</t>
  </si>
  <si>
    <t>Indikatīvi plānotās viena pacienta vidējās izmaksas atbilstoši 2023.gada, EUR</t>
  </si>
  <si>
    <t>Indikatīvi prognozējamais pacientu skaits pēc 2023.gada 1 pacienta vidējām izmaksām, EUR</t>
  </si>
  <si>
    <t xml:space="preserve"> RESURSI, EUR</t>
  </si>
  <si>
    <t>Indikatīvais deficīts uz gada beigām, EUR</t>
  </si>
  <si>
    <t>2024.gadam</t>
  </si>
  <si>
    <r>
      <t xml:space="preserve">Papildus nepieciešamaisfinansējums, </t>
    </r>
    <r>
      <rPr>
        <b/>
        <i/>
        <sz val="12"/>
        <rFont val="Times New Roman"/>
        <family val="1"/>
        <charset val="186"/>
      </rPr>
      <t>EUR</t>
    </r>
  </si>
  <si>
    <t xml:space="preserve">turpmāk ik gadu 
</t>
  </si>
  <si>
    <t>Pasākums</t>
  </si>
  <si>
    <t>2.1.</t>
  </si>
  <si>
    <t>2.2.</t>
  </si>
  <si>
    <t>1.</t>
  </si>
  <si>
    <t>2.</t>
  </si>
  <si>
    <t>Medikamentu kompensācijas sistēmas attīstība</t>
  </si>
  <si>
    <t>Jaunu medikamentu apmaksa</t>
  </si>
  <si>
    <t>Kompensācijas nosacījumu paplašināšana</t>
  </si>
  <si>
    <t>2025.gadam</t>
  </si>
  <si>
    <t>2026.gadam</t>
  </si>
  <si>
    <t>-</t>
  </si>
  <si>
    <t>** Veicamie norēķini par iepriekšējo periodu, kas jāveic 2024.gadā</t>
  </si>
  <si>
    <t>* Veiktie norēķini par iepriekšējo periodu</t>
  </si>
  <si>
    <t>Pielikums MK rīkojuma projektam "Par apropriācijas pārdali no budžeta resora "74. Gadskārtējā valsts budžeta izpildes procesā pārdalāmais finansējums" 20.00.00 programmas "Veselības aprūpes pasākumu īstenošana" uz budžeta resoru "29. Veselības ministrija""</t>
  </si>
  <si>
    <t>Papildus nepieciešamais finansējums kompensējamo medikamentu pieejamības uzlabošanai 2024. gadam un turpmāk ik gadu</t>
  </si>
  <si>
    <t>Pielikums Nr.1 MK rīkojuma projektam "Par apropriācijas pārdali no budžeta resora "74. Gadskārtējā valsts budžeta izpildes procesā pārdalāmais finansējums" 20.00.00 programmas "Veselības aprūpes pasākumu īstenošana" uz budžeta resoru "29. Veselības ministrija""</t>
  </si>
  <si>
    <t>Pielikums Nr.2 MK rīkojuma projektam "Par apropriācijas pārdali no budžeta resora "74. Gadskārtējā valsts budžeta izpildes procesā pārdalāmais finansējums" 20.00.00 programmas "Veselības aprūpes pasākumu īstenošana" uz budžeta resoru "29. Veselības ministrija""</t>
  </si>
  <si>
    <t>Pielikums Nr.3 MK rīkojuma projektam "Par apropriācijas pārdali no budžeta resora "74. Gadskārtējā valsts budžeta izpildes procesā pārdalāmais finansējums" 20.00.00 programmas "Veselības aprūpes pasākumu īstenošana" uz budžeta resoru "29. Veselības ministrija""</t>
  </si>
  <si>
    <t>Pasākums </t>
  </si>
  <si>
    <t>Prognozētais pacientu skaits </t>
  </si>
  <si>
    <t>Vidējās viena pacienta izmaksas (euro) </t>
  </si>
  <si>
    <t>Nepieciešamais finansējums (euro) </t>
  </si>
  <si>
    <t>2024.gads </t>
  </si>
  <si>
    <t>2025.gads </t>
  </si>
  <si>
    <t>2026.gads </t>
  </si>
  <si>
    <t>Jaunu medikamentu apmaksa </t>
  </si>
  <si>
    <t>215 </t>
  </si>
  <si>
    <t>363 </t>
  </si>
  <si>
    <t>409 </t>
  </si>
  <si>
    <t>5 319 444 </t>
  </si>
  <si>
    <t>9 303 200 </t>
  </si>
  <si>
    <t>10 126 100 </t>
  </si>
  <si>
    <t>Kompensācijas nosacījumu paplašināšana </t>
  </si>
  <si>
    <t>594 </t>
  </si>
  <si>
    <t>1 140 </t>
  </si>
  <si>
    <t>1 461 </t>
  </si>
  <si>
    <t>9 346 887 </t>
  </si>
  <si>
    <t>12 112 055 </t>
  </si>
  <si>
    <t>13 302 069 </t>
  </si>
  <si>
    <t>  </t>
  </si>
  <si>
    <r>
      <t>KOPĀ</t>
    </r>
    <r>
      <rPr>
        <sz val="12"/>
        <color rgb="FF000000"/>
        <rFont val="Times New Roman"/>
        <family val="1"/>
      </rPr>
      <t> </t>
    </r>
  </si>
  <si>
    <r>
      <t>809</t>
    </r>
    <r>
      <rPr>
        <sz val="12"/>
        <color rgb="FF000000"/>
        <rFont val="Times New Roman"/>
        <family val="1"/>
      </rPr>
      <t> </t>
    </r>
  </si>
  <si>
    <r>
      <t>1 503</t>
    </r>
    <r>
      <rPr>
        <sz val="12"/>
        <color rgb="FF000000"/>
        <rFont val="Times New Roman"/>
        <family val="1"/>
      </rPr>
      <t> </t>
    </r>
  </si>
  <si>
    <r>
      <t>1 870</t>
    </r>
    <r>
      <rPr>
        <sz val="12"/>
        <color rgb="FF000000"/>
        <rFont val="Times New Roman"/>
        <family val="1"/>
      </rPr>
      <t> </t>
    </r>
  </si>
  <si>
    <r>
      <t>14 666 331</t>
    </r>
    <r>
      <rPr>
        <sz val="12"/>
        <color rgb="FF000000"/>
        <rFont val="Times New Roman"/>
        <family val="1"/>
      </rPr>
      <t> </t>
    </r>
  </si>
  <si>
    <r>
      <t>21 415 255</t>
    </r>
    <r>
      <rPr>
        <sz val="12"/>
        <color rgb="FF000000"/>
        <rFont val="Times New Roman"/>
        <family val="1"/>
      </rPr>
      <t> </t>
    </r>
  </si>
  <si>
    <r>
      <t>23 428 169</t>
    </r>
    <r>
      <rPr>
        <sz val="12"/>
        <color rgb="FF000000"/>
        <rFont val="Times New Roman"/>
        <family val="1"/>
      </rPr>
      <t> </t>
    </r>
  </si>
  <si>
    <t>~24 742 </t>
  </si>
  <si>
    <t>~25 629 </t>
  </si>
  <si>
    <t>~24 758 </t>
  </si>
  <si>
    <t>~15 736 </t>
  </si>
  <si>
    <t>~10 625 </t>
  </si>
  <si>
    <t>~9 105 </t>
  </si>
  <si>
    <t>Līdzekļi no  programmas 99.00.00. "Līdzekļi neparedzētiem gadījumiem" (MK rīk.631, FM rīk. 344 un MK rīk. 705, FM rīk. 395)</t>
  </si>
  <si>
    <t>Pašu ieņēmumu 2022. gada atlikumi (FM rīk. 201)</t>
  </si>
  <si>
    <t>2=3+9+10</t>
  </si>
  <si>
    <t>Plānotā pārdale no budžeta resora "74. Gadskārtējā valsts budžeta izpildes procesā pārdalāmais finansējums" programmas 20.00.00 "Veselības aprūpes pasākumu īstenošana" **</t>
  </si>
  <si>
    <t>Prognozējamā rēķinu summa 2024.gada decembrim (50%), kas būtu apmaksājami 2025. gadā***</t>
  </si>
  <si>
    <t>Prognozējamā rēķinu summa par 2025.gadu (11 mēneši janvāris - novembris)</t>
  </si>
  <si>
    <r>
      <t>** Plānotā pārdale no budžeta resora "74. Gadskārtējā valsts budžeta izpildes procesā pārdalāmais finansējums" programmas 20.00.00 "Veselības aprūpes pasākumu īstenošana" atbilstoši MK 2023. gada 12.decembra sēdes protokollēmumā Nr. 61 50.</t>
    </r>
    <r>
      <rPr>
        <sz val="11"/>
        <rFont val="Aptos Narrow"/>
        <family val="2"/>
      </rPr>
      <t>§</t>
    </r>
    <r>
      <rPr>
        <sz val="11"/>
        <rFont val="Times New Roman"/>
        <family val="1"/>
        <charset val="186"/>
      </rPr>
      <t xml:space="preserve"> 3.punktā dotajam uzdevumam</t>
    </r>
  </si>
  <si>
    <t>*** Veicamie norēķini par iepriekšējo periodu, kas jāveic 2025.gadā</t>
  </si>
  <si>
    <r>
      <t>**Finansējuma sadalījums balstās uz indikatīvu novērtējumu, lai mazinātu risku noteiktu medikamentu pieejamībai Latvijas iedzīvotājiem. Sadalījums pa diagnozēm ir indikatīvs, jo prognoze ir veikta tikai uz pieejamajiem 2024.gada 2 mēnešu izpildes datiem  un NVD to var mainīt pēc faktiskās vajadzības. Dažās  diagnožu grupās tiek plānota lielāka pārpilde, nekā to uzrāda divu mēnešu faktiskā izpilde, jo gada griezumā to ietekmē dažādi faktori, piemēram, tai skaitā, ka recepte var tikt izņemta uz 3 mēnešiem un līdz ar to pirmo 2 mēnešu izpildē var neparādīties. Diagnožu grupā "Reto slimību ārstēšana" gada griezumā tiek prognozēts izdevumu pieaugums, jo palielinās pacientu skaits, kas medikamentus saņem, kā arī pacienti-bērni pieaug un līdz ar to palielinās bērnu svars, kā rezultātā jālieto lielākas zāļu devas, kas palielinās izdevumus. Diagnožu grupā "Audzēji" gada griezumā tiek prognozēts izdevumu pieaugums, ņemot vērā, ka 2023.gada 3.ceturksnī faktiski tika papildināts kompensējamo medikamentu saraksts, nodrošinot jaunu inovatīvu onkoloģisko medikamentu pieejamību.</t>
    </r>
    <r>
      <rPr>
        <sz val="10"/>
        <color rgb="FFFF0000"/>
        <rFont val="Times New Roman"/>
        <family val="1"/>
        <charset val="186"/>
      </rPr>
      <t xml:space="preserve"> </t>
    </r>
    <r>
      <rPr>
        <sz val="10"/>
        <rFont val="Times New Roman"/>
        <family val="1"/>
      </rPr>
      <t>Kā arī aplūkojot iepriekšējā perioda faktiskās izpildes rādītājus, pacientu skaita pieaugums šajā diagnožu grupā veido 0,3% 2022.gadā salīdzinājumā ar 2021.gadu, kā arī 2,8% pieaugumu 2023.gadā salīdzinājumā ar 2022.gadu, līdz ar ko indikatīvi norādot uz to turpmāku tendenci pacientu skaita pieaugumam. Diagnožu grupa "Uroģenitālās sistēmas slimības" - aplūkojot iepriekšējā perioda fak</t>
    </r>
    <r>
      <rPr>
        <sz val="10"/>
        <color theme="1"/>
        <rFont val="Times New Roman"/>
        <family val="1"/>
      </rPr>
      <t xml:space="preserve">tiskās izpildes rādītājus, pacientu skaita pieaugums šajā diagnožu grupā veido 4,7% 2022.gadā salīdzinājumā ar 2021.gadu, kā arī 3,4% pieaugumu 2023.gadā salīdzinājumā at 2022.gadu, līdz ar ko indikatīvi norādot uz to turpmāku tendenci pacientu skaita pieaugumam. </t>
    </r>
  </si>
  <si>
    <t>Kompensējamo medikamentu izdevumu daļējai deficīta segšana 2024. gadam, lai nodrošinātu medikamentozās ārstēšanas nepārtrauktību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</si>
</sst>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76"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sz val="10"/>
      <color theme="1"/>
      <name val="Times New Roman"/>
      <family val="1"/>
    </font>
    <font>
      <i/>
      <sz val="10"/>
      <color theme="1"/>
      <name val="Times New Roman"/>
      <family val="1"/>
    </font>
    <font>
      <sz val="10"/>
      <color rgb="FFFF0000"/>
      <name val="Times New Roman"/>
      <family val="1"/>
    </font>
    <font>
      <sz val="10"/>
      <name val="Times New Roman"/>
      <family val="1"/>
    </font>
    <font>
      <sz val="10"/>
      <color theme="1"/>
      <name val="Times New Roman"/>
      <family val="1"/>
      <charset val="186"/>
    </font>
    <font>
      <b/>
      <sz val="12"/>
      <color theme="1"/>
      <name val="Times New Roman"/>
      <family val="1"/>
    </font>
    <font>
      <b/>
      <sz val="10"/>
      <color rgb="FF000000"/>
      <name val="Times New Roman"/>
      <family val="1"/>
    </font>
    <font>
      <b/>
      <sz val="10"/>
      <color rgb="FFFF0000"/>
      <name val="Times New Roman"/>
      <family val="1"/>
    </font>
    <font>
      <b/>
      <sz val="10"/>
      <name val="Times New Roman"/>
      <family val="1"/>
    </font>
    <font>
      <sz val="10"/>
      <name val="Times New Roman"/>
      <family val="1"/>
      <charset val="186"/>
    </font>
    <font>
      <b/>
      <sz val="10"/>
      <name val="Times New Roman"/>
      <family val="1"/>
      <charset val="186"/>
    </font>
    <font>
      <b/>
      <sz val="10"/>
      <color theme="0"/>
      <name val="Times New Roman"/>
      <family val="1"/>
    </font>
    <font>
      <sz val="8"/>
      <color theme="1"/>
      <name val="Times New Roman"/>
      <family val="1"/>
    </font>
    <font>
      <i/>
      <sz val="8"/>
      <color theme="1"/>
      <name val="Times New Roman"/>
      <family val="1"/>
    </font>
    <font>
      <sz val="8"/>
      <color rgb="FFFF0000"/>
      <name val="Times New Roman"/>
      <family val="1"/>
    </font>
    <font>
      <sz val="8"/>
      <color theme="0"/>
      <name val="Times New Roman"/>
      <family val="1"/>
    </font>
    <font>
      <sz val="8"/>
      <color theme="1"/>
      <name val="Times New Roman"/>
      <family val="1"/>
      <charset val="186"/>
    </font>
    <font>
      <sz val="10"/>
      <color theme="0"/>
      <name val="Times New Roman"/>
      <family val="1"/>
    </font>
    <font>
      <i/>
      <sz val="10"/>
      <color rgb="FF000000"/>
      <name val="Times New Roman"/>
      <family val="1"/>
    </font>
    <font>
      <i/>
      <sz val="10"/>
      <color theme="1"/>
      <name val="Times New Roman"/>
      <family val="1"/>
      <charset val="186"/>
    </font>
    <font>
      <sz val="10"/>
      <color rgb="FFFF0000"/>
      <name val="Times New Roman"/>
      <family val="1"/>
      <charset val="186"/>
    </font>
    <font>
      <sz val="10"/>
      <name val="Arial"/>
      <family val="2"/>
      <charset val="186"/>
    </font>
    <font>
      <sz val="10"/>
      <color indexed="8"/>
      <name val="Arial"/>
      <family val="2"/>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i/>
      <sz val="11"/>
      <color indexed="23"/>
      <name val="Calibri"/>
      <family val="2"/>
      <charset val="186"/>
    </font>
    <font>
      <sz val="11"/>
      <color indexed="17"/>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1"/>
      <name val="Times New Roman"/>
      <family val="1"/>
      <charset val="186"/>
    </font>
    <font>
      <sz val="11"/>
      <color rgb="FF000000"/>
      <name val="Times New Roman"/>
      <family val="1"/>
      <charset val="186"/>
    </font>
    <font>
      <i/>
      <sz val="11"/>
      <name val="Times New Roman"/>
      <family val="1"/>
      <charset val="186"/>
    </font>
    <font>
      <sz val="11"/>
      <color indexed="8"/>
      <name val="Times New Roman"/>
      <family val="1"/>
      <charset val="186"/>
    </font>
    <font>
      <b/>
      <sz val="11"/>
      <name val="Times New Roman"/>
      <family val="1"/>
      <charset val="186"/>
    </font>
    <font>
      <b/>
      <sz val="11"/>
      <color rgb="FF000000"/>
      <name val="Times New Roman"/>
      <family val="1"/>
      <charset val="186"/>
    </font>
    <font>
      <sz val="11"/>
      <color rgb="FFFF0000"/>
      <name val="Times New Roman"/>
      <family val="1"/>
      <charset val="186"/>
    </font>
    <font>
      <b/>
      <sz val="11"/>
      <color indexed="8"/>
      <name val="Times New Roman"/>
      <family val="1"/>
      <charset val="186"/>
    </font>
    <font>
      <b/>
      <sz val="11"/>
      <color rgb="FF000000"/>
      <name val="Times New Roman"/>
      <family val="1"/>
    </font>
    <font>
      <sz val="11"/>
      <color rgb="FF000000"/>
      <name val="Times New Roman"/>
      <family val="1"/>
    </font>
    <font>
      <b/>
      <sz val="10"/>
      <color rgb="FFFF0000"/>
      <name val="Times New Roman"/>
      <family val="1"/>
      <charset val="186"/>
    </font>
    <font>
      <b/>
      <sz val="11"/>
      <color rgb="FFFF0000"/>
      <name val="Times New Roman"/>
      <family val="1"/>
      <charset val="186"/>
    </font>
    <font>
      <sz val="8"/>
      <name val="Times New Roman"/>
      <family val="1"/>
      <charset val="186"/>
    </font>
    <font>
      <sz val="8"/>
      <color rgb="FF000000"/>
      <name val="Times New Roman"/>
      <family val="1"/>
      <charset val="186"/>
    </font>
    <font>
      <b/>
      <sz val="8"/>
      <color rgb="FF000000"/>
      <name val="Times New Roman"/>
      <family val="1"/>
      <charset val="186"/>
    </font>
    <font>
      <sz val="8"/>
      <color rgb="FFFF0000"/>
      <name val="Times New Roman"/>
      <family val="1"/>
      <charset val="186"/>
    </font>
    <font>
      <b/>
      <sz val="12"/>
      <name val="Times New Roman"/>
      <family val="1"/>
    </font>
    <font>
      <b/>
      <sz val="12"/>
      <name val="Times New Roman"/>
      <family val="1"/>
      <charset val="186"/>
    </font>
    <font>
      <i/>
      <sz val="11"/>
      <name val="Times New Roman"/>
      <family val="1"/>
    </font>
    <font>
      <sz val="10"/>
      <color indexed="8"/>
      <name val="Times New Roman"/>
      <family val="1"/>
      <charset val="186"/>
    </font>
    <font>
      <b/>
      <sz val="11"/>
      <color theme="1"/>
      <name val="Times New Roman"/>
      <family val="1"/>
    </font>
    <font>
      <b/>
      <sz val="11"/>
      <name val="Times New Roman"/>
      <family val="1"/>
    </font>
    <font>
      <b/>
      <sz val="10"/>
      <color theme="1"/>
      <name val="Times New Roman"/>
      <family val="1"/>
      <charset val="186"/>
    </font>
    <font>
      <b/>
      <sz val="14"/>
      <color theme="1"/>
      <name val="Times New Roman"/>
      <family val="1"/>
    </font>
    <font>
      <b/>
      <i/>
      <sz val="12"/>
      <name val="Times New Roman"/>
      <family val="1"/>
      <charset val="186"/>
    </font>
    <font>
      <i/>
      <sz val="11"/>
      <color theme="1"/>
      <name val="Calibri"/>
      <family val="2"/>
      <scheme val="minor"/>
    </font>
    <font>
      <i/>
      <sz val="11"/>
      <color theme="1"/>
      <name val="Times New Roman"/>
      <family val="1"/>
    </font>
    <font>
      <sz val="12"/>
      <color rgb="FF000000"/>
      <name val="Times New Roman"/>
      <family val="1"/>
    </font>
    <font>
      <b/>
      <sz val="12"/>
      <color rgb="FF000000"/>
      <name val="Times New Roman"/>
      <family val="1"/>
    </font>
    <font>
      <sz val="12"/>
      <color theme="1"/>
      <name val="Times New Roman"/>
      <family val="1"/>
    </font>
    <font>
      <sz val="11"/>
      <name val="Aptos Narrow"/>
      <family val="2"/>
    </font>
  </fonts>
  <fills count="37">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79998168889431442"/>
        <bgColor rgb="FF000000"/>
      </patternFill>
    </fill>
    <fill>
      <patternFill patternType="solid">
        <fgColor theme="9" tint="0.79998168889431442"/>
        <bgColor rgb="FF000000"/>
      </patternFill>
    </fill>
    <fill>
      <patternFill patternType="solid">
        <fgColor theme="6" tint="0.79998168889431442"/>
        <bgColor indexed="64"/>
      </patternFill>
    </fill>
    <fill>
      <patternFill patternType="solid">
        <fgColor theme="7" tint="0.59999389629810485"/>
        <bgColor indexed="64"/>
      </patternFill>
    </fill>
    <fill>
      <patternFill patternType="solid">
        <fgColor rgb="FFFFFFFF"/>
        <bgColor indexed="64"/>
      </patternFill>
    </fill>
    <fill>
      <patternFill patternType="solid">
        <fgColor theme="2" tint="-9.9978637043366805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auto="1"/>
      </left>
      <right style="hair">
        <color auto="1"/>
      </right>
      <top style="hair">
        <color auto="1"/>
      </top>
      <bottom style="hair">
        <color auto="1"/>
      </bottom>
      <diagonal/>
    </border>
    <border>
      <left/>
      <right/>
      <top style="thin">
        <color indexed="64"/>
      </top>
      <bottom style="thin">
        <color indexed="64"/>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rgb="FF000000"/>
      </right>
      <top/>
      <bottom style="medium">
        <color rgb="FF000000"/>
      </bottom>
      <diagonal/>
    </border>
    <border>
      <left style="thin">
        <color rgb="FF000000"/>
      </left>
      <right style="medium">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thin">
        <color rgb="FF000000"/>
      </bottom>
      <diagonal/>
    </border>
    <border>
      <left/>
      <right style="medium">
        <color rgb="FF000000"/>
      </right>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bottom style="thin">
        <color rgb="FF000000"/>
      </bottom>
      <diagonal/>
    </border>
    <border>
      <left style="medium">
        <color rgb="FF000000"/>
      </left>
      <right/>
      <top style="thin">
        <color rgb="FF000000"/>
      </top>
      <bottom style="medium">
        <color rgb="FF000000"/>
      </bottom>
      <diagonal/>
    </border>
    <border>
      <left style="medium">
        <color rgb="FF000000"/>
      </left>
      <right/>
      <top style="medium">
        <color rgb="FF000000"/>
      </top>
      <bottom style="thin">
        <color rgb="FF000000"/>
      </bottom>
      <diagonal/>
    </border>
  </borders>
  <cellStyleXfs count="51">
    <xf numFmtId="0" fontId="0" fillId="0" borderId="0"/>
    <xf numFmtId="43" fontId="3" fillId="0" borderId="0" applyFont="0" applyFill="0" applyBorder="0" applyAlignment="0" applyProtection="0"/>
    <xf numFmtId="0" fontId="2" fillId="0" borderId="0"/>
    <xf numFmtId="0" fontId="3" fillId="0" borderId="0"/>
    <xf numFmtId="0" fontId="1" fillId="0" borderId="0"/>
    <xf numFmtId="0" fontId="25" fillId="0" borderId="0"/>
    <xf numFmtId="0" fontId="26" fillId="0" borderId="7" applyBorder="0"/>
    <xf numFmtId="0" fontId="25" fillId="0" borderId="0"/>
    <xf numFmtId="0" fontId="25" fillId="0" borderId="0"/>
    <xf numFmtId="0" fontId="25" fillId="0" borderId="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7" fillId="14" borderId="0" applyNumberFormat="0" applyBorder="0" applyAlignment="0" applyProtection="0"/>
    <xf numFmtId="0" fontId="28" fillId="15"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2" borderId="0" applyNumberFormat="0" applyBorder="0" applyAlignment="0" applyProtection="0"/>
    <xf numFmtId="0" fontId="29" fillId="6" borderId="0" applyNumberFormat="0" applyBorder="0" applyAlignment="0" applyProtection="0"/>
    <xf numFmtId="0" fontId="30" fillId="23" borderId="10" applyNumberFormat="0" applyAlignment="0" applyProtection="0"/>
    <xf numFmtId="0" fontId="31" fillId="24" borderId="11" applyNumberFormat="0" applyAlignment="0" applyProtection="0"/>
    <xf numFmtId="0" fontId="32" fillId="0" borderId="0" applyNumberFormat="0" applyFill="0" applyBorder="0" applyAlignment="0" applyProtection="0"/>
    <xf numFmtId="0" fontId="33" fillId="7" borderId="0" applyNumberFormat="0" applyBorder="0" applyAlignment="0" applyProtection="0"/>
    <xf numFmtId="0" fontId="34" fillId="0" borderId="12" applyNumberFormat="0" applyFill="0" applyAlignment="0" applyProtection="0"/>
    <xf numFmtId="0" fontId="35" fillId="0" borderId="13" applyNumberFormat="0" applyFill="0" applyAlignment="0" applyProtection="0"/>
    <xf numFmtId="0" fontId="36" fillId="0" borderId="14" applyNumberFormat="0" applyFill="0" applyAlignment="0" applyProtection="0"/>
    <xf numFmtId="0" fontId="36" fillId="0" borderId="0" applyNumberFormat="0" applyFill="0" applyBorder="0" applyAlignment="0" applyProtection="0"/>
    <xf numFmtId="0" fontId="37" fillId="10" borderId="10" applyNumberFormat="0" applyAlignment="0" applyProtection="0"/>
    <xf numFmtId="0" fontId="38" fillId="0" borderId="15" applyNumberFormat="0" applyFill="0" applyAlignment="0" applyProtection="0"/>
    <xf numFmtId="0" fontId="39" fillId="25" borderId="0" applyNumberFormat="0" applyBorder="0" applyAlignment="0" applyProtection="0"/>
    <xf numFmtId="0" fontId="40" fillId="26" borderId="16" applyNumberFormat="0" applyFont="0" applyAlignment="0" applyProtection="0"/>
    <xf numFmtId="0" fontId="41" fillId="23"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0" borderId="0" applyNumberFormat="0" applyFill="0" applyBorder="0" applyAlignment="0" applyProtection="0"/>
  </cellStyleXfs>
  <cellXfs count="275">
    <xf numFmtId="0" fontId="0" fillId="0" borderId="0" xfId="0"/>
    <xf numFmtId="0" fontId="4" fillId="2" borderId="0" xfId="2" applyFont="1" applyFill="1"/>
    <xf numFmtId="0" fontId="5" fillId="2" borderId="0" xfId="2" applyFont="1" applyFill="1"/>
    <xf numFmtId="0" fontId="6" fillId="2" borderId="0" xfId="2" applyFont="1" applyFill="1"/>
    <xf numFmtId="0" fontId="8" fillId="2" borderId="0" xfId="2" applyFont="1" applyFill="1"/>
    <xf numFmtId="0" fontId="13" fillId="0" borderId="0" xfId="2" applyFont="1"/>
    <xf numFmtId="0" fontId="14" fillId="2" borderId="0" xfId="2" applyFont="1" applyFill="1"/>
    <xf numFmtId="0" fontId="12" fillId="2" borderId="0" xfId="2" applyFont="1" applyFill="1" applyAlignment="1">
      <alignment wrapText="1"/>
    </xf>
    <xf numFmtId="3" fontId="12" fillId="2" borderId="0" xfId="2" applyNumberFormat="1" applyFont="1" applyFill="1" applyAlignment="1">
      <alignment vertical="center" wrapText="1"/>
    </xf>
    <xf numFmtId="3" fontId="7" fillId="2" borderId="0" xfId="2" applyNumberFormat="1" applyFont="1" applyFill="1" applyAlignment="1">
      <alignment vertical="center" wrapText="1"/>
    </xf>
    <xf numFmtId="3" fontId="11" fillId="2" borderId="0" xfId="2" applyNumberFormat="1" applyFont="1" applyFill="1" applyAlignment="1">
      <alignment vertical="center" wrapText="1"/>
    </xf>
    <xf numFmtId="3" fontId="15" fillId="2" borderId="0" xfId="2" applyNumberFormat="1" applyFont="1" applyFill="1" applyAlignment="1">
      <alignment vertical="center" wrapText="1"/>
    </xf>
    <xf numFmtId="0" fontId="16" fillId="2" borderId="0" xfId="2" applyFont="1" applyFill="1"/>
    <xf numFmtId="0" fontId="17" fillId="2" borderId="0" xfId="2" applyFont="1" applyFill="1"/>
    <xf numFmtId="3" fontId="18" fillId="2" borderId="0" xfId="2" applyNumberFormat="1" applyFont="1" applyFill="1"/>
    <xf numFmtId="3" fontId="19" fillId="2" borderId="0" xfId="2" applyNumberFormat="1" applyFont="1" applyFill="1"/>
    <xf numFmtId="0" fontId="20" fillId="2" borderId="0" xfId="2" applyFont="1" applyFill="1"/>
    <xf numFmtId="3" fontId="6" fillId="2" borderId="0" xfId="2" applyNumberFormat="1" applyFont="1" applyFill="1"/>
    <xf numFmtId="3" fontId="7" fillId="2" borderId="0" xfId="2" applyNumberFormat="1" applyFont="1" applyFill="1"/>
    <xf numFmtId="3" fontId="21" fillId="2" borderId="0" xfId="2" applyNumberFormat="1" applyFont="1" applyFill="1"/>
    <xf numFmtId="2" fontId="12" fillId="3" borderId="5" xfId="2" applyNumberFormat="1" applyFont="1" applyFill="1" applyBorder="1" applyAlignment="1">
      <alignment vertical="center" wrapText="1"/>
    </xf>
    <xf numFmtId="3" fontId="12" fillId="3" borderId="5" xfId="2" applyNumberFormat="1" applyFont="1" applyFill="1" applyBorder="1" applyAlignment="1">
      <alignment vertical="center" wrapText="1"/>
    </xf>
    <xf numFmtId="3" fontId="4" fillId="2" borderId="0" xfId="2" applyNumberFormat="1" applyFont="1" applyFill="1"/>
    <xf numFmtId="3" fontId="22" fillId="0" borderId="0" xfId="2" applyNumberFormat="1" applyFont="1"/>
    <xf numFmtId="4" fontId="21" fillId="2" borderId="0" xfId="2" applyNumberFormat="1" applyFont="1" applyFill="1"/>
    <xf numFmtId="2" fontId="7" fillId="0" borderId="5" xfId="2" applyNumberFormat="1" applyFont="1" applyBorder="1" applyAlignment="1">
      <alignment horizontal="left" wrapText="1"/>
    </xf>
    <xf numFmtId="3" fontId="7" fillId="0" borderId="5" xfId="2" applyNumberFormat="1" applyFont="1" applyBorder="1" applyAlignment="1">
      <alignment horizontal="right" vertical="center"/>
    </xf>
    <xf numFmtId="3" fontId="5" fillId="2" borderId="0" xfId="2" applyNumberFormat="1" applyFont="1" applyFill="1"/>
    <xf numFmtId="0" fontId="23" fillId="2" borderId="0" xfId="2" applyFont="1" applyFill="1"/>
    <xf numFmtId="0" fontId="24" fillId="2" borderId="0" xfId="2" applyFont="1" applyFill="1"/>
    <xf numFmtId="3" fontId="7" fillId="0" borderId="0" xfId="2" applyNumberFormat="1" applyFont="1" applyAlignment="1">
      <alignment horizontal="right" vertical="center"/>
    </xf>
    <xf numFmtId="2" fontId="13" fillId="0" borderId="5" xfId="4" applyNumberFormat="1" applyFont="1" applyBorder="1" applyAlignment="1">
      <alignment horizontal="left" wrapText="1"/>
    </xf>
    <xf numFmtId="0" fontId="45" fillId="0" borderId="0" xfId="0" applyFont="1"/>
    <xf numFmtId="0" fontId="49" fillId="0" borderId="0" xfId="0" applyFont="1" applyAlignment="1">
      <alignment horizontal="center" vertical="center" wrapText="1"/>
    </xf>
    <xf numFmtId="0" fontId="49" fillId="0" borderId="0" xfId="0" applyFont="1" applyAlignment="1">
      <alignment horizontal="left" vertical="center" wrapText="1"/>
    </xf>
    <xf numFmtId="0" fontId="49" fillId="0" borderId="0" xfId="0" applyFont="1" applyAlignment="1">
      <alignment vertical="center" wrapText="1"/>
    </xf>
    <xf numFmtId="0" fontId="45" fillId="0" borderId="0" xfId="0" applyFont="1" applyAlignment="1">
      <alignment horizontal="right"/>
    </xf>
    <xf numFmtId="0" fontId="51" fillId="0" borderId="0" xfId="0" applyFont="1"/>
    <xf numFmtId="0" fontId="49" fillId="0" borderId="0" xfId="8" applyFont="1" applyAlignment="1">
      <alignment horizontal="left" vertical="center" wrapText="1"/>
    </xf>
    <xf numFmtId="0" fontId="49" fillId="0" borderId="0" xfId="8" applyFont="1" applyAlignment="1">
      <alignment vertical="center" wrapText="1"/>
    </xf>
    <xf numFmtId="0" fontId="49" fillId="0" borderId="0" xfId="8" applyFont="1" applyAlignment="1">
      <alignment horizontal="center" vertical="center" wrapText="1"/>
    </xf>
    <xf numFmtId="0" fontId="45" fillId="0" borderId="0" xfId="8" applyFont="1"/>
    <xf numFmtId="0" fontId="45" fillId="0" borderId="1" xfId="8" applyFont="1" applyBorder="1" applyAlignment="1">
      <alignment horizontal="center" vertical="center" wrapText="1"/>
    </xf>
    <xf numFmtId="0" fontId="45" fillId="2" borderId="1" xfId="8" applyFont="1" applyFill="1" applyBorder="1" applyAlignment="1">
      <alignment horizontal="center" vertical="center" wrapText="1"/>
    </xf>
    <xf numFmtId="0" fontId="45" fillId="0" borderId="0" xfId="8" applyFont="1" applyAlignment="1">
      <alignment horizontal="center"/>
    </xf>
    <xf numFmtId="3" fontId="45" fillId="0" borderId="0" xfId="8" applyNumberFormat="1" applyFont="1"/>
    <xf numFmtId="0" fontId="45" fillId="0" borderId="0" xfId="0" applyFont="1" applyAlignment="1">
      <alignment horizontal="center"/>
    </xf>
    <xf numFmtId="0" fontId="45" fillId="2" borderId="0" xfId="0" applyFont="1" applyFill="1" applyAlignment="1">
      <alignment wrapText="1"/>
    </xf>
    <xf numFmtId="0" fontId="45" fillId="2" borderId="0" xfId="0" applyFont="1" applyFill="1"/>
    <xf numFmtId="164" fontId="45" fillId="0" borderId="0" xfId="0" applyNumberFormat="1" applyFont="1"/>
    <xf numFmtId="43" fontId="49" fillId="0" borderId="0" xfId="1" applyFont="1" applyAlignment="1">
      <alignment wrapText="1"/>
    </xf>
    <xf numFmtId="43" fontId="49" fillId="2" borderId="0" xfId="1" applyFont="1" applyFill="1" applyAlignment="1">
      <alignment wrapText="1"/>
    </xf>
    <xf numFmtId="3" fontId="45" fillId="0" borderId="0" xfId="0" applyNumberFormat="1" applyFont="1"/>
    <xf numFmtId="0" fontId="45" fillId="0" borderId="0" xfId="0" applyFont="1" applyAlignment="1">
      <alignment horizontal="center" vertical="center"/>
    </xf>
    <xf numFmtId="43" fontId="45" fillId="0" borderId="0" xfId="1" applyFont="1"/>
    <xf numFmtId="0" fontId="45" fillId="27" borderId="1" xfId="8" applyFont="1" applyFill="1" applyBorder="1" applyAlignment="1">
      <alignment horizontal="center" vertical="center" wrapText="1"/>
    </xf>
    <xf numFmtId="0" fontId="45" fillId="28" borderId="1" xfId="8" applyFont="1" applyFill="1" applyBorder="1" applyAlignment="1">
      <alignment horizontal="center" vertical="center" wrapText="1"/>
    </xf>
    <xf numFmtId="0" fontId="45" fillId="27" borderId="1" xfId="0" applyFont="1" applyFill="1" applyBorder="1" applyAlignment="1">
      <alignment horizontal="center" vertical="center" wrapText="1"/>
    </xf>
    <xf numFmtId="3" fontId="55" fillId="2" borderId="0" xfId="2" applyNumberFormat="1" applyFont="1" applyFill="1"/>
    <xf numFmtId="3" fontId="51" fillId="0" borderId="0" xfId="0" applyNumberFormat="1" applyFont="1"/>
    <xf numFmtId="3" fontId="17" fillId="2" borderId="0" xfId="2" applyNumberFormat="1" applyFont="1" applyFill="1"/>
    <xf numFmtId="0" fontId="45" fillId="0" borderId="0" xfId="0" applyFont="1" applyAlignment="1">
      <alignment wrapText="1"/>
    </xf>
    <xf numFmtId="0" fontId="45" fillId="0" borderId="1" xfId="0" applyFont="1" applyBorder="1" applyAlignment="1">
      <alignment horizontal="center" vertical="center" wrapText="1"/>
    </xf>
    <xf numFmtId="0" fontId="55" fillId="2" borderId="0" xfId="2" applyFont="1" applyFill="1"/>
    <xf numFmtId="3" fontId="8" fillId="2" borderId="0" xfId="2" applyNumberFormat="1" applyFont="1" applyFill="1"/>
    <xf numFmtId="0" fontId="57" fillId="0" borderId="0" xfId="0" applyFont="1"/>
    <xf numFmtId="3" fontId="57" fillId="0" borderId="0" xfId="0" applyNumberFormat="1" applyFont="1"/>
    <xf numFmtId="0" fontId="57" fillId="0" borderId="0" xfId="0" applyFont="1" applyAlignment="1">
      <alignment vertical="top"/>
    </xf>
    <xf numFmtId="0" fontId="57" fillId="2" borderId="0" xfId="0" applyFont="1" applyFill="1" applyAlignment="1">
      <alignment vertical="top"/>
    </xf>
    <xf numFmtId="3" fontId="57" fillId="2" borderId="0" xfId="0" applyNumberFormat="1" applyFont="1" applyFill="1" applyAlignment="1">
      <alignment vertical="top"/>
    </xf>
    <xf numFmtId="164" fontId="57" fillId="0" borderId="0" xfId="0" applyNumberFormat="1" applyFont="1" applyAlignment="1">
      <alignment vertical="top"/>
    </xf>
    <xf numFmtId="0" fontId="57" fillId="0" borderId="0" xfId="0" applyFont="1" applyAlignment="1">
      <alignment vertical="top" wrapText="1"/>
    </xf>
    <xf numFmtId="3" fontId="57" fillId="0" borderId="0" xfId="0" applyNumberFormat="1" applyFont="1" applyAlignment="1">
      <alignment vertical="top"/>
    </xf>
    <xf numFmtId="3" fontId="57" fillId="0" borderId="0" xfId="0" applyNumberFormat="1" applyFont="1" applyAlignment="1">
      <alignment horizontal="center" wrapText="1"/>
    </xf>
    <xf numFmtId="3" fontId="58" fillId="0" borderId="0" xfId="0" applyNumberFormat="1" applyFont="1" applyAlignment="1">
      <alignment horizontal="center" wrapText="1"/>
    </xf>
    <xf numFmtId="3" fontId="60" fillId="0" borderId="0" xfId="0" applyNumberFormat="1" applyFont="1"/>
    <xf numFmtId="3" fontId="45" fillId="0" borderId="0" xfId="8" applyNumberFormat="1" applyFont="1" applyAlignment="1">
      <alignment horizontal="right" vertical="center" wrapText="1"/>
    </xf>
    <xf numFmtId="3" fontId="45" fillId="2" borderId="0" xfId="8" applyNumberFormat="1" applyFont="1" applyFill="1" applyAlignment="1">
      <alignment horizontal="right" vertical="center" wrapText="1"/>
    </xf>
    <xf numFmtId="3" fontId="45" fillId="2" borderId="0" xfId="8" applyNumberFormat="1" applyFont="1" applyFill="1" applyAlignment="1">
      <alignment horizontal="center" vertical="center" wrapText="1"/>
    </xf>
    <xf numFmtId="3" fontId="45" fillId="0" borderId="0" xfId="8" applyNumberFormat="1" applyFont="1" applyAlignment="1">
      <alignment horizontal="center" vertical="center" wrapText="1"/>
    </xf>
    <xf numFmtId="3" fontId="16" fillId="2" borderId="0" xfId="2" applyNumberFormat="1" applyFont="1" applyFill="1"/>
    <xf numFmtId="0" fontId="63" fillId="0" borderId="0" xfId="0" applyFont="1" applyAlignment="1">
      <alignment horizontal="right" wrapText="1"/>
    </xf>
    <xf numFmtId="0" fontId="53" fillId="0" borderId="0" xfId="0" applyFont="1" applyAlignment="1">
      <alignment horizontal="center" wrapText="1"/>
    </xf>
    <xf numFmtId="0" fontId="45" fillId="28" borderId="1" xfId="0" applyFont="1" applyFill="1" applyBorder="1" applyAlignment="1">
      <alignment horizontal="center" vertical="center" wrapText="1"/>
    </xf>
    <xf numFmtId="3" fontId="50" fillId="27" borderId="1" xfId="0" applyNumberFormat="1" applyFont="1" applyFill="1" applyBorder="1" applyAlignment="1">
      <alignment horizontal="center" wrapText="1"/>
    </xf>
    <xf numFmtId="3" fontId="46" fillId="0" borderId="1" xfId="0" applyNumberFormat="1" applyFont="1" applyBorder="1" applyAlignment="1">
      <alignment horizontal="center" wrapText="1"/>
    </xf>
    <xf numFmtId="3" fontId="45" fillId="0" borderId="1" xfId="0" applyNumberFormat="1" applyFont="1" applyBorder="1" applyAlignment="1">
      <alignment horizontal="center" wrapText="1"/>
    </xf>
    <xf numFmtId="3" fontId="50" fillId="28" borderId="1" xfId="0" applyNumberFormat="1" applyFont="1" applyFill="1" applyBorder="1" applyAlignment="1">
      <alignment horizontal="center" wrapText="1"/>
    </xf>
    <xf numFmtId="3" fontId="59" fillId="0" borderId="0" xfId="0" applyNumberFormat="1" applyFont="1" applyAlignment="1">
      <alignment horizontal="center" wrapText="1"/>
    </xf>
    <xf numFmtId="0" fontId="45" fillId="0" borderId="0" xfId="8" applyFont="1" applyAlignment="1">
      <alignment horizontal="right"/>
    </xf>
    <xf numFmtId="3" fontId="45" fillId="0" borderId="0" xfId="8" applyNumberFormat="1" applyFont="1" applyAlignment="1">
      <alignment horizontal="center" wrapText="1"/>
    </xf>
    <xf numFmtId="3" fontId="48" fillId="0" borderId="0" xfId="8" applyNumberFormat="1" applyFont="1" applyAlignment="1">
      <alignment horizontal="center" vertical="center" wrapText="1"/>
    </xf>
    <xf numFmtId="3" fontId="49" fillId="0" borderId="0" xfId="8" applyNumberFormat="1" applyFont="1" applyAlignment="1">
      <alignment horizontal="center" vertical="center" wrapText="1"/>
    </xf>
    <xf numFmtId="0" fontId="13" fillId="0" borderId="0" xfId="0" applyFont="1" applyAlignment="1">
      <alignment vertical="top"/>
    </xf>
    <xf numFmtId="0" fontId="45" fillId="30" borderId="1" xfId="0" applyFont="1" applyFill="1" applyBorder="1" applyAlignment="1">
      <alignment horizontal="center" vertical="center" wrapText="1"/>
    </xf>
    <xf numFmtId="0" fontId="45" fillId="29" borderId="1" xfId="0" applyFont="1" applyFill="1" applyBorder="1" applyAlignment="1">
      <alignment horizontal="center" vertical="center" wrapText="1"/>
    </xf>
    <xf numFmtId="0" fontId="49" fillId="27" borderId="1" xfId="0" applyFont="1" applyFill="1" applyBorder="1" applyAlignment="1">
      <alignment horizontal="center"/>
    </xf>
    <xf numFmtId="0" fontId="45" fillId="33" borderId="1" xfId="0" applyFont="1" applyFill="1" applyBorder="1" applyAlignment="1">
      <alignment horizontal="center" vertical="center" wrapText="1"/>
    </xf>
    <xf numFmtId="0" fontId="45" fillId="34" borderId="1" xfId="0" applyFont="1" applyFill="1" applyBorder="1" applyAlignment="1">
      <alignment horizontal="center"/>
    </xf>
    <xf numFmtId="3" fontId="45" fillId="0" borderId="1" xfId="0" applyNumberFormat="1" applyFont="1" applyBorder="1" applyAlignment="1">
      <alignment horizontal="center" vertical="center" wrapText="1"/>
    </xf>
    <xf numFmtId="3" fontId="52" fillId="27" borderId="1" xfId="0" applyNumberFormat="1" applyFont="1" applyFill="1" applyBorder="1" applyAlignment="1">
      <alignment horizontal="center" wrapText="1"/>
    </xf>
    <xf numFmtId="3" fontId="48" fillId="0" borderId="1" xfId="0" applyNumberFormat="1" applyFont="1" applyBorder="1" applyAlignment="1">
      <alignment horizontal="center" wrapText="1"/>
    </xf>
    <xf numFmtId="3" fontId="66" fillId="30" borderId="1" xfId="0" applyNumberFormat="1" applyFont="1" applyFill="1" applyBorder="1" applyAlignment="1">
      <alignment horizontal="center" wrapText="1"/>
    </xf>
    <xf numFmtId="3" fontId="52" fillId="28" borderId="1" xfId="0" applyNumberFormat="1" applyFont="1" applyFill="1" applyBorder="1" applyAlignment="1">
      <alignment horizontal="center" wrapText="1"/>
    </xf>
    <xf numFmtId="3" fontId="49" fillId="29" borderId="1" xfId="0" applyNumberFormat="1" applyFont="1" applyFill="1" applyBorder="1" applyAlignment="1">
      <alignment horizontal="center" wrapText="1"/>
    </xf>
    <xf numFmtId="3" fontId="49" fillId="27" borderId="1" xfId="0" applyNumberFormat="1" applyFont="1" applyFill="1" applyBorder="1" applyAlignment="1">
      <alignment horizontal="center"/>
    </xf>
    <xf numFmtId="3" fontId="65" fillId="33" borderId="1" xfId="0" applyNumberFormat="1" applyFont="1" applyFill="1" applyBorder="1" applyAlignment="1">
      <alignment horizontal="center" wrapText="1"/>
    </xf>
    <xf numFmtId="3" fontId="66" fillId="34" borderId="1" xfId="0" applyNumberFormat="1" applyFont="1" applyFill="1" applyBorder="1" applyAlignment="1">
      <alignment horizontal="center"/>
    </xf>
    <xf numFmtId="3" fontId="45" fillId="27" borderId="1" xfId="0" applyNumberFormat="1" applyFont="1" applyFill="1" applyBorder="1" applyAlignment="1">
      <alignment horizontal="center" vertical="center" wrapText="1"/>
    </xf>
    <xf numFmtId="3" fontId="45" fillId="28" borderId="1" xfId="0" applyNumberFormat="1" applyFont="1" applyFill="1" applyBorder="1" applyAlignment="1">
      <alignment horizontal="center" vertical="center" wrapText="1"/>
    </xf>
    <xf numFmtId="3" fontId="45" fillId="29" borderId="1" xfId="0" applyNumberFormat="1" applyFont="1" applyFill="1" applyBorder="1" applyAlignment="1">
      <alignment horizontal="center" vertical="center" wrapText="1"/>
    </xf>
    <xf numFmtId="1" fontId="45" fillId="0" borderId="0" xfId="8" applyNumberFormat="1" applyFont="1" applyAlignment="1">
      <alignment horizontal="right"/>
    </xf>
    <xf numFmtId="1" fontId="45" fillId="0" borderId="0" xfId="0" applyNumberFormat="1" applyFont="1" applyAlignment="1">
      <alignment horizontal="center"/>
    </xf>
    <xf numFmtId="1" fontId="45" fillId="0" borderId="0" xfId="0" applyNumberFormat="1" applyFont="1"/>
    <xf numFmtId="0" fontId="45" fillId="27" borderId="1" xfId="0" applyFont="1" applyFill="1" applyBorder="1" applyAlignment="1">
      <alignment horizontal="center" vertical="center"/>
    </xf>
    <xf numFmtId="0" fontId="7" fillId="0" borderId="1" xfId="2" applyFont="1" applyBorder="1" applyAlignment="1">
      <alignment wrapText="1"/>
    </xf>
    <xf numFmtId="3" fontId="8" fillId="0" borderId="1" xfId="0" applyNumberFormat="1" applyFont="1" applyBorder="1" applyAlignment="1">
      <alignment vertical="center"/>
    </xf>
    <xf numFmtId="3" fontId="7" fillId="0" borderId="1" xfId="2" applyNumberFormat="1" applyFont="1" applyBorder="1" applyAlignment="1">
      <alignment vertical="center" wrapText="1"/>
    </xf>
    <xf numFmtId="3" fontId="7" fillId="0" borderId="1" xfId="3" applyNumberFormat="1" applyFont="1" applyBorder="1" applyAlignment="1">
      <alignment horizontal="right" vertical="center"/>
    </xf>
    <xf numFmtId="3" fontId="7" fillId="0" borderId="1" xfId="2" applyNumberFormat="1" applyFont="1" applyBorder="1" applyAlignment="1">
      <alignment horizontal="center" vertical="center"/>
    </xf>
    <xf numFmtId="4" fontId="7" fillId="0" borderId="1" xfId="2" applyNumberFormat="1" applyFont="1" applyBorder="1" applyAlignment="1">
      <alignment vertical="center" wrapText="1"/>
    </xf>
    <xf numFmtId="3" fontId="13" fillId="0" borderId="1" xfId="2" applyNumberFormat="1" applyFont="1" applyBorder="1" applyAlignment="1">
      <alignment horizontal="center" vertical="center" wrapText="1"/>
    </xf>
    <xf numFmtId="3" fontId="8" fillId="2" borderId="1" xfId="0" applyNumberFormat="1" applyFont="1" applyFill="1" applyBorder="1" applyAlignment="1">
      <alignment vertical="center"/>
    </xf>
    <xf numFmtId="3" fontId="7" fillId="2" borderId="1" xfId="3" applyNumberFormat="1" applyFont="1" applyFill="1" applyBorder="1" applyAlignment="1">
      <alignment horizontal="right" vertical="center"/>
    </xf>
    <xf numFmtId="3" fontId="13" fillId="0" borderId="1" xfId="2" applyNumberFormat="1" applyFont="1" applyBorder="1" applyAlignment="1">
      <alignment vertical="center" wrapText="1"/>
    </xf>
    <xf numFmtId="3" fontId="7" fillId="0" borderId="1" xfId="2" applyNumberFormat="1" applyFont="1" applyBorder="1" applyAlignment="1">
      <alignment horizontal="center" vertical="center" wrapText="1"/>
    </xf>
    <xf numFmtId="3" fontId="14" fillId="0" borderId="1" xfId="2" applyNumberFormat="1" applyFont="1" applyBorder="1" applyAlignment="1">
      <alignment horizontal="center" vertical="center" wrapText="1"/>
    </xf>
    <xf numFmtId="3" fontId="56" fillId="0" borderId="0" xfId="0" applyNumberFormat="1" applyFont="1" applyAlignment="1">
      <alignment horizontal="center" vertical="center" wrapText="1"/>
    </xf>
    <xf numFmtId="3" fontId="11" fillId="0" borderId="0" xfId="2" applyNumberFormat="1" applyFont="1" applyAlignment="1">
      <alignment vertical="center" wrapText="1"/>
    </xf>
    <xf numFmtId="3" fontId="18" fillId="0" borderId="0" xfId="2" applyNumberFormat="1" applyFont="1"/>
    <xf numFmtId="3" fontId="49" fillId="0" borderId="0" xfId="0" applyNumberFormat="1" applyFont="1" applyAlignment="1">
      <alignment vertical="center"/>
    </xf>
    <xf numFmtId="0" fontId="14" fillId="0" borderId="0" xfId="2" applyFont="1"/>
    <xf numFmtId="0" fontId="61" fillId="32" borderId="1" xfId="2" applyFont="1" applyFill="1" applyBorder="1" applyAlignment="1">
      <alignment horizontal="right" wrapText="1"/>
    </xf>
    <xf numFmtId="3" fontId="61" fillId="28" borderId="1" xfId="2" applyNumberFormat="1" applyFont="1" applyFill="1" applyBorder="1" applyAlignment="1">
      <alignment vertical="center" wrapText="1"/>
    </xf>
    <xf numFmtId="3" fontId="61" fillId="28" borderId="1" xfId="2" applyNumberFormat="1" applyFont="1" applyFill="1" applyBorder="1" applyAlignment="1">
      <alignment horizontal="center" vertical="center" wrapText="1"/>
    </xf>
    <xf numFmtId="4" fontId="61" fillId="28" borderId="1" xfId="2" applyNumberFormat="1" applyFont="1" applyFill="1" applyBorder="1" applyAlignment="1">
      <alignment vertical="center" wrapText="1"/>
    </xf>
    <xf numFmtId="3" fontId="7" fillId="0" borderId="1" xfId="0" applyNumberFormat="1" applyFont="1" applyBorder="1" applyAlignment="1">
      <alignment horizontal="right" vertical="center"/>
    </xf>
    <xf numFmtId="3" fontId="4" fillId="0" borderId="1" xfId="0" applyNumberFormat="1" applyFont="1" applyBorder="1" applyAlignment="1">
      <alignment horizontal="center"/>
    </xf>
    <xf numFmtId="3" fontId="7" fillId="30" borderId="1" xfId="2" applyNumberFormat="1" applyFont="1" applyFill="1" applyBorder="1" applyAlignment="1">
      <alignment vertical="center" wrapText="1"/>
    </xf>
    <xf numFmtId="3" fontId="61" fillId="30" borderId="1" xfId="2" applyNumberFormat="1" applyFont="1" applyFill="1" applyBorder="1" applyAlignment="1">
      <alignment vertical="center" wrapText="1"/>
    </xf>
    <xf numFmtId="3" fontId="62" fillId="28" borderId="1" xfId="4" applyNumberFormat="1" applyFont="1" applyFill="1" applyBorder="1" applyAlignment="1">
      <alignment horizontal="center" vertical="center" wrapText="1"/>
    </xf>
    <xf numFmtId="0" fontId="62" fillId="28" borderId="1" xfId="4" applyFont="1" applyFill="1" applyBorder="1" applyAlignment="1">
      <alignment horizontal="center" vertical="center" wrapText="1"/>
    </xf>
    <xf numFmtId="49" fontId="0" fillId="0" borderId="1" xfId="0" applyNumberFormat="1" applyBorder="1" applyAlignment="1">
      <alignment horizontal="right"/>
    </xf>
    <xf numFmtId="0" fontId="0" fillId="30" borderId="1" xfId="0" applyFill="1" applyBorder="1"/>
    <xf numFmtId="0" fontId="62" fillId="30" borderId="1" xfId="4" applyFont="1" applyFill="1" applyBorder="1" applyAlignment="1">
      <alignment horizontal="right" vertical="center" wrapText="1"/>
    </xf>
    <xf numFmtId="49" fontId="70" fillId="0" borderId="1" xfId="0" applyNumberFormat="1" applyFont="1" applyBorder="1" applyAlignment="1">
      <alignment horizontal="right"/>
    </xf>
    <xf numFmtId="0" fontId="62" fillId="0" borderId="1" xfId="0" applyFont="1" applyBorder="1" applyAlignment="1">
      <alignment vertical="center" wrapText="1"/>
    </xf>
    <xf numFmtId="0" fontId="70" fillId="0" borderId="1" xfId="0" applyFont="1" applyBorder="1"/>
    <xf numFmtId="0" fontId="9" fillId="0" borderId="0" xfId="0" applyFont="1"/>
    <xf numFmtId="3" fontId="61" fillId="30" borderId="1" xfId="4" applyNumberFormat="1" applyFont="1" applyFill="1" applyBorder="1" applyAlignment="1">
      <alignment horizontal="center" vertical="center" wrapText="1"/>
    </xf>
    <xf numFmtId="3" fontId="65" fillId="0" borderId="1" xfId="0" applyNumberFormat="1" applyFont="1" applyBorder="1"/>
    <xf numFmtId="3" fontId="71" fillId="0" borderId="1" xfId="0" applyNumberFormat="1" applyFont="1" applyBorder="1"/>
    <xf numFmtId="3" fontId="66" fillId="0" borderId="1" xfId="0" applyNumberFormat="1" applyFont="1" applyBorder="1" applyAlignment="1">
      <alignment horizontal="right" vertical="center"/>
    </xf>
    <xf numFmtId="49" fontId="66" fillId="0" borderId="1" xfId="0" applyNumberFormat="1" applyFont="1" applyBorder="1" applyAlignment="1">
      <alignment horizontal="right" vertical="center"/>
    </xf>
    <xf numFmtId="0" fontId="13" fillId="0" borderId="0" xfId="0" applyFont="1"/>
    <xf numFmtId="0" fontId="72" fillId="0" borderId="19" xfId="0" applyFont="1" applyBorder="1" applyAlignment="1">
      <alignment horizontal="center" vertical="center" wrapText="1"/>
    </xf>
    <xf numFmtId="0" fontId="72" fillId="35" borderId="24" xfId="0" applyFont="1" applyFill="1" applyBorder="1" applyAlignment="1">
      <alignment horizontal="left" vertical="center" wrapText="1"/>
    </xf>
    <xf numFmtId="0" fontId="72" fillId="0" borderId="19" xfId="0" applyFont="1" applyBorder="1" applyAlignment="1">
      <alignment horizontal="right" vertical="center" wrapText="1"/>
    </xf>
    <xf numFmtId="0" fontId="72" fillId="0" borderId="25" xfId="0" applyFont="1" applyBorder="1" applyAlignment="1">
      <alignment horizontal="right" vertical="center" wrapText="1"/>
    </xf>
    <xf numFmtId="0" fontId="74" fillId="0" borderId="19" xfId="0" applyFont="1" applyBorder="1" applyAlignment="1">
      <alignment horizontal="right" vertical="center" wrapText="1"/>
    </xf>
    <xf numFmtId="0" fontId="72" fillId="28" borderId="19" xfId="0" applyFont="1" applyFill="1" applyBorder="1" applyAlignment="1">
      <alignment horizontal="center" vertical="center" wrapText="1"/>
    </xf>
    <xf numFmtId="0" fontId="72" fillId="28" borderId="25" xfId="0" applyFont="1" applyFill="1" applyBorder="1" applyAlignment="1">
      <alignment horizontal="center" vertical="center" wrapText="1"/>
    </xf>
    <xf numFmtId="0" fontId="73" fillId="3" borderId="26" xfId="0" applyFont="1" applyFill="1" applyBorder="1" applyAlignment="1">
      <alignment horizontal="left" vertical="center" wrapText="1"/>
    </xf>
    <xf numFmtId="0" fontId="73" fillId="3" borderId="27" xfId="0" applyFont="1" applyFill="1" applyBorder="1" applyAlignment="1">
      <alignment horizontal="center" vertical="center" wrapText="1"/>
    </xf>
    <xf numFmtId="0" fontId="73" fillId="3" borderId="27" xfId="0" applyFont="1" applyFill="1" applyBorder="1" applyAlignment="1">
      <alignment horizontal="right" vertical="center" wrapText="1"/>
    </xf>
    <xf numFmtId="0" fontId="73" fillId="3" borderId="30" xfId="0" applyFont="1" applyFill="1" applyBorder="1" applyAlignment="1">
      <alignment horizontal="right" vertical="center" wrapText="1"/>
    </xf>
    <xf numFmtId="0" fontId="49" fillId="27" borderId="4" xfId="8" applyFont="1" applyFill="1" applyBorder="1" applyAlignment="1">
      <alignment vertical="center" wrapText="1"/>
    </xf>
    <xf numFmtId="0" fontId="49" fillId="27" borderId="6" xfId="8" applyFont="1" applyFill="1" applyBorder="1" applyAlignment="1">
      <alignment vertical="center" wrapText="1"/>
    </xf>
    <xf numFmtId="0" fontId="45" fillId="0" borderId="4" xfId="8" applyFont="1" applyBorder="1" applyAlignment="1">
      <alignment vertical="center" wrapText="1"/>
    </xf>
    <xf numFmtId="0" fontId="45" fillId="0" borderId="6" xfId="8" applyFont="1" applyBorder="1" applyAlignment="1">
      <alignment vertical="center" wrapText="1"/>
    </xf>
    <xf numFmtId="0" fontId="45" fillId="0" borderId="3" xfId="8" applyFont="1" applyBorder="1" applyAlignment="1">
      <alignment vertical="center" wrapText="1"/>
    </xf>
    <xf numFmtId="3" fontId="52" fillId="27" borderId="1" xfId="8" applyNumberFormat="1" applyFont="1" applyFill="1" applyBorder="1" applyAlignment="1">
      <alignment horizontal="center" wrapText="1"/>
    </xf>
    <xf numFmtId="3" fontId="48" fillId="0" borderId="1" xfId="8" applyNumberFormat="1" applyFont="1" applyBorder="1" applyAlignment="1">
      <alignment horizontal="center" wrapText="1"/>
    </xf>
    <xf numFmtId="3" fontId="45" fillId="0" borderId="1" xfId="8" applyNumberFormat="1" applyFont="1" applyBorder="1" applyAlignment="1">
      <alignment horizontal="center" wrapText="1"/>
    </xf>
    <xf numFmtId="3" fontId="45" fillId="2" borderId="1" xfId="8" applyNumberFormat="1" applyFont="1" applyFill="1" applyBorder="1" applyAlignment="1">
      <alignment horizontal="center" wrapText="1"/>
    </xf>
    <xf numFmtId="3" fontId="49" fillId="28" borderId="1" xfId="8" applyNumberFormat="1" applyFont="1" applyFill="1" applyBorder="1" applyAlignment="1">
      <alignment horizontal="center" wrapText="1"/>
    </xf>
    <xf numFmtId="0" fontId="45" fillId="36" borderId="1" xfId="0" applyFont="1" applyFill="1" applyBorder="1" applyAlignment="1">
      <alignment horizontal="center" vertical="center" wrapText="1"/>
    </xf>
    <xf numFmtId="3" fontId="50" fillId="27" borderId="1" xfId="0" applyNumberFormat="1" applyFont="1" applyFill="1" applyBorder="1" applyAlignment="1">
      <alignment wrapText="1"/>
    </xf>
    <xf numFmtId="3" fontId="46" fillId="0" borderId="1" xfId="0" applyNumberFormat="1" applyFont="1" applyBorder="1" applyAlignment="1">
      <alignment wrapText="1"/>
    </xf>
    <xf numFmtId="3" fontId="45" fillId="0" borderId="1" xfId="0" applyNumberFormat="1" applyFont="1" applyBorder="1" applyAlignment="1">
      <alignment wrapText="1"/>
    </xf>
    <xf numFmtId="3" fontId="66" fillId="36" borderId="1" xfId="0" applyNumberFormat="1" applyFont="1" applyFill="1" applyBorder="1" applyAlignment="1">
      <alignment horizontal="center" wrapText="1"/>
    </xf>
    <xf numFmtId="3" fontId="50" fillId="28" borderId="1" xfId="0" applyNumberFormat="1" applyFont="1" applyFill="1" applyBorder="1" applyAlignment="1">
      <alignment wrapText="1"/>
    </xf>
    <xf numFmtId="3" fontId="49" fillId="29" borderId="1" xfId="0" applyNumberFormat="1" applyFont="1" applyFill="1" applyBorder="1" applyAlignment="1">
      <alignment wrapText="1"/>
    </xf>
    <xf numFmtId="3" fontId="66" fillId="27" borderId="1" xfId="0" applyNumberFormat="1" applyFont="1" applyFill="1" applyBorder="1"/>
    <xf numFmtId="3" fontId="13" fillId="0" borderId="0" xfId="2" applyNumberFormat="1" applyFont="1"/>
    <xf numFmtId="0" fontId="70" fillId="0" borderId="0" xfId="0" applyFont="1" applyAlignment="1">
      <alignment horizontal="right" wrapText="1"/>
    </xf>
    <xf numFmtId="0" fontId="62" fillId="28" borderId="1" xfId="4" applyFont="1" applyFill="1" applyBorder="1" applyAlignment="1">
      <alignment horizontal="center" vertical="center" wrapText="1"/>
    </xf>
    <xf numFmtId="0" fontId="0" fillId="28" borderId="8" xfId="0" applyFill="1" applyBorder="1" applyAlignment="1">
      <alignment horizontal="center"/>
    </xf>
    <xf numFmtId="0" fontId="0" fillId="28" borderId="2" xfId="0" applyFill="1" applyBorder="1" applyAlignment="1">
      <alignment horizontal="center"/>
    </xf>
    <xf numFmtId="0" fontId="68" fillId="0" borderId="0" xfId="0" applyFont="1" applyAlignment="1">
      <alignment horizontal="center" wrapText="1"/>
    </xf>
    <xf numFmtId="0" fontId="67" fillId="33" borderId="1" xfId="0" applyFont="1" applyFill="1" applyBorder="1" applyAlignment="1">
      <alignment horizontal="center" vertical="center" wrapText="1"/>
    </xf>
    <xf numFmtId="0" fontId="49" fillId="34" borderId="1" xfId="0" applyFont="1" applyFill="1" applyBorder="1" applyAlignment="1">
      <alignment horizontal="center" vertical="center" wrapText="1"/>
    </xf>
    <xf numFmtId="0" fontId="52" fillId="0" borderId="1" xfId="0" applyFont="1" applyBorder="1" applyAlignment="1">
      <alignment horizontal="center" vertical="center" wrapText="1"/>
    </xf>
    <xf numFmtId="0" fontId="66" fillId="30" borderId="1" xfId="0" applyFont="1" applyFill="1" applyBorder="1" applyAlignment="1">
      <alignment horizontal="center" vertical="center" wrapText="1"/>
    </xf>
    <xf numFmtId="0" fontId="52" fillId="28" borderId="1" xfId="0" applyFont="1" applyFill="1" applyBorder="1" applyAlignment="1">
      <alignment horizontal="center" vertical="center" wrapText="1"/>
    </xf>
    <xf numFmtId="0" fontId="45" fillId="0" borderId="1" xfId="0" applyFont="1" applyBorder="1" applyAlignment="1">
      <alignment horizontal="center" vertical="center" wrapText="1"/>
    </xf>
    <xf numFmtId="0" fontId="52" fillId="29" borderId="1" xfId="0" applyFont="1" applyFill="1" applyBorder="1" applyAlignment="1">
      <alignment horizontal="center" vertical="center" wrapText="1"/>
    </xf>
    <xf numFmtId="0" fontId="49" fillId="27" borderId="1" xfId="0" applyFont="1" applyFill="1" applyBorder="1" applyAlignment="1">
      <alignment horizontal="center" vertical="center" wrapText="1"/>
    </xf>
    <xf numFmtId="0" fontId="63" fillId="0" borderId="0" xfId="0" applyFont="1" applyAlignment="1">
      <alignment horizontal="right" wrapText="1"/>
    </xf>
    <xf numFmtId="0" fontId="53" fillId="0" borderId="8" xfId="8" applyFont="1" applyBorder="1" applyAlignment="1">
      <alignment horizontal="center" vertical="center" wrapText="1"/>
    </xf>
    <xf numFmtId="0" fontId="53" fillId="0" borderId="9" xfId="8" applyFont="1" applyBorder="1" applyAlignment="1">
      <alignment horizontal="center" vertical="center" wrapText="1"/>
    </xf>
    <xf numFmtId="0" fontId="53" fillId="0" borderId="2" xfId="8" applyFont="1" applyBorder="1" applyAlignment="1">
      <alignment horizontal="center" vertical="center" wrapText="1"/>
    </xf>
    <xf numFmtId="0" fontId="49" fillId="0" borderId="8" xfId="8" applyFont="1" applyBorder="1" applyAlignment="1">
      <alignment horizontal="center" vertical="center" wrapText="1"/>
    </xf>
    <xf numFmtId="0" fontId="49" fillId="0" borderId="9" xfId="8" applyFont="1" applyBorder="1" applyAlignment="1">
      <alignment horizontal="center" vertical="center" wrapText="1"/>
    </xf>
    <xf numFmtId="0" fontId="49" fillId="0" borderId="2" xfId="8" applyFont="1" applyBorder="1" applyAlignment="1">
      <alignment horizontal="center" vertical="center" wrapText="1"/>
    </xf>
    <xf numFmtId="0" fontId="49" fillId="2" borderId="8" xfId="8" applyFont="1" applyFill="1" applyBorder="1" applyAlignment="1">
      <alignment horizontal="center" vertical="center" wrapText="1"/>
    </xf>
    <xf numFmtId="0" fontId="49" fillId="2" borderId="9" xfId="8" applyFont="1" applyFill="1" applyBorder="1" applyAlignment="1">
      <alignment horizontal="center" vertical="center" wrapText="1"/>
    </xf>
    <xf numFmtId="0" fontId="49" fillId="2" borderId="2" xfId="8" applyFont="1" applyFill="1" applyBorder="1" applyAlignment="1">
      <alignment horizontal="center" vertical="center" wrapText="1"/>
    </xf>
    <xf numFmtId="0" fontId="50" fillId="28" borderId="8" xfId="0" applyFont="1" applyFill="1" applyBorder="1" applyAlignment="1">
      <alignment horizontal="center" vertical="center" wrapText="1"/>
    </xf>
    <xf numFmtId="0" fontId="50" fillId="28" borderId="9" xfId="0" applyFont="1" applyFill="1" applyBorder="1" applyAlignment="1">
      <alignment horizontal="center" vertical="center" wrapText="1"/>
    </xf>
    <xf numFmtId="0" fontId="50" fillId="28" borderId="2" xfId="0" applyFont="1" applyFill="1" applyBorder="1" applyAlignment="1">
      <alignment horizontal="center" vertical="center" wrapText="1"/>
    </xf>
    <xf numFmtId="0" fontId="49" fillId="27" borderId="4" xfId="0" applyFont="1" applyFill="1" applyBorder="1" applyAlignment="1">
      <alignment horizontal="center" wrapText="1"/>
    </xf>
    <xf numFmtId="0" fontId="49" fillId="27" borderId="6" xfId="0" applyFont="1" applyFill="1" applyBorder="1" applyAlignment="1">
      <alignment horizontal="center" wrapText="1"/>
    </xf>
    <xf numFmtId="0" fontId="49" fillId="27" borderId="3" xfId="0" applyFont="1" applyFill="1" applyBorder="1" applyAlignment="1">
      <alignment horizontal="center" wrapText="1"/>
    </xf>
    <xf numFmtId="0" fontId="62" fillId="0" borderId="0" xfId="0" applyFont="1" applyAlignment="1">
      <alignment horizontal="center" vertical="center" wrapText="1"/>
    </xf>
    <xf numFmtId="0" fontId="45" fillId="2" borderId="1" xfId="8" applyFont="1" applyFill="1" applyBorder="1" applyAlignment="1">
      <alignment horizontal="center" vertical="center" wrapText="1"/>
    </xf>
    <xf numFmtId="0" fontId="45" fillId="0" borderId="1" xfId="8" applyFont="1" applyBorder="1" applyAlignment="1">
      <alignment horizontal="center" vertical="center" wrapText="1"/>
    </xf>
    <xf numFmtId="0" fontId="45" fillId="0" borderId="8" xfId="8" applyFont="1" applyBorder="1" applyAlignment="1">
      <alignment horizontal="center" vertical="center" wrapText="1"/>
    </xf>
    <xf numFmtId="0" fontId="45" fillId="0" borderId="2" xfId="8" applyFont="1" applyBorder="1" applyAlignment="1">
      <alignment horizontal="center" vertical="center" wrapText="1"/>
    </xf>
    <xf numFmtId="0" fontId="62" fillId="0" borderId="0" xfId="8" applyFont="1" applyAlignment="1">
      <alignment horizontal="left" vertical="center" wrapText="1"/>
    </xf>
    <xf numFmtId="0" fontId="49" fillId="0" borderId="0" xfId="0" applyFont="1" applyAlignment="1">
      <alignment horizontal="left" vertical="center" wrapText="1"/>
    </xf>
    <xf numFmtId="0" fontId="49" fillId="0" borderId="1" xfId="0" applyFont="1" applyBorder="1" applyAlignment="1">
      <alignment horizontal="center" vertical="center" wrapText="1"/>
    </xf>
    <xf numFmtId="0" fontId="49" fillId="0" borderId="1" xfId="8" applyFont="1" applyBorder="1" applyAlignment="1">
      <alignment horizontal="center" vertical="center" wrapText="1"/>
    </xf>
    <xf numFmtId="0" fontId="49" fillId="27" borderId="1" xfId="0" applyFont="1" applyFill="1" applyBorder="1" applyAlignment="1">
      <alignment horizontal="center" wrapText="1"/>
    </xf>
    <xf numFmtId="0" fontId="49" fillId="0" borderId="1" xfId="0" applyFont="1" applyBorder="1" applyAlignment="1">
      <alignment horizontal="center" wrapText="1"/>
    </xf>
    <xf numFmtId="0" fontId="45" fillId="0" borderId="1" xfId="0" applyFont="1" applyBorder="1" applyAlignment="1">
      <alignment horizontal="left" wrapText="1"/>
    </xf>
    <xf numFmtId="0" fontId="45" fillId="0" borderId="1" xfId="0" applyFont="1" applyBorder="1" applyAlignment="1">
      <alignment horizontal="center" wrapText="1"/>
    </xf>
    <xf numFmtId="0" fontId="62" fillId="0" borderId="0" xfId="0" applyFont="1" applyAlignment="1">
      <alignment horizontal="left" vertical="center" wrapText="1"/>
    </xf>
    <xf numFmtId="0" fontId="65" fillId="0" borderId="1" xfId="0" applyFont="1" applyBorder="1" applyAlignment="1">
      <alignment horizontal="center" vertical="center" wrapText="1"/>
    </xf>
    <xf numFmtId="3" fontId="45" fillId="0" borderId="1" xfId="0" applyNumberFormat="1" applyFont="1" applyBorder="1" applyAlignment="1">
      <alignment horizontal="center" vertical="center" wrapText="1"/>
    </xf>
    <xf numFmtId="3" fontId="49" fillId="0" borderId="1" xfId="0" applyNumberFormat="1" applyFont="1" applyBorder="1" applyAlignment="1">
      <alignment horizontal="center" vertical="center" wrapText="1"/>
    </xf>
    <xf numFmtId="3" fontId="49" fillId="27" borderId="4" xfId="0" applyNumberFormat="1" applyFont="1" applyFill="1" applyBorder="1" applyAlignment="1">
      <alignment horizontal="center" vertical="center" wrapText="1"/>
    </xf>
    <xf numFmtId="3" fontId="49" fillId="27" borderId="6" xfId="0" applyNumberFormat="1" applyFont="1" applyFill="1" applyBorder="1" applyAlignment="1">
      <alignment horizontal="center" vertical="center" wrapText="1"/>
    </xf>
    <xf numFmtId="3" fontId="49" fillId="27" borderId="3" xfId="0" applyNumberFormat="1" applyFont="1" applyFill="1" applyBorder="1" applyAlignment="1">
      <alignment horizontal="center" vertical="center" wrapText="1"/>
    </xf>
    <xf numFmtId="0" fontId="66" fillId="36" borderId="8" xfId="0" applyFont="1" applyFill="1" applyBorder="1" applyAlignment="1">
      <alignment horizontal="center" vertical="center" wrapText="1"/>
    </xf>
    <xf numFmtId="0" fontId="66" fillId="36" borderId="9" xfId="0" applyFont="1" applyFill="1" applyBorder="1" applyAlignment="1">
      <alignment horizontal="center" vertical="center" wrapText="1"/>
    </xf>
    <xf numFmtId="0" fontId="66" fillId="36" borderId="2" xfId="0" applyFont="1" applyFill="1" applyBorder="1" applyAlignment="1">
      <alignment horizontal="center" vertical="center" wrapText="1"/>
    </xf>
    <xf numFmtId="3" fontId="49" fillId="27" borderId="1" xfId="0" applyNumberFormat="1" applyFont="1" applyFill="1" applyBorder="1" applyAlignment="1">
      <alignment horizontal="center" vertical="center" wrapText="1"/>
    </xf>
    <xf numFmtId="3" fontId="45" fillId="0" borderId="4" xfId="0" applyNumberFormat="1" applyFont="1" applyBorder="1" applyAlignment="1">
      <alignment horizontal="center" vertical="center" wrapText="1"/>
    </xf>
    <xf numFmtId="3" fontId="45" fillId="0" borderId="3" xfId="0" applyNumberFormat="1" applyFont="1" applyBorder="1" applyAlignment="1">
      <alignment horizontal="center" vertical="center" wrapText="1"/>
    </xf>
    <xf numFmtId="3" fontId="14" fillId="0" borderId="1" xfId="0" applyNumberFormat="1" applyFont="1" applyBorder="1" applyAlignment="1">
      <alignment horizontal="center" vertical="center" wrapText="1"/>
    </xf>
    <xf numFmtId="0" fontId="64" fillId="4" borderId="0" xfId="8" applyFont="1" applyFill="1" applyAlignment="1">
      <alignment horizontal="left" vertical="center" wrapText="1"/>
    </xf>
    <xf numFmtId="0" fontId="48" fillId="4" borderId="1" xfId="8" applyFont="1" applyFill="1" applyBorder="1" applyAlignment="1">
      <alignment horizontal="left" vertical="center" wrapText="1"/>
    </xf>
    <xf numFmtId="0" fontId="49" fillId="27" borderId="1" xfId="8" applyFont="1" applyFill="1" applyBorder="1" applyAlignment="1">
      <alignment horizontal="center" vertical="center" wrapText="1"/>
    </xf>
    <xf numFmtId="0" fontId="49" fillId="27" borderId="1" xfId="0" applyFont="1" applyFill="1" applyBorder="1" applyAlignment="1">
      <alignment horizontal="center" vertical="center"/>
    </xf>
    <xf numFmtId="0" fontId="52" fillId="28" borderId="8" xfId="8" applyFont="1" applyFill="1" applyBorder="1" applyAlignment="1">
      <alignment horizontal="center" vertical="center" wrapText="1"/>
    </xf>
    <xf numFmtId="0" fontId="52" fillId="28" borderId="9" xfId="8" applyFont="1" applyFill="1" applyBorder="1" applyAlignment="1">
      <alignment horizontal="center" vertical="center" wrapText="1"/>
    </xf>
    <xf numFmtId="0" fontId="52" fillId="28" borderId="2" xfId="8" applyFont="1" applyFill="1" applyBorder="1" applyAlignment="1">
      <alignment horizontal="center" vertical="center" wrapText="1"/>
    </xf>
    <xf numFmtId="3" fontId="50" fillId="28" borderId="1" xfId="0" applyNumberFormat="1" applyFont="1" applyFill="1" applyBorder="1" applyAlignment="1">
      <alignment horizontal="center" vertical="center" wrapText="1"/>
    </xf>
    <xf numFmtId="3" fontId="50" fillId="29" borderId="4" xfId="0" applyNumberFormat="1" applyFont="1" applyFill="1" applyBorder="1" applyAlignment="1">
      <alignment horizontal="center" vertical="center" wrapText="1"/>
    </xf>
    <xf numFmtId="3" fontId="50" fillId="29" borderId="6" xfId="0" applyNumberFormat="1" applyFont="1" applyFill="1" applyBorder="1" applyAlignment="1">
      <alignment horizontal="center" vertical="center" wrapText="1"/>
    </xf>
    <xf numFmtId="3" fontId="50" fillId="29" borderId="3" xfId="0" applyNumberFormat="1" applyFont="1" applyFill="1" applyBorder="1" applyAlignment="1">
      <alignment horizontal="center" vertical="center" wrapText="1"/>
    </xf>
    <xf numFmtId="3" fontId="50" fillId="29" borderId="1"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53" fillId="0" borderId="1" xfId="0" applyFont="1" applyBorder="1" applyAlignment="1">
      <alignment horizontal="center" vertical="center" wrapText="1"/>
    </xf>
    <xf numFmtId="3" fontId="50" fillId="0" borderId="1" xfId="0" applyNumberFormat="1" applyFont="1" applyBorder="1" applyAlignment="1">
      <alignment horizontal="center" vertical="center" wrapText="1"/>
    </xf>
    <xf numFmtId="43" fontId="62" fillId="0" borderId="0" xfId="1" applyFont="1" applyAlignment="1">
      <alignment wrapText="1"/>
    </xf>
    <xf numFmtId="0" fontId="12" fillId="28" borderId="1" xfId="2" quotePrefix="1" applyFont="1" applyFill="1" applyBorder="1" applyAlignment="1">
      <alignment horizontal="center" vertical="center" wrapText="1"/>
    </xf>
    <xf numFmtId="0" fontId="4" fillId="2" borderId="0" xfId="2" applyFont="1" applyFill="1" applyAlignment="1">
      <alignment horizontal="left" vertical="center" wrapText="1"/>
    </xf>
    <xf numFmtId="0" fontId="9" fillId="0" borderId="0" xfId="2" applyFont="1" applyAlignment="1">
      <alignment horizontal="center"/>
    </xf>
    <xf numFmtId="0" fontId="10" fillId="2" borderId="0" xfId="2" applyFont="1" applyFill="1" applyAlignment="1">
      <alignment horizontal="center"/>
    </xf>
    <xf numFmtId="0" fontId="11" fillId="2" borderId="0" xfId="2" applyFont="1" applyFill="1" applyAlignment="1">
      <alignment horizontal="center"/>
    </xf>
    <xf numFmtId="0" fontId="12" fillId="28" borderId="1" xfId="2" applyFont="1" applyFill="1" applyBorder="1" applyAlignment="1">
      <alignment horizontal="center" vertical="center" wrapText="1"/>
    </xf>
    <xf numFmtId="0" fontId="12" fillId="32" borderId="1" xfId="2" applyFont="1" applyFill="1" applyBorder="1" applyAlignment="1">
      <alignment horizontal="center" vertical="center" wrapText="1"/>
    </xf>
    <xf numFmtId="0" fontId="12" fillId="31" borderId="1" xfId="2" applyFont="1" applyFill="1" applyBorder="1" applyAlignment="1">
      <alignment horizontal="center" vertical="center" wrapText="1"/>
    </xf>
    <xf numFmtId="0" fontId="72" fillId="3" borderId="32" xfId="0" applyFont="1" applyFill="1" applyBorder="1" applyAlignment="1">
      <alignment horizontal="center" vertical="center" wrapText="1"/>
    </xf>
    <xf numFmtId="0" fontId="72" fillId="3" borderId="28" xfId="0" applyFont="1" applyFill="1" applyBorder="1" applyAlignment="1">
      <alignment horizontal="center" vertical="center" wrapText="1"/>
    </xf>
    <xf numFmtId="0" fontId="72" fillId="3" borderId="29" xfId="0" applyFont="1" applyFill="1" applyBorder="1" applyAlignment="1">
      <alignment horizontal="center" vertical="center" wrapText="1"/>
    </xf>
    <xf numFmtId="0" fontId="63" fillId="0" borderId="0" xfId="0" applyFont="1" applyAlignment="1">
      <alignment horizontal="center" wrapText="1"/>
    </xf>
    <xf numFmtId="0" fontId="72" fillId="28" borderId="20" xfId="0" applyFont="1" applyFill="1" applyBorder="1" applyAlignment="1">
      <alignment horizontal="center" vertical="center" wrapText="1"/>
    </xf>
    <xf numFmtId="0" fontId="72" fillId="28" borderId="24" xfId="0" applyFont="1" applyFill="1" applyBorder="1" applyAlignment="1">
      <alignment horizontal="center" vertical="center" wrapText="1"/>
    </xf>
    <xf numFmtId="0" fontId="72" fillId="28" borderId="31" xfId="0" applyFont="1" applyFill="1" applyBorder="1" applyAlignment="1">
      <alignment horizontal="center" vertical="center" wrapText="1"/>
    </xf>
    <xf numFmtId="0" fontId="72" fillId="28" borderId="21" xfId="0" applyFont="1" applyFill="1" applyBorder="1" applyAlignment="1">
      <alignment horizontal="center" vertical="center" wrapText="1"/>
    </xf>
    <xf numFmtId="0" fontId="72" fillId="28" borderId="22" xfId="0" applyFont="1" applyFill="1" applyBorder="1" applyAlignment="1">
      <alignment horizontal="center" vertical="center" wrapText="1"/>
    </xf>
    <xf numFmtId="0" fontId="72" fillId="28" borderId="23" xfId="0" applyFont="1" applyFill="1" applyBorder="1" applyAlignment="1">
      <alignment horizontal="center" vertical="center" wrapText="1"/>
    </xf>
  </cellXfs>
  <cellStyles count="51">
    <cellStyle name="20% - Accent1 2" xfId="10" xr:uid="{30CEB394-007F-42D6-89CB-FC1EA5966EF8}"/>
    <cellStyle name="20% - Accent2 2" xfId="11" xr:uid="{073B3CCA-F0EA-4AB4-BA2B-DA755714556C}"/>
    <cellStyle name="20% - Accent3 2" xfId="12" xr:uid="{031371B2-AB99-46AA-AB91-B51F3AC38112}"/>
    <cellStyle name="20% - Accent4 2" xfId="13" xr:uid="{B99793D0-F533-4639-A6F4-09B5D2F64C84}"/>
    <cellStyle name="20% - Accent5 2" xfId="14" xr:uid="{4DD6430A-016E-4E8F-AC71-2B4C534B8739}"/>
    <cellStyle name="20% - Accent6 2" xfId="15" xr:uid="{920B5D19-88D0-4773-B4CD-8829786694E2}"/>
    <cellStyle name="40% - Accent1 2" xfId="16" xr:uid="{2660BAAC-A1D5-45B1-A48B-222FC596602A}"/>
    <cellStyle name="40% - Accent2 2" xfId="17" xr:uid="{D5F97BA9-094B-4D83-ABB7-756BF4EF6050}"/>
    <cellStyle name="40% - Accent3 2" xfId="18" xr:uid="{570BB509-A076-45D2-B84F-568E7E2C8836}"/>
    <cellStyle name="40% - Accent4 2" xfId="19" xr:uid="{5EFDC0E5-A973-4325-A7DE-CBA6567427BA}"/>
    <cellStyle name="40% - Accent5 2" xfId="20" xr:uid="{EBE00E04-5805-485A-AE1E-EE81FB993DAD}"/>
    <cellStyle name="40% - Accent6 2" xfId="21" xr:uid="{22EB1BDF-FF70-4F03-9FE1-F51B9D535230}"/>
    <cellStyle name="60% - Accent1 2" xfId="22" xr:uid="{0BBB3827-5AF1-49C8-9A92-4D2854C733AB}"/>
    <cellStyle name="60% - Accent2 2" xfId="23" xr:uid="{3FDE3527-646C-44DA-BBB8-1CC5B1B86473}"/>
    <cellStyle name="60% - Accent3 2" xfId="24" xr:uid="{2802295E-2BC2-4EB0-9217-CD373C4A205E}"/>
    <cellStyle name="60% - Accent4 2" xfId="25" xr:uid="{9DC16CDE-B4E3-4D83-A51F-AF5E2C3D9BD6}"/>
    <cellStyle name="60% - Accent5 2" xfId="26" xr:uid="{1AA7E3AE-736F-4536-9492-6101B96951A2}"/>
    <cellStyle name="60% - Accent6 2" xfId="27" xr:uid="{D85A0066-3892-49E6-AC8F-089F81FAEDFA}"/>
    <cellStyle name="Accent1 2" xfId="28" xr:uid="{ACD0BFD4-F90C-4E7E-9862-2C1C6623AD1E}"/>
    <cellStyle name="Accent2 2" xfId="29" xr:uid="{65E8C792-B07D-40CD-BE5A-C09F888C918C}"/>
    <cellStyle name="Accent3 2" xfId="30" xr:uid="{FEFFAAD8-A756-438B-B1BB-257071D6A569}"/>
    <cellStyle name="Accent4 2" xfId="31" xr:uid="{F8E757EB-8DF5-4A77-AD72-F7E51CFA71B5}"/>
    <cellStyle name="Accent5 2" xfId="32" xr:uid="{46228FE8-3934-410D-B1E3-FAD8A894C6EF}"/>
    <cellStyle name="Accent6 2" xfId="33" xr:uid="{44A7A5A5-1B16-40C1-ABAD-5EAE0A4C9312}"/>
    <cellStyle name="Bad 2" xfId="34" xr:uid="{FF58ACAD-862E-4EA1-A0CE-0F25077C3163}"/>
    <cellStyle name="Calculation 2" xfId="35" xr:uid="{F2ACE55C-6E9F-4CB5-BD34-CDE57678DF76}"/>
    <cellStyle name="Check Cell 2" xfId="36" xr:uid="{BCCD8D5E-11F3-4D2B-92AE-4AC7D4549D25}"/>
    <cellStyle name="Comma" xfId="1" builtinId="3"/>
    <cellStyle name="Explanatory Text 2" xfId="37" xr:uid="{E5D50A5E-32AA-4568-9F50-4526B9212A4C}"/>
    <cellStyle name="Good 2" xfId="38" xr:uid="{67D3DE52-5206-4C52-89C4-298BF8CE104A}"/>
    <cellStyle name="Heading 1 2" xfId="39" xr:uid="{F25CD4D3-1AFC-472B-A621-733675656A2E}"/>
    <cellStyle name="Heading 2 2" xfId="40" xr:uid="{EDC70CCA-EA3D-4879-87B4-0639582C275A}"/>
    <cellStyle name="Heading 3 2" xfId="41" xr:uid="{CD8EDABA-7231-46B3-9DDD-BDFFB26EB882}"/>
    <cellStyle name="Heading 4 2" xfId="42" xr:uid="{BB43C9F8-4E63-490A-88D9-2862D257D852}"/>
    <cellStyle name="Input 2" xfId="43" xr:uid="{A5DDB70E-3436-4E80-9A28-448F3A4D5DEF}"/>
    <cellStyle name="Linked Cell 2" xfId="44" xr:uid="{A80941E5-6BA0-4F30-A184-6F55DF7DE248}"/>
    <cellStyle name="Neutral 2" xfId="45" xr:uid="{2FE9B2C8-1E40-4885-8D6A-C18DE19E2D6A}"/>
    <cellStyle name="Normal" xfId="0" builtinId="0"/>
    <cellStyle name="Normal 10 2 2" xfId="8" xr:uid="{39C8E793-B1B9-469B-AB12-328B4CB0B961}"/>
    <cellStyle name="Normal 2" xfId="7" xr:uid="{51D4D3EA-FFF9-4421-B735-DCECE5171464}"/>
    <cellStyle name="Normal 2 2" xfId="4" xr:uid="{8A4D2BF8-206E-4542-B9D5-EFDF62DA3D18}"/>
    <cellStyle name="Normal 2 2 10" xfId="2" xr:uid="{C19C0CEA-5A65-43C4-A2E7-B94DAEEC52B2}"/>
    <cellStyle name="Normal 2 2 2" xfId="6" xr:uid="{A245528E-7B97-44FE-AFEE-2FB2BF37996C}"/>
    <cellStyle name="Normal 3" xfId="5" xr:uid="{38ACA953-6E10-4382-82E5-A4882ADC9075}"/>
    <cellStyle name="Normal 3 2" xfId="9" xr:uid="{6C3842A1-D796-4A6E-897B-0082C3FABE59}"/>
    <cellStyle name="Normal 3 49" xfId="3" xr:uid="{BFCACAC9-2FB5-4E46-A321-4E6323C45CD1}"/>
    <cellStyle name="Note 2" xfId="46" xr:uid="{3AF22949-3459-45ED-838F-953BB6522C73}"/>
    <cellStyle name="Output 2" xfId="47" xr:uid="{50437417-E3D5-4DA6-8CCB-6033F845F6BF}"/>
    <cellStyle name="Title 2" xfId="48" xr:uid="{A4CEC1E3-30E4-4E6C-9B78-926CCFD26354}"/>
    <cellStyle name="Total 2" xfId="49" xr:uid="{B18B3011-8535-4857-B7E0-9D444B5F135C}"/>
    <cellStyle name="Warning Text 2" xfId="50" xr:uid="{4461D5B8-C29B-47DF-ACDE-7D3EC9B72A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vnozare.pri\vm\Redirect_profiles\VM_Liene_Abola\My%20Documents\Info_zinojums_medikamenti_2024\VMzinp_180424_medik.xlsx" TargetMode="External"/><Relationship Id="rId1" Type="http://schemas.openxmlformats.org/officeDocument/2006/relationships/externalLinkPath" Target="VMzinp_180424_medi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OPSAVILKUMS"/>
      <sheetName val="1.pielikums"/>
      <sheetName val="2.pielikums"/>
      <sheetName val="3.pielikums"/>
    </sheetNames>
    <sheetDataSet>
      <sheetData sheetId="0"/>
      <sheetData sheetId="1"/>
      <sheetData sheetId="2">
        <row r="30">
          <cell r="H30">
            <v>8422324</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31CA0-46ED-417C-B2FD-8F2F6948DD3E}">
  <dimension ref="A1:G12"/>
  <sheetViews>
    <sheetView tabSelected="1" workbookViewId="0">
      <selection activeCell="L7" sqref="L7"/>
    </sheetView>
  </sheetViews>
  <sheetFormatPr defaultRowHeight="15" x14ac:dyDescent="0.25"/>
  <cols>
    <col min="2" max="2" width="66.28515625" customWidth="1"/>
    <col min="3" max="5" width="13.5703125" customWidth="1"/>
    <col min="6" max="6" width="13.140625" customWidth="1"/>
  </cols>
  <sheetData>
    <row r="1" spans="1:7" ht="78.75" customHeight="1" x14ac:dyDescent="0.25">
      <c r="C1" s="185" t="s">
        <v>113</v>
      </c>
      <c r="D1" s="185"/>
      <c r="E1" s="185"/>
      <c r="F1" s="185"/>
      <c r="G1" s="185"/>
    </row>
    <row r="3" spans="1:7" x14ac:dyDescent="0.25">
      <c r="B3" s="189" t="s">
        <v>114</v>
      </c>
      <c r="C3" s="189"/>
      <c r="D3" s="189"/>
      <c r="E3" s="189"/>
      <c r="F3" s="189"/>
      <c r="G3" s="189"/>
    </row>
    <row r="4" spans="1:7" ht="39.75" customHeight="1" x14ac:dyDescent="0.25">
      <c r="B4" s="189"/>
      <c r="C4" s="189"/>
      <c r="D4" s="189"/>
      <c r="E4" s="189"/>
      <c r="F4" s="189"/>
      <c r="G4" s="189"/>
    </row>
    <row r="6" spans="1:7" ht="16.5" customHeight="1" x14ac:dyDescent="0.25">
      <c r="A6" s="187"/>
      <c r="B6" s="186" t="s">
        <v>100</v>
      </c>
      <c r="C6" s="186" t="s">
        <v>98</v>
      </c>
      <c r="D6" s="186"/>
      <c r="E6" s="186"/>
      <c r="F6" s="186"/>
    </row>
    <row r="7" spans="1:7" ht="47.25" x14ac:dyDescent="0.25">
      <c r="A7" s="188"/>
      <c r="B7" s="186"/>
      <c r="C7" s="140" t="s">
        <v>97</v>
      </c>
      <c r="D7" s="140" t="s">
        <v>108</v>
      </c>
      <c r="E7" s="140" t="s">
        <v>109</v>
      </c>
      <c r="F7" s="141" t="s">
        <v>99</v>
      </c>
    </row>
    <row r="8" spans="1:7" ht="15.75" x14ac:dyDescent="0.25">
      <c r="A8" s="143"/>
      <c r="B8" s="144" t="s">
        <v>54</v>
      </c>
      <c r="C8" s="149">
        <f>C9+C10</f>
        <v>30624242</v>
      </c>
      <c r="D8" s="149">
        <f>D10</f>
        <v>21415255</v>
      </c>
      <c r="E8" s="149">
        <f t="shared" ref="E8:F8" si="0">E10</f>
        <v>23428169</v>
      </c>
      <c r="F8" s="149">
        <f t="shared" si="0"/>
        <v>23428169</v>
      </c>
    </row>
    <row r="9" spans="1:7" ht="47.25" x14ac:dyDescent="0.25">
      <c r="A9" s="142" t="s">
        <v>103</v>
      </c>
      <c r="B9" s="146" t="s">
        <v>162</v>
      </c>
      <c r="C9" s="152">
        <v>15957911</v>
      </c>
      <c r="D9" s="153" t="s">
        <v>110</v>
      </c>
      <c r="E9" s="153" t="s">
        <v>110</v>
      </c>
      <c r="F9" s="153" t="s">
        <v>110</v>
      </c>
    </row>
    <row r="10" spans="1:7" ht="14.25" customHeight="1" x14ac:dyDescent="0.25">
      <c r="A10" s="142" t="s">
        <v>104</v>
      </c>
      <c r="B10" s="148" t="s">
        <v>105</v>
      </c>
      <c r="C10" s="150">
        <f>C11+C12</f>
        <v>14666331</v>
      </c>
      <c r="D10" s="150">
        <f t="shared" ref="D10:F10" si="1">D11+D12</f>
        <v>21415255</v>
      </c>
      <c r="E10" s="150">
        <f t="shared" si="1"/>
        <v>23428169</v>
      </c>
      <c r="F10" s="150">
        <f t="shared" si="1"/>
        <v>23428169</v>
      </c>
    </row>
    <row r="11" spans="1:7" x14ac:dyDescent="0.25">
      <c r="A11" s="145" t="s">
        <v>101</v>
      </c>
      <c r="B11" s="147" t="s">
        <v>106</v>
      </c>
      <c r="C11" s="151">
        <v>5319444</v>
      </c>
      <c r="D11" s="151">
        <v>9303200</v>
      </c>
      <c r="E11" s="151">
        <v>10126100</v>
      </c>
      <c r="F11" s="151">
        <v>10126100</v>
      </c>
    </row>
    <row r="12" spans="1:7" x14ac:dyDescent="0.25">
      <c r="A12" s="145" t="s">
        <v>102</v>
      </c>
      <c r="B12" s="147" t="s">
        <v>107</v>
      </c>
      <c r="C12" s="151">
        <v>9346887</v>
      </c>
      <c r="D12" s="151">
        <v>12112055</v>
      </c>
      <c r="E12" s="151">
        <v>13302069</v>
      </c>
      <c r="F12" s="151">
        <v>13302069</v>
      </c>
    </row>
  </sheetData>
  <mergeCells count="5">
    <mergeCell ref="C1:G1"/>
    <mergeCell ref="C6:F6"/>
    <mergeCell ref="A6:A7"/>
    <mergeCell ref="B3:G4"/>
    <mergeCell ref="B6:B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C9191-72D1-4A5B-8B83-E561DD7277E4}">
  <dimension ref="A1:S45"/>
  <sheetViews>
    <sheetView zoomScale="90" zoomScaleNormal="90" workbookViewId="0">
      <selection activeCell="H47" sqref="H47"/>
    </sheetView>
  </sheetViews>
  <sheetFormatPr defaultRowHeight="15" customHeight="1" x14ac:dyDescent="0.25"/>
  <cols>
    <col min="1" max="1" width="24.7109375" style="32" customWidth="1"/>
    <col min="2" max="2" width="13.28515625" style="32" customWidth="1"/>
    <col min="3" max="3" width="14" style="32" customWidth="1"/>
    <col min="4" max="4" width="20.42578125" style="32" customWidth="1"/>
    <col min="5" max="5" width="16.85546875" style="32" customWidth="1"/>
    <col min="6" max="6" width="14.28515625" style="32" customWidth="1"/>
    <col min="7" max="7" width="14.5703125" style="32" customWidth="1"/>
    <col min="8" max="8" width="16.5703125" style="32" customWidth="1"/>
    <col min="9" max="9" width="23.42578125" style="32" customWidth="1"/>
    <col min="10" max="10" width="17.28515625" style="32" customWidth="1"/>
    <col min="11" max="11" width="21" style="32" customWidth="1"/>
    <col min="12" max="12" width="16.42578125" style="32" customWidth="1"/>
    <col min="13" max="13" width="19.5703125" style="32" customWidth="1"/>
    <col min="14" max="14" width="16.5703125" style="32" customWidth="1"/>
    <col min="15" max="15" width="20.85546875" style="32" customWidth="1"/>
    <col min="16" max="16" width="20.140625" style="32" customWidth="1"/>
    <col min="17" max="17" width="15.140625" style="32" customWidth="1"/>
    <col min="18" max="18" width="15.42578125" style="32" customWidth="1"/>
    <col min="19" max="255" width="9.140625" style="32"/>
    <col min="256" max="256" width="24.7109375" style="32" customWidth="1"/>
    <col min="257" max="257" width="20.140625" style="32" customWidth="1"/>
    <col min="258" max="258" width="18.140625" style="32" customWidth="1"/>
    <col min="259" max="259" width="20.42578125" style="32" customWidth="1"/>
    <col min="260" max="260" width="21.7109375" style="32" customWidth="1"/>
    <col min="261" max="261" width="21.85546875" style="32" customWidth="1"/>
    <col min="262" max="262" width="20.42578125" style="32" customWidth="1"/>
    <col min="263" max="263" width="22" style="32" customWidth="1"/>
    <col min="264" max="264" width="23.140625" style="32" customWidth="1"/>
    <col min="265" max="265" width="24.42578125" style="32" customWidth="1"/>
    <col min="266" max="266" width="19.85546875" style="32" customWidth="1"/>
    <col min="267" max="267" width="19.5703125" style="32" customWidth="1"/>
    <col min="268" max="511" width="9.140625" style="32"/>
    <col min="512" max="512" width="24.7109375" style="32" customWidth="1"/>
    <col min="513" max="513" width="20.140625" style="32" customWidth="1"/>
    <col min="514" max="514" width="18.140625" style="32" customWidth="1"/>
    <col min="515" max="515" width="20.42578125" style="32" customWidth="1"/>
    <col min="516" max="516" width="21.7109375" style="32" customWidth="1"/>
    <col min="517" max="517" width="21.85546875" style="32" customWidth="1"/>
    <col min="518" max="518" width="20.42578125" style="32" customWidth="1"/>
    <col min="519" max="519" width="22" style="32" customWidth="1"/>
    <col min="520" max="520" width="23.140625" style="32" customWidth="1"/>
    <col min="521" max="521" width="24.42578125" style="32" customWidth="1"/>
    <col min="522" max="522" width="19.85546875" style="32" customWidth="1"/>
    <col min="523" max="523" width="19.5703125" style="32" customWidth="1"/>
    <col min="524" max="767" width="9.140625" style="32"/>
    <col min="768" max="768" width="24.7109375" style="32" customWidth="1"/>
    <col min="769" max="769" width="20.140625" style="32" customWidth="1"/>
    <col min="770" max="770" width="18.140625" style="32" customWidth="1"/>
    <col min="771" max="771" width="20.42578125" style="32" customWidth="1"/>
    <col min="772" max="772" width="21.7109375" style="32" customWidth="1"/>
    <col min="773" max="773" width="21.85546875" style="32" customWidth="1"/>
    <col min="774" max="774" width="20.42578125" style="32" customWidth="1"/>
    <col min="775" max="775" width="22" style="32" customWidth="1"/>
    <col min="776" max="776" width="23.140625" style="32" customWidth="1"/>
    <col min="777" max="777" width="24.42578125" style="32" customWidth="1"/>
    <col min="778" max="778" width="19.85546875" style="32" customWidth="1"/>
    <col min="779" max="779" width="19.5703125" style="32" customWidth="1"/>
    <col min="780" max="1023" width="9.140625" style="32"/>
    <col min="1024" max="1024" width="24.7109375" style="32" customWidth="1"/>
    <col min="1025" max="1025" width="20.140625" style="32" customWidth="1"/>
    <col min="1026" max="1026" width="18.140625" style="32" customWidth="1"/>
    <col min="1027" max="1027" width="20.42578125" style="32" customWidth="1"/>
    <col min="1028" max="1028" width="21.7109375" style="32" customWidth="1"/>
    <col min="1029" max="1029" width="21.85546875" style="32" customWidth="1"/>
    <col min="1030" max="1030" width="20.42578125" style="32" customWidth="1"/>
    <col min="1031" max="1031" width="22" style="32" customWidth="1"/>
    <col min="1032" max="1032" width="23.140625" style="32" customWidth="1"/>
    <col min="1033" max="1033" width="24.42578125" style="32" customWidth="1"/>
    <col min="1034" max="1034" width="19.85546875" style="32" customWidth="1"/>
    <col min="1035" max="1035" width="19.5703125" style="32" customWidth="1"/>
    <col min="1036" max="1279" width="9.140625" style="32"/>
    <col min="1280" max="1280" width="24.7109375" style="32" customWidth="1"/>
    <col min="1281" max="1281" width="20.140625" style="32" customWidth="1"/>
    <col min="1282" max="1282" width="18.140625" style="32" customWidth="1"/>
    <col min="1283" max="1283" width="20.42578125" style="32" customWidth="1"/>
    <col min="1284" max="1284" width="21.7109375" style="32" customWidth="1"/>
    <col min="1285" max="1285" width="21.85546875" style="32" customWidth="1"/>
    <col min="1286" max="1286" width="20.42578125" style="32" customWidth="1"/>
    <col min="1287" max="1287" width="22" style="32" customWidth="1"/>
    <col min="1288" max="1288" width="23.140625" style="32" customWidth="1"/>
    <col min="1289" max="1289" width="24.42578125" style="32" customWidth="1"/>
    <col min="1290" max="1290" width="19.85546875" style="32" customWidth="1"/>
    <col min="1291" max="1291" width="19.5703125" style="32" customWidth="1"/>
    <col min="1292" max="1535" width="9.140625" style="32"/>
    <col min="1536" max="1536" width="24.7109375" style="32" customWidth="1"/>
    <col min="1537" max="1537" width="20.140625" style="32" customWidth="1"/>
    <col min="1538" max="1538" width="18.140625" style="32" customWidth="1"/>
    <col min="1539" max="1539" width="20.42578125" style="32" customWidth="1"/>
    <col min="1540" max="1540" width="21.7109375" style="32" customWidth="1"/>
    <col min="1541" max="1541" width="21.85546875" style="32" customWidth="1"/>
    <col min="1542" max="1542" width="20.42578125" style="32" customWidth="1"/>
    <col min="1543" max="1543" width="22" style="32" customWidth="1"/>
    <col min="1544" max="1544" width="23.140625" style="32" customWidth="1"/>
    <col min="1545" max="1545" width="24.42578125" style="32" customWidth="1"/>
    <col min="1546" max="1546" width="19.85546875" style="32" customWidth="1"/>
    <col min="1547" max="1547" width="19.5703125" style="32" customWidth="1"/>
    <col min="1548" max="1791" width="9.140625" style="32"/>
    <col min="1792" max="1792" width="24.7109375" style="32" customWidth="1"/>
    <col min="1793" max="1793" width="20.140625" style="32" customWidth="1"/>
    <col min="1794" max="1794" width="18.140625" style="32" customWidth="1"/>
    <col min="1795" max="1795" width="20.42578125" style="32" customWidth="1"/>
    <col min="1796" max="1796" width="21.7109375" style="32" customWidth="1"/>
    <col min="1797" max="1797" width="21.85546875" style="32" customWidth="1"/>
    <col min="1798" max="1798" width="20.42578125" style="32" customWidth="1"/>
    <col min="1799" max="1799" width="22" style="32" customWidth="1"/>
    <col min="1800" max="1800" width="23.140625" style="32" customWidth="1"/>
    <col min="1801" max="1801" width="24.42578125" style="32" customWidth="1"/>
    <col min="1802" max="1802" width="19.85546875" style="32" customWidth="1"/>
    <col min="1803" max="1803" width="19.5703125" style="32" customWidth="1"/>
    <col min="1804" max="2047" width="9.140625" style="32"/>
    <col min="2048" max="2048" width="24.7109375" style="32" customWidth="1"/>
    <col min="2049" max="2049" width="20.140625" style="32" customWidth="1"/>
    <col min="2050" max="2050" width="18.140625" style="32" customWidth="1"/>
    <col min="2051" max="2051" width="20.42578125" style="32" customWidth="1"/>
    <col min="2052" max="2052" width="21.7109375" style="32" customWidth="1"/>
    <col min="2053" max="2053" width="21.85546875" style="32" customWidth="1"/>
    <col min="2054" max="2054" width="20.42578125" style="32" customWidth="1"/>
    <col min="2055" max="2055" width="22" style="32" customWidth="1"/>
    <col min="2056" max="2056" width="23.140625" style="32" customWidth="1"/>
    <col min="2057" max="2057" width="24.42578125" style="32" customWidth="1"/>
    <col min="2058" max="2058" width="19.85546875" style="32" customWidth="1"/>
    <col min="2059" max="2059" width="19.5703125" style="32" customWidth="1"/>
    <col min="2060" max="2303" width="9.140625" style="32"/>
    <col min="2304" max="2304" width="24.7109375" style="32" customWidth="1"/>
    <col min="2305" max="2305" width="20.140625" style="32" customWidth="1"/>
    <col min="2306" max="2306" width="18.140625" style="32" customWidth="1"/>
    <col min="2307" max="2307" width="20.42578125" style="32" customWidth="1"/>
    <col min="2308" max="2308" width="21.7109375" style="32" customWidth="1"/>
    <col min="2309" max="2309" width="21.85546875" style="32" customWidth="1"/>
    <col min="2310" max="2310" width="20.42578125" style="32" customWidth="1"/>
    <col min="2311" max="2311" width="22" style="32" customWidth="1"/>
    <col min="2312" max="2312" width="23.140625" style="32" customWidth="1"/>
    <col min="2313" max="2313" width="24.42578125" style="32" customWidth="1"/>
    <col min="2314" max="2314" width="19.85546875" style="32" customWidth="1"/>
    <col min="2315" max="2315" width="19.5703125" style="32" customWidth="1"/>
    <col min="2316" max="2559" width="9.140625" style="32"/>
    <col min="2560" max="2560" width="24.7109375" style="32" customWidth="1"/>
    <col min="2561" max="2561" width="20.140625" style="32" customWidth="1"/>
    <col min="2562" max="2562" width="18.140625" style="32" customWidth="1"/>
    <col min="2563" max="2563" width="20.42578125" style="32" customWidth="1"/>
    <col min="2564" max="2564" width="21.7109375" style="32" customWidth="1"/>
    <col min="2565" max="2565" width="21.85546875" style="32" customWidth="1"/>
    <col min="2566" max="2566" width="20.42578125" style="32" customWidth="1"/>
    <col min="2567" max="2567" width="22" style="32" customWidth="1"/>
    <col min="2568" max="2568" width="23.140625" style="32" customWidth="1"/>
    <col min="2569" max="2569" width="24.42578125" style="32" customWidth="1"/>
    <col min="2570" max="2570" width="19.85546875" style="32" customWidth="1"/>
    <col min="2571" max="2571" width="19.5703125" style="32" customWidth="1"/>
    <col min="2572" max="2815" width="9.140625" style="32"/>
    <col min="2816" max="2816" width="24.7109375" style="32" customWidth="1"/>
    <col min="2817" max="2817" width="20.140625" style="32" customWidth="1"/>
    <col min="2818" max="2818" width="18.140625" style="32" customWidth="1"/>
    <col min="2819" max="2819" width="20.42578125" style="32" customWidth="1"/>
    <col min="2820" max="2820" width="21.7109375" style="32" customWidth="1"/>
    <col min="2821" max="2821" width="21.85546875" style="32" customWidth="1"/>
    <col min="2822" max="2822" width="20.42578125" style="32" customWidth="1"/>
    <col min="2823" max="2823" width="22" style="32" customWidth="1"/>
    <col min="2824" max="2824" width="23.140625" style="32" customWidth="1"/>
    <col min="2825" max="2825" width="24.42578125" style="32" customWidth="1"/>
    <col min="2826" max="2826" width="19.85546875" style="32" customWidth="1"/>
    <col min="2827" max="2827" width="19.5703125" style="32" customWidth="1"/>
    <col min="2828" max="3071" width="9.140625" style="32"/>
    <col min="3072" max="3072" width="24.7109375" style="32" customWidth="1"/>
    <col min="3073" max="3073" width="20.140625" style="32" customWidth="1"/>
    <col min="3074" max="3074" width="18.140625" style="32" customWidth="1"/>
    <col min="3075" max="3075" width="20.42578125" style="32" customWidth="1"/>
    <col min="3076" max="3076" width="21.7109375" style="32" customWidth="1"/>
    <col min="3077" max="3077" width="21.85546875" style="32" customWidth="1"/>
    <col min="3078" max="3078" width="20.42578125" style="32" customWidth="1"/>
    <col min="3079" max="3079" width="22" style="32" customWidth="1"/>
    <col min="3080" max="3080" width="23.140625" style="32" customWidth="1"/>
    <col min="3081" max="3081" width="24.42578125" style="32" customWidth="1"/>
    <col min="3082" max="3082" width="19.85546875" style="32" customWidth="1"/>
    <col min="3083" max="3083" width="19.5703125" style="32" customWidth="1"/>
    <col min="3084" max="3327" width="9.140625" style="32"/>
    <col min="3328" max="3328" width="24.7109375" style="32" customWidth="1"/>
    <col min="3329" max="3329" width="20.140625" style="32" customWidth="1"/>
    <col min="3330" max="3330" width="18.140625" style="32" customWidth="1"/>
    <col min="3331" max="3331" width="20.42578125" style="32" customWidth="1"/>
    <col min="3332" max="3332" width="21.7109375" style="32" customWidth="1"/>
    <col min="3333" max="3333" width="21.85546875" style="32" customWidth="1"/>
    <col min="3334" max="3334" width="20.42578125" style="32" customWidth="1"/>
    <col min="3335" max="3335" width="22" style="32" customWidth="1"/>
    <col min="3336" max="3336" width="23.140625" style="32" customWidth="1"/>
    <col min="3337" max="3337" width="24.42578125" style="32" customWidth="1"/>
    <col min="3338" max="3338" width="19.85546875" style="32" customWidth="1"/>
    <col min="3339" max="3339" width="19.5703125" style="32" customWidth="1"/>
    <col min="3340" max="3583" width="9.140625" style="32"/>
    <col min="3584" max="3584" width="24.7109375" style="32" customWidth="1"/>
    <col min="3585" max="3585" width="20.140625" style="32" customWidth="1"/>
    <col min="3586" max="3586" width="18.140625" style="32" customWidth="1"/>
    <col min="3587" max="3587" width="20.42578125" style="32" customWidth="1"/>
    <col min="3588" max="3588" width="21.7109375" style="32" customWidth="1"/>
    <col min="3589" max="3589" width="21.85546875" style="32" customWidth="1"/>
    <col min="3590" max="3590" width="20.42578125" style="32" customWidth="1"/>
    <col min="3591" max="3591" width="22" style="32" customWidth="1"/>
    <col min="3592" max="3592" width="23.140625" style="32" customWidth="1"/>
    <col min="3593" max="3593" width="24.42578125" style="32" customWidth="1"/>
    <col min="3594" max="3594" width="19.85546875" style="32" customWidth="1"/>
    <col min="3595" max="3595" width="19.5703125" style="32" customWidth="1"/>
    <col min="3596" max="3839" width="9.140625" style="32"/>
    <col min="3840" max="3840" width="24.7109375" style="32" customWidth="1"/>
    <col min="3841" max="3841" width="20.140625" style="32" customWidth="1"/>
    <col min="3842" max="3842" width="18.140625" style="32" customWidth="1"/>
    <col min="3843" max="3843" width="20.42578125" style="32" customWidth="1"/>
    <col min="3844" max="3844" width="21.7109375" style="32" customWidth="1"/>
    <col min="3845" max="3845" width="21.85546875" style="32" customWidth="1"/>
    <col min="3846" max="3846" width="20.42578125" style="32" customWidth="1"/>
    <col min="3847" max="3847" width="22" style="32" customWidth="1"/>
    <col min="3848" max="3848" width="23.140625" style="32" customWidth="1"/>
    <col min="3849" max="3849" width="24.42578125" style="32" customWidth="1"/>
    <col min="3850" max="3850" width="19.85546875" style="32" customWidth="1"/>
    <col min="3851" max="3851" width="19.5703125" style="32" customWidth="1"/>
    <col min="3852" max="4095" width="9.140625" style="32"/>
    <col min="4096" max="4096" width="24.7109375" style="32" customWidth="1"/>
    <col min="4097" max="4097" width="20.140625" style="32" customWidth="1"/>
    <col min="4098" max="4098" width="18.140625" style="32" customWidth="1"/>
    <col min="4099" max="4099" width="20.42578125" style="32" customWidth="1"/>
    <col min="4100" max="4100" width="21.7109375" style="32" customWidth="1"/>
    <col min="4101" max="4101" width="21.85546875" style="32" customWidth="1"/>
    <col min="4102" max="4102" width="20.42578125" style="32" customWidth="1"/>
    <col min="4103" max="4103" width="22" style="32" customWidth="1"/>
    <col min="4104" max="4104" width="23.140625" style="32" customWidth="1"/>
    <col min="4105" max="4105" width="24.42578125" style="32" customWidth="1"/>
    <col min="4106" max="4106" width="19.85546875" style="32" customWidth="1"/>
    <col min="4107" max="4107" width="19.5703125" style="32" customWidth="1"/>
    <col min="4108" max="4351" width="9.140625" style="32"/>
    <col min="4352" max="4352" width="24.7109375" style="32" customWidth="1"/>
    <col min="4353" max="4353" width="20.140625" style="32" customWidth="1"/>
    <col min="4354" max="4354" width="18.140625" style="32" customWidth="1"/>
    <col min="4355" max="4355" width="20.42578125" style="32" customWidth="1"/>
    <col min="4356" max="4356" width="21.7109375" style="32" customWidth="1"/>
    <col min="4357" max="4357" width="21.85546875" style="32" customWidth="1"/>
    <col min="4358" max="4358" width="20.42578125" style="32" customWidth="1"/>
    <col min="4359" max="4359" width="22" style="32" customWidth="1"/>
    <col min="4360" max="4360" width="23.140625" style="32" customWidth="1"/>
    <col min="4361" max="4361" width="24.42578125" style="32" customWidth="1"/>
    <col min="4362" max="4362" width="19.85546875" style="32" customWidth="1"/>
    <col min="4363" max="4363" width="19.5703125" style="32" customWidth="1"/>
    <col min="4364" max="4607" width="9.140625" style="32"/>
    <col min="4608" max="4608" width="24.7109375" style="32" customWidth="1"/>
    <col min="4609" max="4609" width="20.140625" style="32" customWidth="1"/>
    <col min="4610" max="4610" width="18.140625" style="32" customWidth="1"/>
    <col min="4611" max="4611" width="20.42578125" style="32" customWidth="1"/>
    <col min="4612" max="4612" width="21.7109375" style="32" customWidth="1"/>
    <col min="4613" max="4613" width="21.85546875" style="32" customWidth="1"/>
    <col min="4614" max="4614" width="20.42578125" style="32" customWidth="1"/>
    <col min="4615" max="4615" width="22" style="32" customWidth="1"/>
    <col min="4616" max="4616" width="23.140625" style="32" customWidth="1"/>
    <col min="4617" max="4617" width="24.42578125" style="32" customWidth="1"/>
    <col min="4618" max="4618" width="19.85546875" style="32" customWidth="1"/>
    <col min="4619" max="4619" width="19.5703125" style="32" customWidth="1"/>
    <col min="4620" max="4863" width="9.140625" style="32"/>
    <col min="4864" max="4864" width="24.7109375" style="32" customWidth="1"/>
    <col min="4865" max="4865" width="20.140625" style="32" customWidth="1"/>
    <col min="4866" max="4866" width="18.140625" style="32" customWidth="1"/>
    <col min="4867" max="4867" width="20.42578125" style="32" customWidth="1"/>
    <col min="4868" max="4868" width="21.7109375" style="32" customWidth="1"/>
    <col min="4869" max="4869" width="21.85546875" style="32" customWidth="1"/>
    <col min="4870" max="4870" width="20.42578125" style="32" customWidth="1"/>
    <col min="4871" max="4871" width="22" style="32" customWidth="1"/>
    <col min="4872" max="4872" width="23.140625" style="32" customWidth="1"/>
    <col min="4873" max="4873" width="24.42578125" style="32" customWidth="1"/>
    <col min="4874" max="4874" width="19.85546875" style="32" customWidth="1"/>
    <col min="4875" max="4875" width="19.5703125" style="32" customWidth="1"/>
    <col min="4876" max="5119" width="9.140625" style="32"/>
    <col min="5120" max="5120" width="24.7109375" style="32" customWidth="1"/>
    <col min="5121" max="5121" width="20.140625" style="32" customWidth="1"/>
    <col min="5122" max="5122" width="18.140625" style="32" customWidth="1"/>
    <col min="5123" max="5123" width="20.42578125" style="32" customWidth="1"/>
    <col min="5124" max="5124" width="21.7109375" style="32" customWidth="1"/>
    <col min="5125" max="5125" width="21.85546875" style="32" customWidth="1"/>
    <col min="5126" max="5126" width="20.42578125" style="32" customWidth="1"/>
    <col min="5127" max="5127" width="22" style="32" customWidth="1"/>
    <col min="5128" max="5128" width="23.140625" style="32" customWidth="1"/>
    <col min="5129" max="5129" width="24.42578125" style="32" customWidth="1"/>
    <col min="5130" max="5130" width="19.85546875" style="32" customWidth="1"/>
    <col min="5131" max="5131" width="19.5703125" style="32" customWidth="1"/>
    <col min="5132" max="5375" width="9.140625" style="32"/>
    <col min="5376" max="5376" width="24.7109375" style="32" customWidth="1"/>
    <col min="5377" max="5377" width="20.140625" style="32" customWidth="1"/>
    <col min="5378" max="5378" width="18.140625" style="32" customWidth="1"/>
    <col min="5379" max="5379" width="20.42578125" style="32" customWidth="1"/>
    <col min="5380" max="5380" width="21.7109375" style="32" customWidth="1"/>
    <col min="5381" max="5381" width="21.85546875" style="32" customWidth="1"/>
    <col min="5382" max="5382" width="20.42578125" style="32" customWidth="1"/>
    <col min="5383" max="5383" width="22" style="32" customWidth="1"/>
    <col min="5384" max="5384" width="23.140625" style="32" customWidth="1"/>
    <col min="5385" max="5385" width="24.42578125" style="32" customWidth="1"/>
    <col min="5386" max="5386" width="19.85546875" style="32" customWidth="1"/>
    <col min="5387" max="5387" width="19.5703125" style="32" customWidth="1"/>
    <col min="5388" max="5631" width="9.140625" style="32"/>
    <col min="5632" max="5632" width="24.7109375" style="32" customWidth="1"/>
    <col min="5633" max="5633" width="20.140625" style="32" customWidth="1"/>
    <col min="5634" max="5634" width="18.140625" style="32" customWidth="1"/>
    <col min="5635" max="5635" width="20.42578125" style="32" customWidth="1"/>
    <col min="5636" max="5636" width="21.7109375" style="32" customWidth="1"/>
    <col min="5637" max="5637" width="21.85546875" style="32" customWidth="1"/>
    <col min="5638" max="5638" width="20.42578125" style="32" customWidth="1"/>
    <col min="5639" max="5639" width="22" style="32" customWidth="1"/>
    <col min="5640" max="5640" width="23.140625" style="32" customWidth="1"/>
    <col min="5641" max="5641" width="24.42578125" style="32" customWidth="1"/>
    <col min="5642" max="5642" width="19.85546875" style="32" customWidth="1"/>
    <col min="5643" max="5643" width="19.5703125" style="32" customWidth="1"/>
    <col min="5644" max="5887" width="9.140625" style="32"/>
    <col min="5888" max="5888" width="24.7109375" style="32" customWidth="1"/>
    <col min="5889" max="5889" width="20.140625" style="32" customWidth="1"/>
    <col min="5890" max="5890" width="18.140625" style="32" customWidth="1"/>
    <col min="5891" max="5891" width="20.42578125" style="32" customWidth="1"/>
    <col min="5892" max="5892" width="21.7109375" style="32" customWidth="1"/>
    <col min="5893" max="5893" width="21.85546875" style="32" customWidth="1"/>
    <col min="5894" max="5894" width="20.42578125" style="32" customWidth="1"/>
    <col min="5895" max="5895" width="22" style="32" customWidth="1"/>
    <col min="5896" max="5896" width="23.140625" style="32" customWidth="1"/>
    <col min="5897" max="5897" width="24.42578125" style="32" customWidth="1"/>
    <col min="5898" max="5898" width="19.85546875" style="32" customWidth="1"/>
    <col min="5899" max="5899" width="19.5703125" style="32" customWidth="1"/>
    <col min="5900" max="6143" width="9.140625" style="32"/>
    <col min="6144" max="6144" width="24.7109375" style="32" customWidth="1"/>
    <col min="6145" max="6145" width="20.140625" style="32" customWidth="1"/>
    <col min="6146" max="6146" width="18.140625" style="32" customWidth="1"/>
    <col min="6147" max="6147" width="20.42578125" style="32" customWidth="1"/>
    <col min="6148" max="6148" width="21.7109375" style="32" customWidth="1"/>
    <col min="6149" max="6149" width="21.85546875" style="32" customWidth="1"/>
    <col min="6150" max="6150" width="20.42578125" style="32" customWidth="1"/>
    <col min="6151" max="6151" width="22" style="32" customWidth="1"/>
    <col min="6152" max="6152" width="23.140625" style="32" customWidth="1"/>
    <col min="6153" max="6153" width="24.42578125" style="32" customWidth="1"/>
    <col min="6154" max="6154" width="19.85546875" style="32" customWidth="1"/>
    <col min="6155" max="6155" width="19.5703125" style="32" customWidth="1"/>
    <col min="6156" max="6399" width="9.140625" style="32"/>
    <col min="6400" max="6400" width="24.7109375" style="32" customWidth="1"/>
    <col min="6401" max="6401" width="20.140625" style="32" customWidth="1"/>
    <col min="6402" max="6402" width="18.140625" style="32" customWidth="1"/>
    <col min="6403" max="6403" width="20.42578125" style="32" customWidth="1"/>
    <col min="6404" max="6404" width="21.7109375" style="32" customWidth="1"/>
    <col min="6405" max="6405" width="21.85546875" style="32" customWidth="1"/>
    <col min="6406" max="6406" width="20.42578125" style="32" customWidth="1"/>
    <col min="6407" max="6407" width="22" style="32" customWidth="1"/>
    <col min="6408" max="6408" width="23.140625" style="32" customWidth="1"/>
    <col min="6409" max="6409" width="24.42578125" style="32" customWidth="1"/>
    <col min="6410" max="6410" width="19.85546875" style="32" customWidth="1"/>
    <col min="6411" max="6411" width="19.5703125" style="32" customWidth="1"/>
    <col min="6412" max="6655" width="9.140625" style="32"/>
    <col min="6656" max="6656" width="24.7109375" style="32" customWidth="1"/>
    <col min="6657" max="6657" width="20.140625" style="32" customWidth="1"/>
    <col min="6658" max="6658" width="18.140625" style="32" customWidth="1"/>
    <col min="6659" max="6659" width="20.42578125" style="32" customWidth="1"/>
    <col min="6660" max="6660" width="21.7109375" style="32" customWidth="1"/>
    <col min="6661" max="6661" width="21.85546875" style="32" customWidth="1"/>
    <col min="6662" max="6662" width="20.42578125" style="32" customWidth="1"/>
    <col min="6663" max="6663" width="22" style="32" customWidth="1"/>
    <col min="6664" max="6664" width="23.140625" style="32" customWidth="1"/>
    <col min="6665" max="6665" width="24.42578125" style="32" customWidth="1"/>
    <col min="6666" max="6666" width="19.85546875" style="32" customWidth="1"/>
    <col min="6667" max="6667" width="19.5703125" style="32" customWidth="1"/>
    <col min="6668" max="6911" width="9.140625" style="32"/>
    <col min="6912" max="6912" width="24.7109375" style="32" customWidth="1"/>
    <col min="6913" max="6913" width="20.140625" style="32" customWidth="1"/>
    <col min="6914" max="6914" width="18.140625" style="32" customWidth="1"/>
    <col min="6915" max="6915" width="20.42578125" style="32" customWidth="1"/>
    <col min="6916" max="6916" width="21.7109375" style="32" customWidth="1"/>
    <col min="6917" max="6917" width="21.85546875" style="32" customWidth="1"/>
    <col min="6918" max="6918" width="20.42578125" style="32" customWidth="1"/>
    <col min="6919" max="6919" width="22" style="32" customWidth="1"/>
    <col min="6920" max="6920" width="23.140625" style="32" customWidth="1"/>
    <col min="6921" max="6921" width="24.42578125" style="32" customWidth="1"/>
    <col min="6922" max="6922" width="19.85546875" style="32" customWidth="1"/>
    <col min="6923" max="6923" width="19.5703125" style="32" customWidth="1"/>
    <col min="6924" max="7167" width="9.140625" style="32"/>
    <col min="7168" max="7168" width="24.7109375" style="32" customWidth="1"/>
    <col min="7169" max="7169" width="20.140625" style="32" customWidth="1"/>
    <col min="7170" max="7170" width="18.140625" style="32" customWidth="1"/>
    <col min="7171" max="7171" width="20.42578125" style="32" customWidth="1"/>
    <col min="7172" max="7172" width="21.7109375" style="32" customWidth="1"/>
    <col min="7173" max="7173" width="21.85546875" style="32" customWidth="1"/>
    <col min="7174" max="7174" width="20.42578125" style="32" customWidth="1"/>
    <col min="7175" max="7175" width="22" style="32" customWidth="1"/>
    <col min="7176" max="7176" width="23.140625" style="32" customWidth="1"/>
    <col min="7177" max="7177" width="24.42578125" style="32" customWidth="1"/>
    <col min="7178" max="7178" width="19.85546875" style="32" customWidth="1"/>
    <col min="7179" max="7179" width="19.5703125" style="32" customWidth="1"/>
    <col min="7180" max="7423" width="9.140625" style="32"/>
    <col min="7424" max="7424" width="24.7109375" style="32" customWidth="1"/>
    <col min="7425" max="7425" width="20.140625" style="32" customWidth="1"/>
    <col min="7426" max="7426" width="18.140625" style="32" customWidth="1"/>
    <col min="7427" max="7427" width="20.42578125" style="32" customWidth="1"/>
    <col min="7428" max="7428" width="21.7109375" style="32" customWidth="1"/>
    <col min="7429" max="7429" width="21.85546875" style="32" customWidth="1"/>
    <col min="7430" max="7430" width="20.42578125" style="32" customWidth="1"/>
    <col min="7431" max="7431" width="22" style="32" customWidth="1"/>
    <col min="7432" max="7432" width="23.140625" style="32" customWidth="1"/>
    <col min="7433" max="7433" width="24.42578125" style="32" customWidth="1"/>
    <col min="7434" max="7434" width="19.85546875" style="32" customWidth="1"/>
    <col min="7435" max="7435" width="19.5703125" style="32" customWidth="1"/>
    <col min="7436" max="7679" width="9.140625" style="32"/>
    <col min="7680" max="7680" width="24.7109375" style="32" customWidth="1"/>
    <col min="7681" max="7681" width="20.140625" style="32" customWidth="1"/>
    <col min="7682" max="7682" width="18.140625" style="32" customWidth="1"/>
    <col min="7683" max="7683" width="20.42578125" style="32" customWidth="1"/>
    <col min="7684" max="7684" width="21.7109375" style="32" customWidth="1"/>
    <col min="7685" max="7685" width="21.85546875" style="32" customWidth="1"/>
    <col min="7686" max="7686" width="20.42578125" style="32" customWidth="1"/>
    <col min="7687" max="7687" width="22" style="32" customWidth="1"/>
    <col min="7688" max="7688" width="23.140625" style="32" customWidth="1"/>
    <col min="7689" max="7689" width="24.42578125" style="32" customWidth="1"/>
    <col min="7690" max="7690" width="19.85546875" style="32" customWidth="1"/>
    <col min="7691" max="7691" width="19.5703125" style="32" customWidth="1"/>
    <col min="7692" max="7935" width="9.140625" style="32"/>
    <col min="7936" max="7936" width="24.7109375" style="32" customWidth="1"/>
    <col min="7937" max="7937" width="20.140625" style="32" customWidth="1"/>
    <col min="7938" max="7938" width="18.140625" style="32" customWidth="1"/>
    <col min="7939" max="7939" width="20.42578125" style="32" customWidth="1"/>
    <col min="7940" max="7940" width="21.7109375" style="32" customWidth="1"/>
    <col min="7941" max="7941" width="21.85546875" style="32" customWidth="1"/>
    <col min="7942" max="7942" width="20.42578125" style="32" customWidth="1"/>
    <col min="7943" max="7943" width="22" style="32" customWidth="1"/>
    <col min="7944" max="7944" width="23.140625" style="32" customWidth="1"/>
    <col min="7945" max="7945" width="24.42578125" style="32" customWidth="1"/>
    <col min="7946" max="7946" width="19.85546875" style="32" customWidth="1"/>
    <col min="7947" max="7947" width="19.5703125" style="32" customWidth="1"/>
    <col min="7948" max="8191" width="9.140625" style="32"/>
    <col min="8192" max="8192" width="24.7109375" style="32" customWidth="1"/>
    <col min="8193" max="8193" width="20.140625" style="32" customWidth="1"/>
    <col min="8194" max="8194" width="18.140625" style="32" customWidth="1"/>
    <col min="8195" max="8195" width="20.42578125" style="32" customWidth="1"/>
    <col min="8196" max="8196" width="21.7109375" style="32" customWidth="1"/>
    <col min="8197" max="8197" width="21.85546875" style="32" customWidth="1"/>
    <col min="8198" max="8198" width="20.42578125" style="32" customWidth="1"/>
    <col min="8199" max="8199" width="22" style="32" customWidth="1"/>
    <col min="8200" max="8200" width="23.140625" style="32" customWidth="1"/>
    <col min="8201" max="8201" width="24.42578125" style="32" customWidth="1"/>
    <col min="8202" max="8202" width="19.85546875" style="32" customWidth="1"/>
    <col min="8203" max="8203" width="19.5703125" style="32" customWidth="1"/>
    <col min="8204" max="8447" width="9.140625" style="32"/>
    <col min="8448" max="8448" width="24.7109375" style="32" customWidth="1"/>
    <col min="8449" max="8449" width="20.140625" style="32" customWidth="1"/>
    <col min="8450" max="8450" width="18.140625" style="32" customWidth="1"/>
    <col min="8451" max="8451" width="20.42578125" style="32" customWidth="1"/>
    <col min="8452" max="8452" width="21.7109375" style="32" customWidth="1"/>
    <col min="8453" max="8453" width="21.85546875" style="32" customWidth="1"/>
    <col min="8454" max="8454" width="20.42578125" style="32" customWidth="1"/>
    <col min="8455" max="8455" width="22" style="32" customWidth="1"/>
    <col min="8456" max="8456" width="23.140625" style="32" customWidth="1"/>
    <col min="8457" max="8457" width="24.42578125" style="32" customWidth="1"/>
    <col min="8458" max="8458" width="19.85546875" style="32" customWidth="1"/>
    <col min="8459" max="8459" width="19.5703125" style="32" customWidth="1"/>
    <col min="8460" max="8703" width="9.140625" style="32"/>
    <col min="8704" max="8704" width="24.7109375" style="32" customWidth="1"/>
    <col min="8705" max="8705" width="20.140625" style="32" customWidth="1"/>
    <col min="8706" max="8706" width="18.140625" style="32" customWidth="1"/>
    <col min="8707" max="8707" width="20.42578125" style="32" customWidth="1"/>
    <col min="8708" max="8708" width="21.7109375" style="32" customWidth="1"/>
    <col min="8709" max="8709" width="21.85546875" style="32" customWidth="1"/>
    <col min="8710" max="8710" width="20.42578125" style="32" customWidth="1"/>
    <col min="8711" max="8711" width="22" style="32" customWidth="1"/>
    <col min="8712" max="8712" width="23.140625" style="32" customWidth="1"/>
    <col min="8713" max="8713" width="24.42578125" style="32" customWidth="1"/>
    <col min="8714" max="8714" width="19.85546875" style="32" customWidth="1"/>
    <col min="8715" max="8715" width="19.5703125" style="32" customWidth="1"/>
    <col min="8716" max="8959" width="9.140625" style="32"/>
    <col min="8960" max="8960" width="24.7109375" style="32" customWidth="1"/>
    <col min="8961" max="8961" width="20.140625" style="32" customWidth="1"/>
    <col min="8962" max="8962" width="18.140625" style="32" customWidth="1"/>
    <col min="8963" max="8963" width="20.42578125" style="32" customWidth="1"/>
    <col min="8964" max="8964" width="21.7109375" style="32" customWidth="1"/>
    <col min="8965" max="8965" width="21.85546875" style="32" customWidth="1"/>
    <col min="8966" max="8966" width="20.42578125" style="32" customWidth="1"/>
    <col min="8967" max="8967" width="22" style="32" customWidth="1"/>
    <col min="8968" max="8968" width="23.140625" style="32" customWidth="1"/>
    <col min="8969" max="8969" width="24.42578125" style="32" customWidth="1"/>
    <col min="8970" max="8970" width="19.85546875" style="32" customWidth="1"/>
    <col min="8971" max="8971" width="19.5703125" style="32" customWidth="1"/>
    <col min="8972" max="9215" width="9.140625" style="32"/>
    <col min="9216" max="9216" width="24.7109375" style="32" customWidth="1"/>
    <col min="9217" max="9217" width="20.140625" style="32" customWidth="1"/>
    <col min="9218" max="9218" width="18.140625" style="32" customWidth="1"/>
    <col min="9219" max="9219" width="20.42578125" style="32" customWidth="1"/>
    <col min="9220" max="9220" width="21.7109375" style="32" customWidth="1"/>
    <col min="9221" max="9221" width="21.85546875" style="32" customWidth="1"/>
    <col min="9222" max="9222" width="20.42578125" style="32" customWidth="1"/>
    <col min="9223" max="9223" width="22" style="32" customWidth="1"/>
    <col min="9224" max="9224" width="23.140625" style="32" customWidth="1"/>
    <col min="9225" max="9225" width="24.42578125" style="32" customWidth="1"/>
    <col min="9226" max="9226" width="19.85546875" style="32" customWidth="1"/>
    <col min="9227" max="9227" width="19.5703125" style="32" customWidth="1"/>
    <col min="9228" max="9471" width="9.140625" style="32"/>
    <col min="9472" max="9472" width="24.7109375" style="32" customWidth="1"/>
    <col min="9473" max="9473" width="20.140625" style="32" customWidth="1"/>
    <col min="9474" max="9474" width="18.140625" style="32" customWidth="1"/>
    <col min="9475" max="9475" width="20.42578125" style="32" customWidth="1"/>
    <col min="9476" max="9476" width="21.7109375" style="32" customWidth="1"/>
    <col min="9477" max="9477" width="21.85546875" style="32" customWidth="1"/>
    <col min="9478" max="9478" width="20.42578125" style="32" customWidth="1"/>
    <col min="9479" max="9479" width="22" style="32" customWidth="1"/>
    <col min="9480" max="9480" width="23.140625" style="32" customWidth="1"/>
    <col min="9481" max="9481" width="24.42578125" style="32" customWidth="1"/>
    <col min="9482" max="9482" width="19.85546875" style="32" customWidth="1"/>
    <col min="9483" max="9483" width="19.5703125" style="32" customWidth="1"/>
    <col min="9484" max="9727" width="9.140625" style="32"/>
    <col min="9728" max="9728" width="24.7109375" style="32" customWidth="1"/>
    <col min="9729" max="9729" width="20.140625" style="32" customWidth="1"/>
    <col min="9730" max="9730" width="18.140625" style="32" customWidth="1"/>
    <col min="9731" max="9731" width="20.42578125" style="32" customWidth="1"/>
    <col min="9732" max="9732" width="21.7109375" style="32" customWidth="1"/>
    <col min="9733" max="9733" width="21.85546875" style="32" customWidth="1"/>
    <col min="9734" max="9734" width="20.42578125" style="32" customWidth="1"/>
    <col min="9735" max="9735" width="22" style="32" customWidth="1"/>
    <col min="9736" max="9736" width="23.140625" style="32" customWidth="1"/>
    <col min="9737" max="9737" width="24.42578125" style="32" customWidth="1"/>
    <col min="9738" max="9738" width="19.85546875" style="32" customWidth="1"/>
    <col min="9739" max="9739" width="19.5703125" style="32" customWidth="1"/>
    <col min="9740" max="9983" width="9.140625" style="32"/>
    <col min="9984" max="9984" width="24.7109375" style="32" customWidth="1"/>
    <col min="9985" max="9985" width="20.140625" style="32" customWidth="1"/>
    <col min="9986" max="9986" width="18.140625" style="32" customWidth="1"/>
    <col min="9987" max="9987" width="20.42578125" style="32" customWidth="1"/>
    <col min="9988" max="9988" width="21.7109375" style="32" customWidth="1"/>
    <col min="9989" max="9989" width="21.85546875" style="32" customWidth="1"/>
    <col min="9990" max="9990" width="20.42578125" style="32" customWidth="1"/>
    <col min="9991" max="9991" width="22" style="32" customWidth="1"/>
    <col min="9992" max="9992" width="23.140625" style="32" customWidth="1"/>
    <col min="9993" max="9993" width="24.42578125" style="32" customWidth="1"/>
    <col min="9994" max="9994" width="19.85546875" style="32" customWidth="1"/>
    <col min="9995" max="9995" width="19.5703125" style="32" customWidth="1"/>
    <col min="9996" max="10239" width="9.140625" style="32"/>
    <col min="10240" max="10240" width="24.7109375" style="32" customWidth="1"/>
    <col min="10241" max="10241" width="20.140625" style="32" customWidth="1"/>
    <col min="10242" max="10242" width="18.140625" style="32" customWidth="1"/>
    <col min="10243" max="10243" width="20.42578125" style="32" customWidth="1"/>
    <col min="10244" max="10244" width="21.7109375" style="32" customWidth="1"/>
    <col min="10245" max="10245" width="21.85546875" style="32" customWidth="1"/>
    <col min="10246" max="10246" width="20.42578125" style="32" customWidth="1"/>
    <col min="10247" max="10247" width="22" style="32" customWidth="1"/>
    <col min="10248" max="10248" width="23.140625" style="32" customWidth="1"/>
    <col min="10249" max="10249" width="24.42578125" style="32" customWidth="1"/>
    <col min="10250" max="10250" width="19.85546875" style="32" customWidth="1"/>
    <col min="10251" max="10251" width="19.5703125" style="32" customWidth="1"/>
    <col min="10252" max="10495" width="9.140625" style="32"/>
    <col min="10496" max="10496" width="24.7109375" style="32" customWidth="1"/>
    <col min="10497" max="10497" width="20.140625" style="32" customWidth="1"/>
    <col min="10498" max="10498" width="18.140625" style="32" customWidth="1"/>
    <col min="10499" max="10499" width="20.42578125" style="32" customWidth="1"/>
    <col min="10500" max="10500" width="21.7109375" style="32" customWidth="1"/>
    <col min="10501" max="10501" width="21.85546875" style="32" customWidth="1"/>
    <col min="10502" max="10502" width="20.42578125" style="32" customWidth="1"/>
    <col min="10503" max="10503" width="22" style="32" customWidth="1"/>
    <col min="10504" max="10504" width="23.140625" style="32" customWidth="1"/>
    <col min="10505" max="10505" width="24.42578125" style="32" customWidth="1"/>
    <col min="10506" max="10506" width="19.85546875" style="32" customWidth="1"/>
    <col min="10507" max="10507" width="19.5703125" style="32" customWidth="1"/>
    <col min="10508" max="10751" width="9.140625" style="32"/>
    <col min="10752" max="10752" width="24.7109375" style="32" customWidth="1"/>
    <col min="10753" max="10753" width="20.140625" style="32" customWidth="1"/>
    <col min="10754" max="10754" width="18.140625" style="32" customWidth="1"/>
    <col min="10755" max="10755" width="20.42578125" style="32" customWidth="1"/>
    <col min="10756" max="10756" width="21.7109375" style="32" customWidth="1"/>
    <col min="10757" max="10757" width="21.85546875" style="32" customWidth="1"/>
    <col min="10758" max="10758" width="20.42578125" style="32" customWidth="1"/>
    <col min="10759" max="10759" width="22" style="32" customWidth="1"/>
    <col min="10760" max="10760" width="23.140625" style="32" customWidth="1"/>
    <col min="10761" max="10761" width="24.42578125" style="32" customWidth="1"/>
    <col min="10762" max="10762" width="19.85546875" style="32" customWidth="1"/>
    <col min="10763" max="10763" width="19.5703125" style="32" customWidth="1"/>
    <col min="10764" max="11007" width="9.140625" style="32"/>
    <col min="11008" max="11008" width="24.7109375" style="32" customWidth="1"/>
    <col min="11009" max="11009" width="20.140625" style="32" customWidth="1"/>
    <col min="11010" max="11010" width="18.140625" style="32" customWidth="1"/>
    <col min="11011" max="11011" width="20.42578125" style="32" customWidth="1"/>
    <col min="11012" max="11012" width="21.7109375" style="32" customWidth="1"/>
    <col min="11013" max="11013" width="21.85546875" style="32" customWidth="1"/>
    <col min="11014" max="11014" width="20.42578125" style="32" customWidth="1"/>
    <col min="11015" max="11015" width="22" style="32" customWidth="1"/>
    <col min="11016" max="11016" width="23.140625" style="32" customWidth="1"/>
    <col min="11017" max="11017" width="24.42578125" style="32" customWidth="1"/>
    <col min="11018" max="11018" width="19.85546875" style="32" customWidth="1"/>
    <col min="11019" max="11019" width="19.5703125" style="32" customWidth="1"/>
    <col min="11020" max="11263" width="9.140625" style="32"/>
    <col min="11264" max="11264" width="24.7109375" style="32" customWidth="1"/>
    <col min="11265" max="11265" width="20.140625" style="32" customWidth="1"/>
    <col min="11266" max="11266" width="18.140625" style="32" customWidth="1"/>
    <col min="11267" max="11267" width="20.42578125" style="32" customWidth="1"/>
    <col min="11268" max="11268" width="21.7109375" style="32" customWidth="1"/>
    <col min="11269" max="11269" width="21.85546875" style="32" customWidth="1"/>
    <col min="11270" max="11270" width="20.42578125" style="32" customWidth="1"/>
    <col min="11271" max="11271" width="22" style="32" customWidth="1"/>
    <col min="11272" max="11272" width="23.140625" style="32" customWidth="1"/>
    <col min="11273" max="11273" width="24.42578125" style="32" customWidth="1"/>
    <col min="11274" max="11274" width="19.85546875" style="32" customWidth="1"/>
    <col min="11275" max="11275" width="19.5703125" style="32" customWidth="1"/>
    <col min="11276" max="11519" width="9.140625" style="32"/>
    <col min="11520" max="11520" width="24.7109375" style="32" customWidth="1"/>
    <col min="11521" max="11521" width="20.140625" style="32" customWidth="1"/>
    <col min="11522" max="11522" width="18.140625" style="32" customWidth="1"/>
    <col min="11523" max="11523" width="20.42578125" style="32" customWidth="1"/>
    <col min="11524" max="11524" width="21.7109375" style="32" customWidth="1"/>
    <col min="11525" max="11525" width="21.85546875" style="32" customWidth="1"/>
    <col min="11526" max="11526" width="20.42578125" style="32" customWidth="1"/>
    <col min="11527" max="11527" width="22" style="32" customWidth="1"/>
    <col min="11528" max="11528" width="23.140625" style="32" customWidth="1"/>
    <col min="11529" max="11529" width="24.42578125" style="32" customWidth="1"/>
    <col min="11530" max="11530" width="19.85546875" style="32" customWidth="1"/>
    <col min="11531" max="11531" width="19.5703125" style="32" customWidth="1"/>
    <col min="11532" max="11775" width="9.140625" style="32"/>
    <col min="11776" max="11776" width="24.7109375" style="32" customWidth="1"/>
    <col min="11777" max="11777" width="20.140625" style="32" customWidth="1"/>
    <col min="11778" max="11778" width="18.140625" style="32" customWidth="1"/>
    <col min="11779" max="11779" width="20.42578125" style="32" customWidth="1"/>
    <col min="11780" max="11780" width="21.7109375" style="32" customWidth="1"/>
    <col min="11781" max="11781" width="21.85546875" style="32" customWidth="1"/>
    <col min="11782" max="11782" width="20.42578125" style="32" customWidth="1"/>
    <col min="11783" max="11783" width="22" style="32" customWidth="1"/>
    <col min="11784" max="11784" width="23.140625" style="32" customWidth="1"/>
    <col min="11785" max="11785" width="24.42578125" style="32" customWidth="1"/>
    <col min="11786" max="11786" width="19.85546875" style="32" customWidth="1"/>
    <col min="11787" max="11787" width="19.5703125" style="32" customWidth="1"/>
    <col min="11788" max="12031" width="9.140625" style="32"/>
    <col min="12032" max="12032" width="24.7109375" style="32" customWidth="1"/>
    <col min="12033" max="12033" width="20.140625" style="32" customWidth="1"/>
    <col min="12034" max="12034" width="18.140625" style="32" customWidth="1"/>
    <col min="12035" max="12035" width="20.42578125" style="32" customWidth="1"/>
    <col min="12036" max="12036" width="21.7109375" style="32" customWidth="1"/>
    <col min="12037" max="12037" width="21.85546875" style="32" customWidth="1"/>
    <col min="12038" max="12038" width="20.42578125" style="32" customWidth="1"/>
    <col min="12039" max="12039" width="22" style="32" customWidth="1"/>
    <col min="12040" max="12040" width="23.140625" style="32" customWidth="1"/>
    <col min="12041" max="12041" width="24.42578125" style="32" customWidth="1"/>
    <col min="12042" max="12042" width="19.85546875" style="32" customWidth="1"/>
    <col min="12043" max="12043" width="19.5703125" style="32" customWidth="1"/>
    <col min="12044" max="12287" width="9.140625" style="32"/>
    <col min="12288" max="12288" width="24.7109375" style="32" customWidth="1"/>
    <col min="12289" max="12289" width="20.140625" style="32" customWidth="1"/>
    <col min="12290" max="12290" width="18.140625" style="32" customWidth="1"/>
    <col min="12291" max="12291" width="20.42578125" style="32" customWidth="1"/>
    <col min="12292" max="12292" width="21.7109375" style="32" customWidth="1"/>
    <col min="12293" max="12293" width="21.85546875" style="32" customWidth="1"/>
    <col min="12294" max="12294" width="20.42578125" style="32" customWidth="1"/>
    <col min="12295" max="12295" width="22" style="32" customWidth="1"/>
    <col min="12296" max="12296" width="23.140625" style="32" customWidth="1"/>
    <col min="12297" max="12297" width="24.42578125" style="32" customWidth="1"/>
    <col min="12298" max="12298" width="19.85546875" style="32" customWidth="1"/>
    <col min="12299" max="12299" width="19.5703125" style="32" customWidth="1"/>
    <col min="12300" max="12543" width="9.140625" style="32"/>
    <col min="12544" max="12544" width="24.7109375" style="32" customWidth="1"/>
    <col min="12545" max="12545" width="20.140625" style="32" customWidth="1"/>
    <col min="12546" max="12546" width="18.140625" style="32" customWidth="1"/>
    <col min="12547" max="12547" width="20.42578125" style="32" customWidth="1"/>
    <col min="12548" max="12548" width="21.7109375" style="32" customWidth="1"/>
    <col min="12549" max="12549" width="21.85546875" style="32" customWidth="1"/>
    <col min="12550" max="12550" width="20.42578125" style="32" customWidth="1"/>
    <col min="12551" max="12551" width="22" style="32" customWidth="1"/>
    <col min="12552" max="12552" width="23.140625" style="32" customWidth="1"/>
    <col min="12553" max="12553" width="24.42578125" style="32" customWidth="1"/>
    <col min="12554" max="12554" width="19.85546875" style="32" customWidth="1"/>
    <col min="12555" max="12555" width="19.5703125" style="32" customWidth="1"/>
    <col min="12556" max="12799" width="9.140625" style="32"/>
    <col min="12800" max="12800" width="24.7109375" style="32" customWidth="1"/>
    <col min="12801" max="12801" width="20.140625" style="32" customWidth="1"/>
    <col min="12802" max="12802" width="18.140625" style="32" customWidth="1"/>
    <col min="12803" max="12803" width="20.42578125" style="32" customWidth="1"/>
    <col min="12804" max="12804" width="21.7109375" style="32" customWidth="1"/>
    <col min="12805" max="12805" width="21.85546875" style="32" customWidth="1"/>
    <col min="12806" max="12806" width="20.42578125" style="32" customWidth="1"/>
    <col min="12807" max="12807" width="22" style="32" customWidth="1"/>
    <col min="12808" max="12808" width="23.140625" style="32" customWidth="1"/>
    <col min="12809" max="12809" width="24.42578125" style="32" customWidth="1"/>
    <col min="12810" max="12810" width="19.85546875" style="32" customWidth="1"/>
    <col min="12811" max="12811" width="19.5703125" style="32" customWidth="1"/>
    <col min="12812" max="13055" width="9.140625" style="32"/>
    <col min="13056" max="13056" width="24.7109375" style="32" customWidth="1"/>
    <col min="13057" max="13057" width="20.140625" style="32" customWidth="1"/>
    <col min="13058" max="13058" width="18.140625" style="32" customWidth="1"/>
    <col min="13059" max="13059" width="20.42578125" style="32" customWidth="1"/>
    <col min="13060" max="13060" width="21.7109375" style="32" customWidth="1"/>
    <col min="13061" max="13061" width="21.85546875" style="32" customWidth="1"/>
    <col min="13062" max="13062" width="20.42578125" style="32" customWidth="1"/>
    <col min="13063" max="13063" width="22" style="32" customWidth="1"/>
    <col min="13064" max="13064" width="23.140625" style="32" customWidth="1"/>
    <col min="13065" max="13065" width="24.42578125" style="32" customWidth="1"/>
    <col min="13066" max="13066" width="19.85546875" style="32" customWidth="1"/>
    <col min="13067" max="13067" width="19.5703125" style="32" customWidth="1"/>
    <col min="13068" max="13311" width="9.140625" style="32"/>
    <col min="13312" max="13312" width="24.7109375" style="32" customWidth="1"/>
    <col min="13313" max="13313" width="20.140625" style="32" customWidth="1"/>
    <col min="13314" max="13314" width="18.140625" style="32" customWidth="1"/>
    <col min="13315" max="13315" width="20.42578125" style="32" customWidth="1"/>
    <col min="13316" max="13316" width="21.7109375" style="32" customWidth="1"/>
    <col min="13317" max="13317" width="21.85546875" style="32" customWidth="1"/>
    <col min="13318" max="13318" width="20.42578125" style="32" customWidth="1"/>
    <col min="13319" max="13319" width="22" style="32" customWidth="1"/>
    <col min="13320" max="13320" width="23.140625" style="32" customWidth="1"/>
    <col min="13321" max="13321" width="24.42578125" style="32" customWidth="1"/>
    <col min="13322" max="13322" width="19.85546875" style="32" customWidth="1"/>
    <col min="13323" max="13323" width="19.5703125" style="32" customWidth="1"/>
    <col min="13324" max="13567" width="9.140625" style="32"/>
    <col min="13568" max="13568" width="24.7109375" style="32" customWidth="1"/>
    <col min="13569" max="13569" width="20.140625" style="32" customWidth="1"/>
    <col min="13570" max="13570" width="18.140625" style="32" customWidth="1"/>
    <col min="13571" max="13571" width="20.42578125" style="32" customWidth="1"/>
    <col min="13572" max="13572" width="21.7109375" style="32" customWidth="1"/>
    <col min="13573" max="13573" width="21.85546875" style="32" customWidth="1"/>
    <col min="13574" max="13574" width="20.42578125" style="32" customWidth="1"/>
    <col min="13575" max="13575" width="22" style="32" customWidth="1"/>
    <col min="13576" max="13576" width="23.140625" style="32" customWidth="1"/>
    <col min="13577" max="13577" width="24.42578125" style="32" customWidth="1"/>
    <col min="13578" max="13578" width="19.85546875" style="32" customWidth="1"/>
    <col min="13579" max="13579" width="19.5703125" style="32" customWidth="1"/>
    <col min="13580" max="13823" width="9.140625" style="32"/>
    <col min="13824" max="13824" width="24.7109375" style="32" customWidth="1"/>
    <col min="13825" max="13825" width="20.140625" style="32" customWidth="1"/>
    <col min="13826" max="13826" width="18.140625" style="32" customWidth="1"/>
    <col min="13827" max="13827" width="20.42578125" style="32" customWidth="1"/>
    <col min="13828" max="13828" width="21.7109375" style="32" customWidth="1"/>
    <col min="13829" max="13829" width="21.85546875" style="32" customWidth="1"/>
    <col min="13830" max="13830" width="20.42578125" style="32" customWidth="1"/>
    <col min="13831" max="13831" width="22" style="32" customWidth="1"/>
    <col min="13832" max="13832" width="23.140625" style="32" customWidth="1"/>
    <col min="13833" max="13833" width="24.42578125" style="32" customWidth="1"/>
    <col min="13834" max="13834" width="19.85546875" style="32" customWidth="1"/>
    <col min="13835" max="13835" width="19.5703125" style="32" customWidth="1"/>
    <col min="13836" max="14079" width="9.140625" style="32"/>
    <col min="14080" max="14080" width="24.7109375" style="32" customWidth="1"/>
    <col min="14081" max="14081" width="20.140625" style="32" customWidth="1"/>
    <col min="14082" max="14082" width="18.140625" style="32" customWidth="1"/>
    <col min="14083" max="14083" width="20.42578125" style="32" customWidth="1"/>
    <col min="14084" max="14084" width="21.7109375" style="32" customWidth="1"/>
    <col min="14085" max="14085" width="21.85546875" style="32" customWidth="1"/>
    <col min="14086" max="14086" width="20.42578125" style="32" customWidth="1"/>
    <col min="14087" max="14087" width="22" style="32" customWidth="1"/>
    <col min="14088" max="14088" width="23.140625" style="32" customWidth="1"/>
    <col min="14089" max="14089" width="24.42578125" style="32" customWidth="1"/>
    <col min="14090" max="14090" width="19.85546875" style="32" customWidth="1"/>
    <col min="14091" max="14091" width="19.5703125" style="32" customWidth="1"/>
    <col min="14092" max="14335" width="9.140625" style="32"/>
    <col min="14336" max="14336" width="24.7109375" style="32" customWidth="1"/>
    <col min="14337" max="14337" width="20.140625" style="32" customWidth="1"/>
    <col min="14338" max="14338" width="18.140625" style="32" customWidth="1"/>
    <col min="14339" max="14339" width="20.42578125" style="32" customWidth="1"/>
    <col min="14340" max="14340" width="21.7109375" style="32" customWidth="1"/>
    <col min="14341" max="14341" width="21.85546875" style="32" customWidth="1"/>
    <col min="14342" max="14342" width="20.42578125" style="32" customWidth="1"/>
    <col min="14343" max="14343" width="22" style="32" customWidth="1"/>
    <col min="14344" max="14344" width="23.140625" style="32" customWidth="1"/>
    <col min="14345" max="14345" width="24.42578125" style="32" customWidth="1"/>
    <col min="14346" max="14346" width="19.85546875" style="32" customWidth="1"/>
    <col min="14347" max="14347" width="19.5703125" style="32" customWidth="1"/>
    <col min="14348" max="14591" width="9.140625" style="32"/>
    <col min="14592" max="14592" width="24.7109375" style="32" customWidth="1"/>
    <col min="14593" max="14593" width="20.140625" style="32" customWidth="1"/>
    <col min="14594" max="14594" width="18.140625" style="32" customWidth="1"/>
    <col min="14595" max="14595" width="20.42578125" style="32" customWidth="1"/>
    <col min="14596" max="14596" width="21.7109375" style="32" customWidth="1"/>
    <col min="14597" max="14597" width="21.85546875" style="32" customWidth="1"/>
    <col min="14598" max="14598" width="20.42578125" style="32" customWidth="1"/>
    <col min="14599" max="14599" width="22" style="32" customWidth="1"/>
    <col min="14600" max="14600" width="23.140625" style="32" customWidth="1"/>
    <col min="14601" max="14601" width="24.42578125" style="32" customWidth="1"/>
    <col min="14602" max="14602" width="19.85546875" style="32" customWidth="1"/>
    <col min="14603" max="14603" width="19.5703125" style="32" customWidth="1"/>
    <col min="14604" max="14847" width="9.140625" style="32"/>
    <col min="14848" max="14848" width="24.7109375" style="32" customWidth="1"/>
    <col min="14849" max="14849" width="20.140625" style="32" customWidth="1"/>
    <col min="14850" max="14850" width="18.140625" style="32" customWidth="1"/>
    <col min="14851" max="14851" width="20.42578125" style="32" customWidth="1"/>
    <col min="14852" max="14852" width="21.7109375" style="32" customWidth="1"/>
    <col min="14853" max="14853" width="21.85546875" style="32" customWidth="1"/>
    <col min="14854" max="14854" width="20.42578125" style="32" customWidth="1"/>
    <col min="14855" max="14855" width="22" style="32" customWidth="1"/>
    <col min="14856" max="14856" width="23.140625" style="32" customWidth="1"/>
    <col min="14857" max="14857" width="24.42578125" style="32" customWidth="1"/>
    <col min="14858" max="14858" width="19.85546875" style="32" customWidth="1"/>
    <col min="14859" max="14859" width="19.5703125" style="32" customWidth="1"/>
    <col min="14860" max="15103" width="9.140625" style="32"/>
    <col min="15104" max="15104" width="24.7109375" style="32" customWidth="1"/>
    <col min="15105" max="15105" width="20.140625" style="32" customWidth="1"/>
    <col min="15106" max="15106" width="18.140625" style="32" customWidth="1"/>
    <col min="15107" max="15107" width="20.42578125" style="32" customWidth="1"/>
    <col min="15108" max="15108" width="21.7109375" style="32" customWidth="1"/>
    <col min="15109" max="15109" width="21.85546875" style="32" customWidth="1"/>
    <col min="15110" max="15110" width="20.42578125" style="32" customWidth="1"/>
    <col min="15111" max="15111" width="22" style="32" customWidth="1"/>
    <col min="15112" max="15112" width="23.140625" style="32" customWidth="1"/>
    <col min="15113" max="15113" width="24.42578125" style="32" customWidth="1"/>
    <col min="15114" max="15114" width="19.85546875" style="32" customWidth="1"/>
    <col min="15115" max="15115" width="19.5703125" style="32" customWidth="1"/>
    <col min="15116" max="15359" width="9.140625" style="32"/>
    <col min="15360" max="15360" width="24.7109375" style="32" customWidth="1"/>
    <col min="15361" max="15361" width="20.140625" style="32" customWidth="1"/>
    <col min="15362" max="15362" width="18.140625" style="32" customWidth="1"/>
    <col min="15363" max="15363" width="20.42578125" style="32" customWidth="1"/>
    <col min="15364" max="15364" width="21.7109375" style="32" customWidth="1"/>
    <col min="15365" max="15365" width="21.85546875" style="32" customWidth="1"/>
    <col min="15366" max="15366" width="20.42578125" style="32" customWidth="1"/>
    <col min="15367" max="15367" width="22" style="32" customWidth="1"/>
    <col min="15368" max="15368" width="23.140625" style="32" customWidth="1"/>
    <col min="15369" max="15369" width="24.42578125" style="32" customWidth="1"/>
    <col min="15370" max="15370" width="19.85546875" style="32" customWidth="1"/>
    <col min="15371" max="15371" width="19.5703125" style="32" customWidth="1"/>
    <col min="15372" max="15615" width="9.140625" style="32"/>
    <col min="15616" max="15616" width="24.7109375" style="32" customWidth="1"/>
    <col min="15617" max="15617" width="20.140625" style="32" customWidth="1"/>
    <col min="15618" max="15618" width="18.140625" style="32" customWidth="1"/>
    <col min="15619" max="15619" width="20.42578125" style="32" customWidth="1"/>
    <col min="15620" max="15620" width="21.7109375" style="32" customWidth="1"/>
    <col min="15621" max="15621" width="21.85546875" style="32" customWidth="1"/>
    <col min="15622" max="15622" width="20.42578125" style="32" customWidth="1"/>
    <col min="15623" max="15623" width="22" style="32" customWidth="1"/>
    <col min="15624" max="15624" width="23.140625" style="32" customWidth="1"/>
    <col min="15625" max="15625" width="24.42578125" style="32" customWidth="1"/>
    <col min="15626" max="15626" width="19.85546875" style="32" customWidth="1"/>
    <col min="15627" max="15627" width="19.5703125" style="32" customWidth="1"/>
    <col min="15628" max="15871" width="9.140625" style="32"/>
    <col min="15872" max="15872" width="24.7109375" style="32" customWidth="1"/>
    <col min="15873" max="15873" width="20.140625" style="32" customWidth="1"/>
    <col min="15874" max="15874" width="18.140625" style="32" customWidth="1"/>
    <col min="15875" max="15875" width="20.42578125" style="32" customWidth="1"/>
    <col min="15876" max="15876" width="21.7109375" style="32" customWidth="1"/>
    <col min="15877" max="15877" width="21.85546875" style="32" customWidth="1"/>
    <col min="15878" max="15878" width="20.42578125" style="32" customWidth="1"/>
    <col min="15879" max="15879" width="22" style="32" customWidth="1"/>
    <col min="15880" max="15880" width="23.140625" style="32" customWidth="1"/>
    <col min="15881" max="15881" width="24.42578125" style="32" customWidth="1"/>
    <col min="15882" max="15882" width="19.85546875" style="32" customWidth="1"/>
    <col min="15883" max="15883" width="19.5703125" style="32" customWidth="1"/>
    <col min="15884" max="16127" width="9.140625" style="32"/>
    <col min="16128" max="16128" width="24.7109375" style="32" customWidth="1"/>
    <col min="16129" max="16129" width="20.140625" style="32" customWidth="1"/>
    <col min="16130" max="16130" width="18.140625" style="32" customWidth="1"/>
    <col min="16131" max="16131" width="20.42578125" style="32" customWidth="1"/>
    <col min="16132" max="16132" width="21.7109375" style="32" customWidth="1"/>
    <col min="16133" max="16133" width="21.85546875" style="32" customWidth="1"/>
    <col min="16134" max="16134" width="20.42578125" style="32" customWidth="1"/>
    <col min="16135" max="16135" width="22" style="32" customWidth="1"/>
    <col min="16136" max="16136" width="23.140625" style="32" customWidth="1"/>
    <col min="16137" max="16137" width="24.42578125" style="32" customWidth="1"/>
    <col min="16138" max="16138" width="19.85546875" style="32" customWidth="1"/>
    <col min="16139" max="16139" width="19.5703125" style="32" customWidth="1"/>
    <col min="16140" max="16384" width="9.140625" style="32"/>
  </cols>
  <sheetData>
    <row r="1" spans="1:19" ht="59.25" customHeight="1" x14ac:dyDescent="0.25">
      <c r="K1" s="198" t="s">
        <v>115</v>
      </c>
      <c r="L1" s="198"/>
      <c r="M1" s="198"/>
      <c r="N1" s="198"/>
      <c r="O1" s="198"/>
    </row>
    <row r="3" spans="1:19" ht="15.75" customHeight="1" x14ac:dyDescent="0.25">
      <c r="A3" s="214" t="s">
        <v>55</v>
      </c>
      <c r="B3" s="214"/>
      <c r="C3" s="214"/>
      <c r="D3" s="214"/>
      <c r="E3" s="214"/>
      <c r="F3" s="214"/>
      <c r="G3" s="214"/>
      <c r="H3" s="214"/>
      <c r="I3" s="214"/>
      <c r="J3" s="214"/>
      <c r="K3" s="214"/>
      <c r="L3" s="214"/>
    </row>
    <row r="4" spans="1:19" x14ac:dyDescent="0.25">
      <c r="A4" s="220"/>
      <c r="B4" s="220"/>
      <c r="C4" s="220"/>
      <c r="D4" s="220"/>
      <c r="E4" s="220"/>
      <c r="F4" s="220"/>
      <c r="G4" s="35"/>
      <c r="H4" s="33"/>
      <c r="I4" s="33"/>
      <c r="J4" s="36"/>
    </row>
    <row r="5" spans="1:19" ht="15.75" x14ac:dyDescent="0.25">
      <c r="A5" s="219" t="s">
        <v>30</v>
      </c>
      <c r="B5" s="219"/>
      <c r="C5" s="219"/>
      <c r="D5" s="219"/>
      <c r="E5" s="219"/>
      <c r="F5" s="219"/>
      <c r="G5" s="219"/>
      <c r="H5" s="219"/>
      <c r="I5" s="38"/>
      <c r="J5" s="36"/>
    </row>
    <row r="6" spans="1:19" ht="12.75" customHeight="1" x14ac:dyDescent="0.25">
      <c r="A6" s="224"/>
      <c r="B6" s="224"/>
      <c r="C6" s="211" t="s">
        <v>65</v>
      </c>
      <c r="D6" s="212"/>
      <c r="E6" s="212"/>
      <c r="F6" s="212"/>
      <c r="G6" s="212"/>
      <c r="H6" s="212"/>
      <c r="I6" s="212"/>
      <c r="J6" s="212"/>
      <c r="K6" s="213"/>
      <c r="L6" s="208" t="s">
        <v>33</v>
      </c>
      <c r="M6" s="228" t="s">
        <v>61</v>
      </c>
      <c r="N6" s="82"/>
    </row>
    <row r="7" spans="1:19" ht="25.5" customHeight="1" x14ac:dyDescent="0.25">
      <c r="A7" s="224"/>
      <c r="B7" s="224"/>
      <c r="C7" s="223" t="s">
        <v>31</v>
      </c>
      <c r="D7" s="224" t="s">
        <v>56</v>
      </c>
      <c r="E7" s="225" t="s">
        <v>32</v>
      </c>
      <c r="F7" s="225"/>
      <c r="G7" s="225"/>
      <c r="H7" s="225"/>
      <c r="I7" s="224" t="s">
        <v>57</v>
      </c>
      <c r="J7" s="224" t="s">
        <v>58</v>
      </c>
      <c r="K7" s="224" t="s">
        <v>59</v>
      </c>
      <c r="L7" s="209"/>
      <c r="M7" s="228"/>
    </row>
    <row r="8" spans="1:19" ht="54.75" customHeight="1" x14ac:dyDescent="0.25">
      <c r="A8" s="224"/>
      <c r="B8" s="224"/>
      <c r="C8" s="223"/>
      <c r="D8" s="224"/>
      <c r="E8" s="226" t="s">
        <v>34</v>
      </c>
      <c r="F8" s="226" t="s">
        <v>35</v>
      </c>
      <c r="G8" s="226" t="s">
        <v>36</v>
      </c>
      <c r="H8" s="226" t="s">
        <v>37</v>
      </c>
      <c r="I8" s="224"/>
      <c r="J8" s="224"/>
      <c r="K8" s="224"/>
      <c r="L8" s="209"/>
      <c r="M8" s="228"/>
      <c r="O8" s="61"/>
    </row>
    <row r="9" spans="1:19" ht="50.25" customHeight="1" x14ac:dyDescent="0.25">
      <c r="A9" s="224"/>
      <c r="B9" s="224"/>
      <c r="C9" s="223"/>
      <c r="D9" s="224"/>
      <c r="E9" s="226"/>
      <c r="F9" s="226"/>
      <c r="G9" s="226"/>
      <c r="H9" s="226"/>
      <c r="I9" s="224"/>
      <c r="J9" s="224"/>
      <c r="K9" s="224"/>
      <c r="L9" s="210"/>
      <c r="M9" s="228"/>
      <c r="O9" s="52"/>
    </row>
    <row r="10" spans="1:19" s="53" customFormat="1" ht="12.75" customHeight="1" x14ac:dyDescent="0.25">
      <c r="A10" s="195">
        <v>1</v>
      </c>
      <c r="B10" s="195"/>
      <c r="C10" s="57" t="s">
        <v>38</v>
      </c>
      <c r="D10" s="62" t="s">
        <v>39</v>
      </c>
      <c r="E10" s="62">
        <v>4</v>
      </c>
      <c r="F10" s="62">
        <v>5</v>
      </c>
      <c r="G10" s="62">
        <v>6</v>
      </c>
      <c r="H10" s="62">
        <v>7</v>
      </c>
      <c r="I10" s="62">
        <v>8</v>
      </c>
      <c r="J10" s="62">
        <v>9</v>
      </c>
      <c r="K10" s="62">
        <v>10</v>
      </c>
      <c r="L10" s="83">
        <v>11</v>
      </c>
      <c r="M10" s="62">
        <v>12</v>
      </c>
    </row>
    <row r="11" spans="1:19" ht="28.5" customHeight="1" x14ac:dyDescent="0.25">
      <c r="A11" s="242" t="s">
        <v>40</v>
      </c>
      <c r="B11" s="242"/>
      <c r="C11" s="84">
        <f>D11+I11+J11+K11</f>
        <v>223170202</v>
      </c>
      <c r="D11" s="85">
        <f>E11+F11+G11+H11</f>
        <v>207063879</v>
      </c>
      <c r="E11" s="86">
        <v>184865429</v>
      </c>
      <c r="F11" s="86">
        <v>1725123</v>
      </c>
      <c r="G11" s="86">
        <v>10334659</v>
      </c>
      <c r="H11" s="86">
        <v>10138668</v>
      </c>
      <c r="I11" s="86">
        <v>595016</v>
      </c>
      <c r="J11" s="85">
        <v>15318243</v>
      </c>
      <c r="K11" s="85">
        <v>193064</v>
      </c>
      <c r="L11" s="87">
        <v>227363898</v>
      </c>
      <c r="M11" s="86">
        <v>18163177</v>
      </c>
      <c r="N11" s="59"/>
      <c r="P11" s="52"/>
    </row>
    <row r="12" spans="1:19" s="65" customFormat="1" ht="12.75" x14ac:dyDescent="0.2">
      <c r="A12" s="241" t="s">
        <v>112</v>
      </c>
      <c r="B12" s="241"/>
      <c r="C12" s="241"/>
      <c r="D12" s="241"/>
      <c r="E12" s="241"/>
      <c r="F12" s="241"/>
      <c r="G12" s="241"/>
      <c r="H12" s="73"/>
      <c r="I12" s="73"/>
      <c r="J12" s="73"/>
      <c r="K12" s="74"/>
      <c r="L12" s="74"/>
      <c r="M12" s="88"/>
      <c r="N12" s="73"/>
      <c r="O12" s="75"/>
      <c r="Q12" s="66"/>
    </row>
    <row r="13" spans="1:19" x14ac:dyDescent="0.25">
      <c r="A13" s="34"/>
      <c r="B13" s="34"/>
      <c r="C13" s="34"/>
      <c r="D13" s="91"/>
      <c r="E13" s="76"/>
      <c r="F13" s="34"/>
      <c r="G13" s="35"/>
      <c r="H13" s="33"/>
      <c r="I13" s="33"/>
      <c r="J13" s="36"/>
      <c r="L13" s="89"/>
      <c r="M13" s="90"/>
    </row>
    <row r="14" spans="1:19" x14ac:dyDescent="0.25">
      <c r="A14" s="34"/>
      <c r="B14" s="34"/>
      <c r="C14" s="34"/>
      <c r="D14" s="34"/>
      <c r="E14" s="34"/>
      <c r="F14" s="34"/>
      <c r="G14" s="35"/>
      <c r="H14" s="33"/>
      <c r="I14" s="33"/>
      <c r="J14" s="36"/>
    </row>
    <row r="15" spans="1:19" ht="15.75" x14ac:dyDescent="0.25">
      <c r="A15" s="219" t="s">
        <v>41</v>
      </c>
      <c r="B15" s="219"/>
      <c r="C15" s="219"/>
      <c r="D15" s="219"/>
      <c r="E15" s="219"/>
      <c r="F15" s="219"/>
      <c r="G15" s="219"/>
      <c r="H15" s="219"/>
      <c r="I15" s="38"/>
      <c r="J15" s="38"/>
      <c r="K15" s="38"/>
      <c r="L15" s="38"/>
      <c r="M15" s="39"/>
      <c r="N15" s="39"/>
      <c r="O15" s="40"/>
      <c r="P15" s="41"/>
      <c r="Q15" s="41"/>
      <c r="R15" s="41"/>
      <c r="S15" s="41"/>
    </row>
    <row r="16" spans="1:19" ht="12.75" customHeight="1" x14ac:dyDescent="0.25">
      <c r="A16" s="222"/>
      <c r="B16" s="222"/>
      <c r="C16" s="166" t="s">
        <v>65</v>
      </c>
      <c r="D16" s="167"/>
      <c r="E16" s="167"/>
      <c r="F16" s="167"/>
      <c r="G16" s="167"/>
      <c r="H16" s="167"/>
      <c r="I16" s="167"/>
      <c r="J16" s="167"/>
      <c r="K16" s="167"/>
      <c r="L16" s="245" t="s">
        <v>42</v>
      </c>
      <c r="M16" s="199" t="s">
        <v>64</v>
      </c>
      <c r="N16" s="41"/>
      <c r="O16" s="41"/>
      <c r="P16" s="41"/>
    </row>
    <row r="17" spans="1:19" ht="18.75" customHeight="1" x14ac:dyDescent="0.25">
      <c r="A17" s="222"/>
      <c r="B17" s="222"/>
      <c r="C17" s="243" t="s">
        <v>31</v>
      </c>
      <c r="D17" s="222" t="s">
        <v>60</v>
      </c>
      <c r="E17" s="168" t="s">
        <v>32</v>
      </c>
      <c r="F17" s="169"/>
      <c r="G17" s="169"/>
      <c r="H17" s="169"/>
      <c r="I17" s="170"/>
      <c r="J17" s="202" t="s">
        <v>57</v>
      </c>
      <c r="K17" s="205" t="s">
        <v>153</v>
      </c>
      <c r="L17" s="246"/>
      <c r="M17" s="200"/>
      <c r="O17" s="41"/>
      <c r="P17" s="41"/>
    </row>
    <row r="18" spans="1:19" ht="24.75" customHeight="1" x14ac:dyDescent="0.25">
      <c r="A18" s="222"/>
      <c r="B18" s="222"/>
      <c r="C18" s="243"/>
      <c r="D18" s="222"/>
      <c r="E18" s="216" t="s">
        <v>34</v>
      </c>
      <c r="F18" s="217" t="s">
        <v>154</v>
      </c>
      <c r="G18" s="216" t="s">
        <v>36</v>
      </c>
      <c r="H18" s="216" t="s">
        <v>63</v>
      </c>
      <c r="I18" s="215" t="s">
        <v>62</v>
      </c>
      <c r="J18" s="203"/>
      <c r="K18" s="206"/>
      <c r="L18" s="246"/>
      <c r="M18" s="200"/>
      <c r="O18" s="41"/>
      <c r="P18" s="41"/>
    </row>
    <row r="19" spans="1:19" ht="74.25" customHeight="1" x14ac:dyDescent="0.25">
      <c r="A19" s="222"/>
      <c r="B19" s="222"/>
      <c r="C19" s="243"/>
      <c r="D19" s="222"/>
      <c r="E19" s="216"/>
      <c r="F19" s="218"/>
      <c r="G19" s="216"/>
      <c r="H19" s="216"/>
      <c r="I19" s="215"/>
      <c r="J19" s="204"/>
      <c r="K19" s="207"/>
      <c r="L19" s="247"/>
      <c r="M19" s="201"/>
      <c r="O19" s="41"/>
      <c r="P19" s="41"/>
    </row>
    <row r="20" spans="1:19" ht="13.5" customHeight="1" x14ac:dyDescent="0.25">
      <c r="A20" s="216">
        <v>1</v>
      </c>
      <c r="B20" s="216"/>
      <c r="C20" s="55" t="s">
        <v>155</v>
      </c>
      <c r="D20" s="42" t="s">
        <v>43</v>
      </c>
      <c r="E20" s="42">
        <v>4</v>
      </c>
      <c r="F20" s="42">
        <v>5</v>
      </c>
      <c r="G20" s="42">
        <v>6</v>
      </c>
      <c r="H20" s="42">
        <v>7</v>
      </c>
      <c r="I20" s="43">
        <v>8</v>
      </c>
      <c r="J20" s="42">
        <v>9</v>
      </c>
      <c r="K20" s="43">
        <v>10</v>
      </c>
      <c r="L20" s="56">
        <v>11</v>
      </c>
      <c r="M20" s="42">
        <v>12</v>
      </c>
      <c r="O20" s="44"/>
      <c r="P20" s="44"/>
    </row>
    <row r="21" spans="1:19" ht="31.5" customHeight="1" x14ac:dyDescent="0.25">
      <c r="A21" s="242" t="s">
        <v>40</v>
      </c>
      <c r="B21" s="242"/>
      <c r="C21" s="171">
        <f>D21+K21+J21</f>
        <v>269839859</v>
      </c>
      <c r="D21" s="172">
        <f>E21+F21+G21+H21+I21</f>
        <v>247628567</v>
      </c>
      <c r="E21" s="173">
        <v>214878351</v>
      </c>
      <c r="F21" s="173">
        <v>1612936</v>
      </c>
      <c r="G21" s="173">
        <v>15444378</v>
      </c>
      <c r="H21" s="173">
        <v>15454401</v>
      </c>
      <c r="I21" s="174">
        <v>238501</v>
      </c>
      <c r="J21" s="174">
        <v>119537</v>
      </c>
      <c r="K21" s="174">
        <v>22091755</v>
      </c>
      <c r="L21" s="175">
        <v>260472018</v>
      </c>
      <c r="M21" s="173">
        <v>21588232</v>
      </c>
      <c r="N21" s="52"/>
      <c r="O21" s="45"/>
      <c r="P21" s="45"/>
    </row>
    <row r="22" spans="1:19" x14ac:dyDescent="0.25">
      <c r="A22" s="241" t="s">
        <v>112</v>
      </c>
      <c r="B22" s="241"/>
      <c r="C22" s="241"/>
      <c r="D22" s="241"/>
      <c r="E22" s="241"/>
      <c r="F22" s="241"/>
      <c r="G22" s="241"/>
      <c r="H22" s="76"/>
      <c r="I22" s="76"/>
      <c r="J22" s="77"/>
      <c r="K22" s="77"/>
      <c r="L22" s="77"/>
      <c r="M22" s="78"/>
      <c r="N22" s="91"/>
      <c r="O22" s="92"/>
      <c r="P22" s="79"/>
      <c r="Q22" s="45"/>
      <c r="R22" s="45"/>
      <c r="S22" s="45"/>
    </row>
    <row r="23" spans="1:19" x14ac:dyDescent="0.25">
      <c r="A23" s="41"/>
      <c r="B23" s="41"/>
      <c r="C23" s="41"/>
      <c r="D23" s="41"/>
      <c r="E23" s="41"/>
      <c r="F23" s="41"/>
      <c r="G23" s="41"/>
      <c r="H23" s="41"/>
      <c r="I23" s="41"/>
      <c r="J23" s="41"/>
      <c r="K23" s="41"/>
      <c r="L23" s="41"/>
      <c r="M23" s="41"/>
      <c r="N23" s="89"/>
      <c r="O23" s="90"/>
      <c r="P23" s="41"/>
      <c r="Q23" s="41"/>
      <c r="R23" s="41"/>
      <c r="S23" s="41"/>
    </row>
    <row r="24" spans="1:19" ht="15.75" customHeight="1" x14ac:dyDescent="0.25">
      <c r="A24" s="227" t="s">
        <v>74</v>
      </c>
      <c r="B24" s="227"/>
      <c r="C24" s="227"/>
      <c r="D24" s="227"/>
      <c r="E24" s="227"/>
      <c r="F24" s="227"/>
      <c r="G24" s="227"/>
      <c r="H24" s="227"/>
      <c r="I24" s="33"/>
      <c r="J24" s="36"/>
      <c r="R24" s="52"/>
    </row>
    <row r="25" spans="1:19" ht="17.25" customHeight="1" x14ac:dyDescent="0.25">
      <c r="A25" s="221"/>
      <c r="B25" s="221"/>
      <c r="C25" s="244" t="s">
        <v>65</v>
      </c>
      <c r="D25" s="244"/>
      <c r="E25" s="244"/>
      <c r="F25" s="244"/>
      <c r="G25" s="244"/>
      <c r="H25" s="193" t="s">
        <v>75</v>
      </c>
      <c r="I25" s="194" t="s">
        <v>45</v>
      </c>
      <c r="J25" s="196" t="s">
        <v>44</v>
      </c>
      <c r="K25" s="196"/>
      <c r="L25" s="196"/>
      <c r="M25" s="196"/>
      <c r="N25" s="197" t="s">
        <v>68</v>
      </c>
      <c r="O25" s="190" t="s">
        <v>70</v>
      </c>
      <c r="P25" s="191" t="s">
        <v>71</v>
      </c>
      <c r="R25" s="52"/>
    </row>
    <row r="26" spans="1:19" ht="14.25" customHeight="1" x14ac:dyDescent="0.25">
      <c r="A26" s="221"/>
      <c r="B26" s="221"/>
      <c r="C26" s="197" t="s">
        <v>31</v>
      </c>
      <c r="D26" s="221" t="s">
        <v>56</v>
      </c>
      <c r="E26" s="195" t="s">
        <v>32</v>
      </c>
      <c r="F26" s="195"/>
      <c r="G26" s="253" t="s">
        <v>57</v>
      </c>
      <c r="H26" s="193"/>
      <c r="I26" s="194"/>
      <c r="J26" s="254" t="s">
        <v>67</v>
      </c>
      <c r="K26" s="192" t="s">
        <v>46</v>
      </c>
      <c r="L26" s="254" t="s">
        <v>47</v>
      </c>
      <c r="M26" s="196" t="s">
        <v>48</v>
      </c>
      <c r="N26" s="197"/>
      <c r="O26" s="190"/>
      <c r="P26" s="191"/>
    </row>
    <row r="27" spans="1:19" ht="58.5" customHeight="1" x14ac:dyDescent="0.25">
      <c r="A27" s="221"/>
      <c r="B27" s="221"/>
      <c r="C27" s="197"/>
      <c r="D27" s="221"/>
      <c r="E27" s="195" t="s">
        <v>34</v>
      </c>
      <c r="F27" s="195" t="s">
        <v>36</v>
      </c>
      <c r="G27" s="253"/>
      <c r="H27" s="193"/>
      <c r="I27" s="194"/>
      <c r="J27" s="254"/>
      <c r="K27" s="192"/>
      <c r="L27" s="254"/>
      <c r="M27" s="196"/>
      <c r="N27" s="197"/>
      <c r="O27" s="190"/>
      <c r="P27" s="191"/>
    </row>
    <row r="28" spans="1:19" ht="45.75" customHeight="1" x14ac:dyDescent="0.25">
      <c r="A28" s="221"/>
      <c r="B28" s="221"/>
      <c r="C28" s="197"/>
      <c r="D28" s="221"/>
      <c r="E28" s="195"/>
      <c r="F28" s="195"/>
      <c r="G28" s="253"/>
      <c r="H28" s="193"/>
      <c r="I28" s="194"/>
      <c r="J28" s="254"/>
      <c r="K28" s="192"/>
      <c r="L28" s="254"/>
      <c r="M28" s="196"/>
      <c r="N28" s="197"/>
      <c r="O28" s="190"/>
      <c r="P28" s="191"/>
    </row>
    <row r="29" spans="1:19" s="46" customFormat="1" x14ac:dyDescent="0.25">
      <c r="A29" s="195">
        <v>1</v>
      </c>
      <c r="B29" s="195"/>
      <c r="C29" s="57" t="s">
        <v>52</v>
      </c>
      <c r="D29" s="62" t="s">
        <v>53</v>
      </c>
      <c r="E29" s="62">
        <v>4</v>
      </c>
      <c r="F29" s="62">
        <v>5</v>
      </c>
      <c r="G29" s="62">
        <v>6</v>
      </c>
      <c r="H29" s="94">
        <v>7</v>
      </c>
      <c r="I29" s="83">
        <v>8</v>
      </c>
      <c r="J29" s="62">
        <v>9</v>
      </c>
      <c r="K29" s="62">
        <v>10</v>
      </c>
      <c r="L29" s="62">
        <v>11</v>
      </c>
      <c r="M29" s="95">
        <v>12</v>
      </c>
      <c r="N29" s="96" t="s">
        <v>69</v>
      </c>
      <c r="O29" s="97">
        <v>14</v>
      </c>
      <c r="P29" s="98" t="s">
        <v>72</v>
      </c>
    </row>
    <row r="30" spans="1:19" ht="28.5" customHeight="1" x14ac:dyDescent="0.25">
      <c r="A30" s="242" t="s">
        <v>40</v>
      </c>
      <c r="B30" s="242"/>
      <c r="C30" s="100">
        <f>D30+G30</f>
        <v>244157809</v>
      </c>
      <c r="D30" s="101">
        <f>E30+F30</f>
        <v>243874897</v>
      </c>
      <c r="E30" s="86">
        <f>236852843</f>
        <v>236852843</v>
      </c>
      <c r="F30" s="86">
        <v>7022054</v>
      </c>
      <c r="G30" s="86">
        <v>282912</v>
      </c>
      <c r="H30" s="102">
        <v>8422324</v>
      </c>
      <c r="I30" s="103">
        <v>47488797</v>
      </c>
      <c r="J30" s="86">
        <f>ROUND(I30/2*11,0)</f>
        <v>261188384</v>
      </c>
      <c r="K30" s="86">
        <f>ROUND(I30/2*0.5,0)</f>
        <v>11872199</v>
      </c>
      <c r="L30" s="86">
        <v>12910712</v>
      </c>
      <c r="M30" s="104">
        <f>J30+K30+L30</f>
        <v>285971295</v>
      </c>
      <c r="N30" s="105">
        <f>C30+H30-M30</f>
        <v>-33391162</v>
      </c>
      <c r="O30" s="106">
        <v>15957911</v>
      </c>
      <c r="P30" s="107">
        <f>N30+O30</f>
        <v>-17433251</v>
      </c>
    </row>
    <row r="31" spans="1:19" x14ac:dyDescent="0.25">
      <c r="H31" s="47"/>
      <c r="I31" s="47"/>
      <c r="J31" s="111"/>
      <c r="K31" s="112"/>
      <c r="L31" s="113"/>
      <c r="M31" s="113"/>
      <c r="N31" s="113"/>
      <c r="O31" s="113"/>
      <c r="P31" s="113"/>
    </row>
    <row r="32" spans="1:19" s="67" customFormat="1" ht="17.25" customHeight="1" x14ac:dyDescent="0.25">
      <c r="A32" s="93" t="s">
        <v>49</v>
      </c>
      <c r="B32" s="93"/>
      <c r="C32" s="93"/>
      <c r="D32" s="93"/>
      <c r="E32" s="93"/>
      <c r="F32" s="93"/>
      <c r="G32" s="93"/>
      <c r="H32" s="68"/>
      <c r="I32" s="69"/>
      <c r="L32" s="70"/>
      <c r="M32" s="70"/>
      <c r="N32" s="70"/>
      <c r="O32" s="71"/>
      <c r="P32" s="72"/>
    </row>
    <row r="33" spans="1:17" s="67" customFormat="1" ht="17.25" customHeight="1" x14ac:dyDescent="0.25">
      <c r="A33" s="93" t="s">
        <v>111</v>
      </c>
      <c r="B33" s="93"/>
      <c r="C33" s="93"/>
      <c r="D33" s="93"/>
      <c r="E33" s="93"/>
      <c r="F33" s="93"/>
      <c r="G33" s="93"/>
      <c r="H33" s="68"/>
      <c r="I33" s="69"/>
      <c r="L33" s="70"/>
      <c r="M33" s="70"/>
      <c r="N33" s="70"/>
      <c r="O33" s="71"/>
      <c r="P33" s="72"/>
    </row>
    <row r="34" spans="1:17" ht="13.5" customHeight="1" x14ac:dyDescent="0.25">
      <c r="A34" s="241"/>
      <c r="B34" s="241"/>
      <c r="C34" s="241"/>
      <c r="D34" s="241"/>
      <c r="E34" s="241"/>
      <c r="F34" s="241"/>
      <c r="G34" s="241"/>
      <c r="H34" s="48"/>
      <c r="I34" s="48"/>
      <c r="K34" s="52"/>
      <c r="L34" s="49"/>
      <c r="M34" s="49"/>
      <c r="N34" s="49"/>
      <c r="O34" s="61"/>
      <c r="P34" s="52"/>
    </row>
    <row r="35" spans="1:17" ht="23.25" customHeight="1" x14ac:dyDescent="0.25">
      <c r="A35" s="256" t="s">
        <v>73</v>
      </c>
      <c r="B35" s="256"/>
      <c r="C35" s="256"/>
      <c r="D35" s="256"/>
      <c r="E35" s="256"/>
      <c r="F35" s="256"/>
      <c r="G35" s="50"/>
      <c r="H35" s="51"/>
      <c r="I35" s="51"/>
      <c r="O35" s="52"/>
      <c r="Q35" s="52"/>
    </row>
    <row r="36" spans="1:17" ht="18" customHeight="1" x14ac:dyDescent="0.25">
      <c r="A36" s="230"/>
      <c r="B36" s="230"/>
      <c r="C36" s="231" t="s">
        <v>66</v>
      </c>
      <c r="D36" s="232"/>
      <c r="E36" s="232"/>
      <c r="F36" s="232"/>
      <c r="G36" s="233"/>
      <c r="H36" s="193" t="s">
        <v>76</v>
      </c>
      <c r="I36" s="234" t="s">
        <v>156</v>
      </c>
      <c r="J36" s="248" t="s">
        <v>50</v>
      </c>
      <c r="K36" s="249" t="s">
        <v>51</v>
      </c>
      <c r="L36" s="250"/>
      <c r="M36" s="250"/>
      <c r="N36" s="250"/>
      <c r="O36" s="251"/>
      <c r="P36" s="197" t="s">
        <v>68</v>
      </c>
    </row>
    <row r="37" spans="1:17" ht="21.75" customHeight="1" x14ac:dyDescent="0.25">
      <c r="A37" s="230"/>
      <c r="B37" s="230"/>
      <c r="C37" s="237" t="s">
        <v>31</v>
      </c>
      <c r="D37" s="230" t="s">
        <v>56</v>
      </c>
      <c r="E37" s="238" t="s">
        <v>32</v>
      </c>
      <c r="F37" s="239"/>
      <c r="G37" s="240" t="s">
        <v>57</v>
      </c>
      <c r="H37" s="193"/>
      <c r="I37" s="235"/>
      <c r="J37" s="248"/>
      <c r="K37" s="192" t="s">
        <v>157</v>
      </c>
      <c r="L37" s="255" t="s">
        <v>158</v>
      </c>
      <c r="M37" s="228" t="s">
        <v>78</v>
      </c>
      <c r="N37" s="255" t="s">
        <v>71</v>
      </c>
      <c r="O37" s="252" t="s">
        <v>48</v>
      </c>
      <c r="P37" s="197"/>
    </row>
    <row r="38" spans="1:17" ht="24" customHeight="1" x14ac:dyDescent="0.25">
      <c r="A38" s="230"/>
      <c r="B38" s="230"/>
      <c r="C38" s="237"/>
      <c r="D38" s="230"/>
      <c r="E38" s="229" t="s">
        <v>34</v>
      </c>
      <c r="F38" s="229" t="s">
        <v>36</v>
      </c>
      <c r="G38" s="240"/>
      <c r="H38" s="193"/>
      <c r="I38" s="235"/>
      <c r="J38" s="248"/>
      <c r="K38" s="192"/>
      <c r="L38" s="255"/>
      <c r="M38" s="228"/>
      <c r="N38" s="255"/>
      <c r="O38" s="252"/>
      <c r="P38" s="197"/>
    </row>
    <row r="39" spans="1:17" ht="60" customHeight="1" x14ac:dyDescent="0.25">
      <c r="A39" s="230"/>
      <c r="B39" s="230"/>
      <c r="C39" s="237"/>
      <c r="D39" s="230"/>
      <c r="E39" s="229"/>
      <c r="F39" s="229"/>
      <c r="G39" s="240"/>
      <c r="H39" s="193"/>
      <c r="I39" s="236"/>
      <c r="J39" s="248"/>
      <c r="K39" s="192"/>
      <c r="L39" s="255"/>
      <c r="M39" s="228"/>
      <c r="N39" s="255"/>
      <c r="O39" s="252"/>
      <c r="P39" s="197"/>
    </row>
    <row r="40" spans="1:17" s="53" customFormat="1" x14ac:dyDescent="0.25">
      <c r="A40" s="229">
        <v>1</v>
      </c>
      <c r="B40" s="229"/>
      <c r="C40" s="108" t="s">
        <v>52</v>
      </c>
      <c r="D40" s="99" t="s">
        <v>53</v>
      </c>
      <c r="E40" s="99">
        <v>4</v>
      </c>
      <c r="F40" s="99">
        <v>5</v>
      </c>
      <c r="G40" s="99">
        <v>6</v>
      </c>
      <c r="H40" s="94">
        <v>7</v>
      </c>
      <c r="I40" s="176"/>
      <c r="J40" s="109">
        <v>8</v>
      </c>
      <c r="K40" s="99">
        <v>9</v>
      </c>
      <c r="L40" s="99">
        <v>10</v>
      </c>
      <c r="M40" s="99">
        <v>11</v>
      </c>
      <c r="N40" s="99">
        <v>12</v>
      </c>
      <c r="O40" s="110" t="s">
        <v>79</v>
      </c>
      <c r="P40" s="114" t="s">
        <v>80</v>
      </c>
    </row>
    <row r="41" spans="1:17" ht="27.75" customHeight="1" x14ac:dyDescent="0.25">
      <c r="A41" s="242" t="s">
        <v>40</v>
      </c>
      <c r="B41" s="242"/>
      <c r="C41" s="177">
        <f>D41+G41</f>
        <v>214390863</v>
      </c>
      <c r="D41" s="178">
        <f>E41+F41</f>
        <v>214107951</v>
      </c>
      <c r="E41" s="179">
        <v>214085897</v>
      </c>
      <c r="F41" s="179">
        <v>22054</v>
      </c>
      <c r="G41" s="179">
        <v>282912</v>
      </c>
      <c r="H41" s="102">
        <v>15422324</v>
      </c>
      <c r="I41" s="180">
        <v>22830000</v>
      </c>
      <c r="J41" s="181">
        <v>47488797</v>
      </c>
      <c r="K41" s="178">
        <f>ROUND(J41/2*0.5,0)</f>
        <v>11872199</v>
      </c>
      <c r="L41" s="179">
        <f>ROUND(J41/2*11,0)</f>
        <v>261188384</v>
      </c>
      <c r="M41" s="179">
        <f>ROUND(J41/2*0.5,0)</f>
        <v>11872199</v>
      </c>
      <c r="N41" s="179">
        <v>17433251</v>
      </c>
      <c r="O41" s="182">
        <f>K41+L41+M41+N41</f>
        <v>302366033</v>
      </c>
      <c r="P41" s="183">
        <f>C41+H41+I41-O41</f>
        <v>-49722846</v>
      </c>
    </row>
    <row r="42" spans="1:17" x14ac:dyDescent="0.25">
      <c r="E42" s="37"/>
    </row>
    <row r="43" spans="1:17" x14ac:dyDescent="0.25">
      <c r="A43" s="154" t="s">
        <v>77</v>
      </c>
      <c r="E43" s="37"/>
      <c r="H43" s="52"/>
    </row>
    <row r="44" spans="1:17" x14ac:dyDescent="0.25">
      <c r="A44" s="32" t="s">
        <v>159</v>
      </c>
      <c r="L44" s="54"/>
      <c r="M44" s="52"/>
    </row>
    <row r="45" spans="1:17" x14ac:dyDescent="0.25">
      <c r="A45" s="241" t="s">
        <v>160</v>
      </c>
      <c r="B45" s="241"/>
      <c r="C45" s="241"/>
      <c r="D45" s="241"/>
      <c r="E45" s="241"/>
      <c r="F45" s="241"/>
      <c r="G45" s="241"/>
      <c r="K45" s="52"/>
      <c r="L45" s="52"/>
    </row>
  </sheetData>
  <mergeCells count="81">
    <mergeCell ref="A45:G45"/>
    <mergeCell ref="L16:L19"/>
    <mergeCell ref="J36:J39"/>
    <mergeCell ref="K36:O36"/>
    <mergeCell ref="P36:P39"/>
    <mergeCell ref="O37:O39"/>
    <mergeCell ref="G26:G28"/>
    <mergeCell ref="F27:F28"/>
    <mergeCell ref="L26:L28"/>
    <mergeCell ref="A34:G34"/>
    <mergeCell ref="N37:N39"/>
    <mergeCell ref="J26:J28"/>
    <mergeCell ref="A35:F35"/>
    <mergeCell ref="A30:B30"/>
    <mergeCell ref="A41:B41"/>
    <mergeCell ref="L37:L39"/>
    <mergeCell ref="M6:M9"/>
    <mergeCell ref="A12:G12"/>
    <mergeCell ref="A22:G22"/>
    <mergeCell ref="M26:M28"/>
    <mergeCell ref="I7:I9"/>
    <mergeCell ref="J7:J9"/>
    <mergeCell ref="K7:K9"/>
    <mergeCell ref="E8:E9"/>
    <mergeCell ref="A10:B10"/>
    <mergeCell ref="A11:B11"/>
    <mergeCell ref="A6:B9"/>
    <mergeCell ref="C17:C19"/>
    <mergeCell ref="D17:D19"/>
    <mergeCell ref="A21:B21"/>
    <mergeCell ref="E26:F26"/>
    <mergeCell ref="C25:G25"/>
    <mergeCell ref="M37:M39"/>
    <mergeCell ref="E38:E39"/>
    <mergeCell ref="F38:F39"/>
    <mergeCell ref="A40:B40"/>
    <mergeCell ref="A36:B39"/>
    <mergeCell ref="C36:G36"/>
    <mergeCell ref="I36:I39"/>
    <mergeCell ref="K37:K39"/>
    <mergeCell ref="C37:C39"/>
    <mergeCell ref="D37:D39"/>
    <mergeCell ref="E37:F37"/>
    <mergeCell ref="G37:G39"/>
    <mergeCell ref="H36:H39"/>
    <mergeCell ref="A15:H15"/>
    <mergeCell ref="A16:B19"/>
    <mergeCell ref="C7:C9"/>
    <mergeCell ref="D7:D9"/>
    <mergeCell ref="E7:H7"/>
    <mergeCell ref="F8:F9"/>
    <mergeCell ref="G8:G9"/>
    <mergeCell ref="H8:H9"/>
    <mergeCell ref="E18:E19"/>
    <mergeCell ref="A29:B29"/>
    <mergeCell ref="A25:B28"/>
    <mergeCell ref="C26:C28"/>
    <mergeCell ref="D26:D28"/>
    <mergeCell ref="A20:B20"/>
    <mergeCell ref="A24:H24"/>
    <mergeCell ref="E27:E28"/>
    <mergeCell ref="J25:M25"/>
    <mergeCell ref="N25:N28"/>
    <mergeCell ref="K1:O1"/>
    <mergeCell ref="M16:M19"/>
    <mergeCell ref="J17:J19"/>
    <mergeCell ref="K17:K19"/>
    <mergeCell ref="L6:L9"/>
    <mergeCell ref="C6:K6"/>
    <mergeCell ref="A3:L3"/>
    <mergeCell ref="I18:I19"/>
    <mergeCell ref="G18:G19"/>
    <mergeCell ref="F18:F19"/>
    <mergeCell ref="H18:H19"/>
    <mergeCell ref="A5:H5"/>
    <mergeCell ref="A4:F4"/>
    <mergeCell ref="O25:O28"/>
    <mergeCell ref="P25:P28"/>
    <mergeCell ref="K26:K28"/>
    <mergeCell ref="H25:H28"/>
    <mergeCell ref="I25:I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358F4-FA5B-4FF0-92B8-252CF361B915}">
  <dimension ref="A1:P59"/>
  <sheetViews>
    <sheetView topLeftCell="A33" zoomScaleNormal="100" workbookViewId="0">
      <selection activeCell="A45" sqref="A45:K45"/>
    </sheetView>
  </sheetViews>
  <sheetFormatPr defaultColWidth="8.7109375" defaultRowHeight="12.75" x14ac:dyDescent="0.2"/>
  <cols>
    <col min="1" max="1" width="29.140625" style="4" customWidth="1"/>
    <col min="2" max="2" width="22.85546875" style="4" customWidth="1"/>
    <col min="3" max="3" width="18.140625" style="4" customWidth="1"/>
    <col min="4" max="4" width="19.28515625" style="4" customWidth="1"/>
    <col min="5" max="5" width="13.5703125" style="4" customWidth="1"/>
    <col min="6" max="7" width="15" style="28" customWidth="1"/>
    <col min="8" max="8" width="15" style="29" customWidth="1"/>
    <col min="9" max="9" width="15.140625" style="29" customWidth="1"/>
    <col min="10" max="10" width="13.5703125" style="29" customWidth="1"/>
    <col min="11" max="11" width="15.140625" style="4" customWidth="1"/>
    <col min="12" max="12" width="8.7109375" style="4"/>
    <col min="13" max="13" width="22.140625" style="4" customWidth="1"/>
    <col min="14" max="16384" width="8.7109375" style="4"/>
  </cols>
  <sheetData>
    <row r="1" spans="1:13" ht="67.5" customHeight="1" x14ac:dyDescent="0.25">
      <c r="A1" s="1"/>
      <c r="B1" s="1"/>
      <c r="C1" s="1"/>
      <c r="D1" s="1"/>
      <c r="E1" s="1"/>
      <c r="F1" s="2"/>
      <c r="G1" s="2"/>
      <c r="H1" s="3"/>
      <c r="I1" s="198" t="s">
        <v>116</v>
      </c>
      <c r="J1" s="198"/>
      <c r="K1" s="198"/>
      <c r="L1" s="198"/>
      <c r="M1" s="198"/>
    </row>
    <row r="2" spans="1:13" ht="17.25" customHeight="1" x14ac:dyDescent="0.25">
      <c r="A2" s="1"/>
      <c r="B2" s="1"/>
      <c r="C2" s="1"/>
      <c r="D2" s="1"/>
      <c r="E2" s="1"/>
      <c r="F2" s="2"/>
      <c r="G2" s="2"/>
      <c r="H2" s="3"/>
      <c r="I2" s="81"/>
      <c r="J2" s="81"/>
      <c r="K2" s="81"/>
      <c r="L2" s="81"/>
      <c r="M2" s="81"/>
    </row>
    <row r="3" spans="1:13" ht="15" customHeight="1" x14ac:dyDescent="0.25">
      <c r="A3" s="259" t="s">
        <v>81</v>
      </c>
      <c r="B3" s="259"/>
      <c r="C3" s="259"/>
      <c r="D3" s="259"/>
      <c r="E3" s="259"/>
      <c r="F3" s="259"/>
      <c r="G3" s="259"/>
      <c r="H3" s="259"/>
      <c r="I3" s="259"/>
      <c r="J3" s="259"/>
      <c r="K3" s="259"/>
    </row>
    <row r="4" spans="1:13" x14ac:dyDescent="0.2">
      <c r="A4" s="1"/>
      <c r="B4" s="1"/>
      <c r="C4" s="1"/>
      <c r="D4" s="1"/>
      <c r="E4" s="2"/>
      <c r="F4" s="2"/>
      <c r="G4" s="2"/>
      <c r="H4" s="3"/>
      <c r="I4" s="1"/>
      <c r="J4" s="1"/>
      <c r="K4" s="1"/>
    </row>
    <row r="5" spans="1:13" ht="12.75" customHeight="1" x14ac:dyDescent="0.2">
      <c r="A5" s="260"/>
      <c r="B5" s="260"/>
      <c r="C5" s="260"/>
      <c r="D5" s="260"/>
      <c r="E5" s="260"/>
      <c r="F5" s="260"/>
      <c r="G5" s="260"/>
      <c r="H5" s="261"/>
      <c r="I5" s="261"/>
      <c r="J5" s="261"/>
      <c r="K5" s="260"/>
    </row>
    <row r="6" spans="1:13" ht="23.25" customHeight="1" x14ac:dyDescent="0.2">
      <c r="A6" s="262" t="s">
        <v>0</v>
      </c>
      <c r="B6" s="263" t="s">
        <v>86</v>
      </c>
      <c r="C6" s="263" t="s">
        <v>87</v>
      </c>
      <c r="D6" s="263" t="s">
        <v>88</v>
      </c>
      <c r="E6" s="263" t="s">
        <v>89</v>
      </c>
      <c r="F6" s="263" t="s">
        <v>24</v>
      </c>
      <c r="G6" s="263" t="s">
        <v>90</v>
      </c>
      <c r="H6" s="263" t="s">
        <v>91</v>
      </c>
      <c r="I6" s="264" t="s">
        <v>92</v>
      </c>
      <c r="J6" s="263" t="s">
        <v>93</v>
      </c>
      <c r="K6" s="257" t="s">
        <v>94</v>
      </c>
    </row>
    <row r="7" spans="1:13" ht="63.95" customHeight="1" x14ac:dyDescent="0.2">
      <c r="A7" s="262"/>
      <c r="B7" s="263"/>
      <c r="C7" s="263"/>
      <c r="D7" s="263"/>
      <c r="E7" s="263"/>
      <c r="F7" s="263"/>
      <c r="G7" s="263"/>
      <c r="H7" s="263"/>
      <c r="I7" s="264"/>
      <c r="J7" s="263"/>
      <c r="K7" s="257"/>
    </row>
    <row r="8" spans="1:13" ht="32.450000000000003" customHeight="1" x14ac:dyDescent="0.2">
      <c r="A8" s="262"/>
      <c r="B8" s="263"/>
      <c r="C8" s="263"/>
      <c r="D8" s="263"/>
      <c r="E8" s="263"/>
      <c r="F8" s="263"/>
      <c r="G8" s="263"/>
      <c r="H8" s="263"/>
      <c r="I8" s="264"/>
      <c r="J8" s="263"/>
      <c r="K8" s="257"/>
    </row>
    <row r="9" spans="1:13" ht="35.25" customHeight="1" x14ac:dyDescent="0.2">
      <c r="A9" s="262"/>
      <c r="B9" s="263"/>
      <c r="C9" s="263"/>
      <c r="D9" s="263"/>
      <c r="E9" s="263"/>
      <c r="F9" s="263"/>
      <c r="G9" s="263"/>
      <c r="H9" s="263"/>
      <c r="I9" s="264"/>
      <c r="J9" s="263"/>
      <c r="K9" s="257"/>
    </row>
    <row r="10" spans="1:13" s="5" customFormat="1" x14ac:dyDescent="0.2">
      <c r="A10" s="115" t="s">
        <v>1</v>
      </c>
      <c r="B10" s="116">
        <f>SUM(D10-C10)</f>
        <v>2640283</v>
      </c>
      <c r="C10" s="117">
        <v>712237</v>
      </c>
      <c r="D10" s="116">
        <v>3352520</v>
      </c>
      <c r="E10" s="118">
        <v>689850.02</v>
      </c>
      <c r="F10" s="119">
        <v>31226</v>
      </c>
      <c r="G10" s="119">
        <f>ROUND(SUM(E10/2*11.5),0)</f>
        <v>3966638</v>
      </c>
      <c r="H10" s="117">
        <f t="shared" ref="H10:H31" si="0">SUM(D10-G10)</f>
        <v>-614118</v>
      </c>
      <c r="I10" s="138">
        <v>299688</v>
      </c>
      <c r="J10" s="120">
        <v>65.3</v>
      </c>
      <c r="K10" s="121">
        <f>SUM(I10/J10)</f>
        <v>4589.4027565084225</v>
      </c>
    </row>
    <row r="11" spans="1:13" s="5" customFormat="1" x14ac:dyDescent="0.2">
      <c r="A11" s="115" t="s">
        <v>2</v>
      </c>
      <c r="B11" s="116">
        <f t="shared" ref="B11:B32" si="1">SUM(D11-C11)</f>
        <v>38463</v>
      </c>
      <c r="C11" s="117"/>
      <c r="D11" s="116">
        <v>38463</v>
      </c>
      <c r="E11" s="118">
        <v>11635.57</v>
      </c>
      <c r="F11" s="119">
        <v>1522</v>
      </c>
      <c r="G11" s="119">
        <f t="shared" ref="G11:G32" si="2">ROUND(SUM(E11/2*11.5),0)</f>
        <v>66905</v>
      </c>
      <c r="H11" s="117">
        <f t="shared" si="0"/>
        <v>-28442</v>
      </c>
      <c r="I11" s="138">
        <v>11945</v>
      </c>
      <c r="J11" s="120">
        <v>7.79</v>
      </c>
      <c r="K11" s="121">
        <f t="shared" ref="K11:K29" si="3">SUM(I11/J11)</f>
        <v>1533.3761232349166</v>
      </c>
    </row>
    <row r="12" spans="1:13" s="5" customFormat="1" ht="25.5" x14ac:dyDescent="0.2">
      <c r="A12" s="115" t="s">
        <v>3</v>
      </c>
      <c r="B12" s="116">
        <f t="shared" si="1"/>
        <v>3256944</v>
      </c>
      <c r="C12" s="117">
        <v>1027683</v>
      </c>
      <c r="D12" s="116">
        <v>4284627</v>
      </c>
      <c r="E12" s="118">
        <v>1177580.92</v>
      </c>
      <c r="F12" s="119">
        <v>196</v>
      </c>
      <c r="G12" s="119">
        <f t="shared" si="2"/>
        <v>6771090</v>
      </c>
      <c r="H12" s="117">
        <f t="shared" si="0"/>
        <v>-2486463</v>
      </c>
      <c r="I12" s="138">
        <v>1059512</v>
      </c>
      <c r="J12" s="120">
        <v>12039.57</v>
      </c>
      <c r="K12" s="121">
        <f t="shared" si="3"/>
        <v>88.002478493833252</v>
      </c>
    </row>
    <row r="13" spans="1:13" s="5" customFormat="1" x14ac:dyDescent="0.2">
      <c r="A13" s="115" t="s">
        <v>4</v>
      </c>
      <c r="B13" s="116">
        <f t="shared" si="1"/>
        <v>27444529</v>
      </c>
      <c r="C13" s="117">
        <v>4409867</v>
      </c>
      <c r="D13" s="122">
        <v>31854396</v>
      </c>
      <c r="E13" s="123">
        <v>6793820.6100000003</v>
      </c>
      <c r="F13" s="119">
        <v>311075</v>
      </c>
      <c r="G13" s="119">
        <f>ROUNDDOWN(SUM(E13/2*11.5),0)</f>
        <v>39064468</v>
      </c>
      <c r="H13" s="117">
        <f t="shared" si="0"/>
        <v>-7210072</v>
      </c>
      <c r="I13" s="138">
        <v>3394165</v>
      </c>
      <c r="J13" s="120">
        <v>77.86</v>
      </c>
      <c r="K13" s="121">
        <f t="shared" si="3"/>
        <v>43593.180066786539</v>
      </c>
    </row>
    <row r="14" spans="1:13" s="5" customFormat="1" x14ac:dyDescent="0.2">
      <c r="A14" s="115" t="s">
        <v>5</v>
      </c>
      <c r="B14" s="116">
        <f t="shared" si="1"/>
        <v>74363897</v>
      </c>
      <c r="C14" s="117">
        <v>4000000</v>
      </c>
      <c r="D14" s="116">
        <v>78363897</v>
      </c>
      <c r="E14" s="118">
        <v>13506801.329999998</v>
      </c>
      <c r="F14" s="119">
        <v>10617</v>
      </c>
      <c r="G14" s="119">
        <f>ROUNDDOWN(SUM(E14/2*11.5),0)</f>
        <v>77664107</v>
      </c>
      <c r="H14" s="117">
        <f t="shared" si="0"/>
        <v>699790</v>
      </c>
      <c r="I14" s="138">
        <v>1019908</v>
      </c>
      <c r="J14" s="120">
        <v>2602.67</v>
      </c>
      <c r="K14" s="121">
        <f t="shared" si="3"/>
        <v>391.86988746172199</v>
      </c>
    </row>
    <row r="15" spans="1:13" s="5" customFormat="1" x14ac:dyDescent="0.2">
      <c r="A15" s="115" t="s">
        <v>6</v>
      </c>
      <c r="B15" s="116">
        <f t="shared" si="1"/>
        <v>1952365</v>
      </c>
      <c r="C15" s="117">
        <v>940193</v>
      </c>
      <c r="D15" s="116">
        <v>2892558</v>
      </c>
      <c r="E15" s="118">
        <v>797219.77</v>
      </c>
      <c r="F15" s="119">
        <v>6749</v>
      </c>
      <c r="G15" s="119">
        <f>ROUNDDOWN(SUM(E15/2*11.5),0)</f>
        <v>4584013</v>
      </c>
      <c r="H15" s="117">
        <f t="shared" si="0"/>
        <v>-1691455</v>
      </c>
      <c r="I15" s="138">
        <v>720383</v>
      </c>
      <c r="J15" s="120">
        <v>211.7</v>
      </c>
      <c r="K15" s="121">
        <f t="shared" si="3"/>
        <v>3402.8483703353804</v>
      </c>
    </row>
    <row r="16" spans="1:13" s="5" customFormat="1" x14ac:dyDescent="0.2">
      <c r="A16" s="115" t="s">
        <v>7</v>
      </c>
      <c r="B16" s="116">
        <f t="shared" si="1"/>
        <v>6152327</v>
      </c>
      <c r="C16" s="117">
        <v>560743</v>
      </c>
      <c r="D16" s="116">
        <v>6713070</v>
      </c>
      <c r="E16" s="118">
        <v>1419312.66</v>
      </c>
      <c r="F16" s="119">
        <v>48855</v>
      </c>
      <c r="G16" s="119">
        <f>ROUNDDOWN(SUM(E16/2*11.5),0)</f>
        <v>8161047</v>
      </c>
      <c r="H16" s="117">
        <f t="shared" si="0"/>
        <v>-1447977</v>
      </c>
      <c r="I16" s="138">
        <v>686872</v>
      </c>
      <c r="J16" s="120">
        <v>70.28</v>
      </c>
      <c r="K16" s="121">
        <f t="shared" si="3"/>
        <v>9773.3636881047241</v>
      </c>
    </row>
    <row r="17" spans="1:12" s="5" customFormat="1" ht="25.5" x14ac:dyDescent="0.2">
      <c r="A17" s="115" t="s">
        <v>8</v>
      </c>
      <c r="B17" s="116">
        <f t="shared" si="1"/>
        <v>26366746</v>
      </c>
      <c r="C17" s="117">
        <v>4618670</v>
      </c>
      <c r="D17" s="116">
        <v>30985416</v>
      </c>
      <c r="E17" s="118">
        <v>6791732.5800000001</v>
      </c>
      <c r="F17" s="119">
        <v>120098</v>
      </c>
      <c r="G17" s="119">
        <f t="shared" si="2"/>
        <v>39052462</v>
      </c>
      <c r="H17" s="117">
        <f t="shared" si="0"/>
        <v>-8067046</v>
      </c>
      <c r="I17" s="138">
        <v>3897747</v>
      </c>
      <c r="J17" s="120">
        <v>185.92</v>
      </c>
      <c r="K17" s="121">
        <f t="shared" si="3"/>
        <v>20964.64608433735</v>
      </c>
    </row>
    <row r="18" spans="1:12" s="5" customFormat="1" x14ac:dyDescent="0.2">
      <c r="A18" s="115" t="s">
        <v>9</v>
      </c>
      <c r="B18" s="116">
        <f t="shared" si="1"/>
        <v>2019733</v>
      </c>
      <c r="C18" s="117">
        <v>385192</v>
      </c>
      <c r="D18" s="116">
        <v>2404925</v>
      </c>
      <c r="E18" s="118">
        <v>517544.63</v>
      </c>
      <c r="F18" s="119">
        <v>4575</v>
      </c>
      <c r="G18" s="119">
        <f t="shared" si="2"/>
        <v>2975882</v>
      </c>
      <c r="H18" s="117">
        <f t="shared" si="0"/>
        <v>-570957</v>
      </c>
      <c r="I18" s="138">
        <v>266832</v>
      </c>
      <c r="J18" s="120">
        <v>269.33999999999997</v>
      </c>
      <c r="K18" s="121">
        <f t="shared" si="3"/>
        <v>990.68834929828483</v>
      </c>
      <c r="L18" s="184"/>
    </row>
    <row r="19" spans="1:12" s="5" customFormat="1" x14ac:dyDescent="0.2">
      <c r="A19" s="115" t="s">
        <v>10</v>
      </c>
      <c r="B19" s="116">
        <f t="shared" si="1"/>
        <v>23131115</v>
      </c>
      <c r="C19" s="117"/>
      <c r="D19" s="116">
        <v>23131115</v>
      </c>
      <c r="E19" s="118">
        <v>3932732.09</v>
      </c>
      <c r="F19" s="119">
        <v>2697</v>
      </c>
      <c r="G19" s="119">
        <f t="shared" si="2"/>
        <v>22613210</v>
      </c>
      <c r="H19" s="117">
        <f t="shared" si="0"/>
        <v>517905</v>
      </c>
      <c r="I19" s="138"/>
      <c r="J19" s="120"/>
      <c r="K19" s="121"/>
    </row>
    <row r="20" spans="1:12" s="5" customFormat="1" ht="25.5" x14ac:dyDescent="0.2">
      <c r="A20" s="115" t="s">
        <v>11</v>
      </c>
      <c r="B20" s="116">
        <f t="shared" si="1"/>
        <v>9804673</v>
      </c>
      <c r="C20" s="117">
        <v>301326</v>
      </c>
      <c r="D20" s="116">
        <v>10105999</v>
      </c>
      <c r="E20" s="118">
        <v>1956599.51</v>
      </c>
      <c r="F20" s="119">
        <v>18892</v>
      </c>
      <c r="G20" s="119">
        <f t="shared" si="2"/>
        <v>11250447</v>
      </c>
      <c r="H20" s="117">
        <f t="shared" si="0"/>
        <v>-1144448</v>
      </c>
      <c r="I20" s="138">
        <v>622404</v>
      </c>
      <c r="J20" s="120">
        <v>278.36</v>
      </c>
      <c r="K20" s="121">
        <f t="shared" si="3"/>
        <v>2235.9678114671647</v>
      </c>
    </row>
    <row r="21" spans="1:12" s="5" customFormat="1" ht="25.5" x14ac:dyDescent="0.2">
      <c r="A21" s="115" t="s">
        <v>12</v>
      </c>
      <c r="B21" s="116">
        <f t="shared" si="1"/>
        <v>187808</v>
      </c>
      <c r="C21" s="117"/>
      <c r="D21" s="116">
        <v>187808</v>
      </c>
      <c r="E21" s="118">
        <v>18137.830000000002</v>
      </c>
      <c r="F21" s="119">
        <v>21</v>
      </c>
      <c r="G21" s="119">
        <f t="shared" si="2"/>
        <v>104293</v>
      </c>
      <c r="H21" s="117">
        <f t="shared" si="0"/>
        <v>83515</v>
      </c>
      <c r="I21" s="138"/>
      <c r="J21" s="120"/>
      <c r="K21" s="121"/>
    </row>
    <row r="22" spans="1:12" s="5" customFormat="1" x14ac:dyDescent="0.2">
      <c r="A22" s="115" t="s">
        <v>13</v>
      </c>
      <c r="B22" s="116">
        <f t="shared" si="1"/>
        <v>9892104</v>
      </c>
      <c r="C22" s="117">
        <v>2564078</v>
      </c>
      <c r="D22" s="116">
        <v>12456182</v>
      </c>
      <c r="E22" s="118">
        <v>3201607.58</v>
      </c>
      <c r="F22" s="119">
        <v>17198</v>
      </c>
      <c r="G22" s="119">
        <f>ROUNDDOWN(SUM(E22/2*11.5),0)</f>
        <v>18409243</v>
      </c>
      <c r="H22" s="117">
        <f t="shared" si="0"/>
        <v>-5953061</v>
      </c>
      <c r="I22" s="138">
        <v>2573081</v>
      </c>
      <c r="J22" s="120">
        <v>542.62</v>
      </c>
      <c r="K22" s="121">
        <f t="shared" si="3"/>
        <v>4741.9575393461355</v>
      </c>
    </row>
    <row r="23" spans="1:12" s="5" customFormat="1" x14ac:dyDescent="0.2">
      <c r="A23" s="115" t="s">
        <v>14</v>
      </c>
      <c r="B23" s="116">
        <f t="shared" si="1"/>
        <v>4830968</v>
      </c>
      <c r="C23" s="117">
        <v>133267</v>
      </c>
      <c r="D23" s="116">
        <v>4964235</v>
      </c>
      <c r="E23" s="118">
        <v>983413.54</v>
      </c>
      <c r="F23" s="119">
        <v>25644</v>
      </c>
      <c r="G23" s="119">
        <f>ROUNDDOWN(SUM(E23/2*11.5),0)</f>
        <v>5654627</v>
      </c>
      <c r="H23" s="117">
        <f t="shared" si="0"/>
        <v>-690392</v>
      </c>
      <c r="I23" s="138">
        <v>356711</v>
      </c>
      <c r="J23" s="120">
        <v>129.84</v>
      </c>
      <c r="K23" s="121">
        <f t="shared" si="3"/>
        <v>2747.3120764017253</v>
      </c>
    </row>
    <row r="24" spans="1:12" s="5" customFormat="1" ht="38.25" x14ac:dyDescent="0.2">
      <c r="A24" s="115" t="s">
        <v>15</v>
      </c>
      <c r="B24" s="116">
        <f t="shared" si="1"/>
        <v>6315600</v>
      </c>
      <c r="C24" s="117">
        <v>1240920</v>
      </c>
      <c r="D24" s="116">
        <v>7556520</v>
      </c>
      <c r="E24" s="118">
        <v>1610576.08</v>
      </c>
      <c r="F24" s="119">
        <v>20165</v>
      </c>
      <c r="G24" s="119">
        <f t="shared" si="2"/>
        <v>9260812</v>
      </c>
      <c r="H24" s="117">
        <f t="shared" si="0"/>
        <v>-1704292</v>
      </c>
      <c r="I24" s="138">
        <v>802746</v>
      </c>
      <c r="J24" s="120">
        <v>247.61</v>
      </c>
      <c r="K24" s="121">
        <f t="shared" si="3"/>
        <v>3241.9773030168408</v>
      </c>
    </row>
    <row r="25" spans="1:12" s="5" customFormat="1" x14ac:dyDescent="0.2">
      <c r="A25" s="115" t="s">
        <v>16</v>
      </c>
      <c r="B25" s="116">
        <f t="shared" si="1"/>
        <v>5753069</v>
      </c>
      <c r="C25" s="117">
        <v>23945</v>
      </c>
      <c r="D25" s="116">
        <v>5777014</v>
      </c>
      <c r="E25" s="118">
        <v>985924.99</v>
      </c>
      <c r="F25" s="119">
        <v>20457</v>
      </c>
      <c r="G25" s="119">
        <f t="shared" si="2"/>
        <v>5669069</v>
      </c>
      <c r="H25" s="117">
        <f>SUM(D25-G25)</f>
        <v>107945</v>
      </c>
      <c r="I25" s="138">
        <v>52782</v>
      </c>
      <c r="J25" s="120">
        <v>143.41999999999999</v>
      </c>
      <c r="K25" s="121">
        <f t="shared" si="3"/>
        <v>368.02398549714127</v>
      </c>
    </row>
    <row r="26" spans="1:12" s="5" customFormat="1" ht="25.5" x14ac:dyDescent="0.2">
      <c r="A26" s="115" t="s">
        <v>17</v>
      </c>
      <c r="B26" s="116">
        <f t="shared" si="1"/>
        <v>43698</v>
      </c>
      <c r="C26" s="117">
        <v>23329</v>
      </c>
      <c r="D26" s="116">
        <v>67027</v>
      </c>
      <c r="E26" s="118">
        <v>16532.95</v>
      </c>
      <c r="F26" s="119">
        <v>436</v>
      </c>
      <c r="G26" s="119">
        <f>ROUND(SUM(E26/2*11.5),0)</f>
        <v>95064</v>
      </c>
      <c r="H26" s="117">
        <f t="shared" si="0"/>
        <v>-28037</v>
      </c>
      <c r="I26" s="138">
        <v>12257</v>
      </c>
      <c r="J26" s="120">
        <v>126.19</v>
      </c>
      <c r="K26" s="121">
        <f t="shared" si="3"/>
        <v>97.131309929471428</v>
      </c>
    </row>
    <row r="27" spans="1:12" s="5" customFormat="1" ht="25.5" x14ac:dyDescent="0.2">
      <c r="A27" s="115" t="s">
        <v>18</v>
      </c>
      <c r="B27" s="116">
        <f t="shared" si="1"/>
        <v>65747</v>
      </c>
      <c r="C27" s="117">
        <v>57849</v>
      </c>
      <c r="D27" s="116">
        <v>123596</v>
      </c>
      <c r="E27" s="118">
        <v>35152.22</v>
      </c>
      <c r="F27" s="119">
        <v>609</v>
      </c>
      <c r="G27" s="119">
        <f t="shared" si="2"/>
        <v>202125</v>
      </c>
      <c r="H27" s="117">
        <f t="shared" si="0"/>
        <v>-78529</v>
      </c>
      <c r="I27" s="138">
        <v>33268</v>
      </c>
      <c r="J27" s="120">
        <v>102.22</v>
      </c>
      <c r="K27" s="121">
        <f t="shared" si="3"/>
        <v>325.45490119350421</v>
      </c>
    </row>
    <row r="28" spans="1:12" s="5" customFormat="1" x14ac:dyDescent="0.2">
      <c r="A28" s="115" t="s">
        <v>19</v>
      </c>
      <c r="B28" s="116">
        <f t="shared" si="1"/>
        <v>368771</v>
      </c>
      <c r="C28" s="117"/>
      <c r="D28" s="124">
        <v>368771</v>
      </c>
      <c r="E28" s="136">
        <v>44946.99</v>
      </c>
      <c r="F28" s="137">
        <v>4743</v>
      </c>
      <c r="G28" s="119">
        <f t="shared" si="2"/>
        <v>258445</v>
      </c>
      <c r="H28" s="117">
        <f t="shared" si="0"/>
        <v>110326</v>
      </c>
      <c r="I28" s="138"/>
      <c r="J28" s="120"/>
      <c r="K28" s="121"/>
    </row>
    <row r="29" spans="1:12" s="5" customFormat="1" ht="25.5" x14ac:dyDescent="0.2">
      <c r="A29" s="115" t="s">
        <v>20</v>
      </c>
      <c r="B29" s="116">
        <f t="shared" si="1"/>
        <v>23290</v>
      </c>
      <c r="C29" s="117">
        <v>701</v>
      </c>
      <c r="D29" s="124">
        <v>23991</v>
      </c>
      <c r="E29" s="136">
        <v>4814.58</v>
      </c>
      <c r="F29" s="137">
        <v>421</v>
      </c>
      <c r="G29" s="119">
        <f t="shared" si="2"/>
        <v>27684</v>
      </c>
      <c r="H29" s="117">
        <f>SUM(D29-G29)</f>
        <v>-3693</v>
      </c>
      <c r="I29" s="138">
        <v>1598</v>
      </c>
      <c r="J29" s="120">
        <v>15.38</v>
      </c>
      <c r="K29" s="121">
        <f t="shared" si="3"/>
        <v>103.90117035110532</v>
      </c>
    </row>
    <row r="30" spans="1:12" s="5" customFormat="1" x14ac:dyDescent="0.2">
      <c r="A30" s="115" t="s">
        <v>21</v>
      </c>
      <c r="B30" s="116">
        <f t="shared" si="1"/>
        <v>3692227</v>
      </c>
      <c r="C30" s="117"/>
      <c r="D30" s="124">
        <v>3692227</v>
      </c>
      <c r="E30" s="136">
        <v>463413.92</v>
      </c>
      <c r="F30" s="125">
        <v>428</v>
      </c>
      <c r="G30" s="119">
        <f t="shared" si="2"/>
        <v>2664630</v>
      </c>
      <c r="H30" s="117">
        <f t="shared" si="0"/>
        <v>1027597</v>
      </c>
      <c r="I30" s="138"/>
      <c r="J30" s="120"/>
      <c r="K30" s="121"/>
    </row>
    <row r="31" spans="1:12" s="5" customFormat="1" ht="25.5" x14ac:dyDescent="0.2">
      <c r="A31" s="115" t="s">
        <v>22</v>
      </c>
      <c r="B31" s="116">
        <f t="shared" si="1"/>
        <v>20000</v>
      </c>
      <c r="C31" s="117"/>
      <c r="D31" s="124">
        <v>20000</v>
      </c>
      <c r="E31" s="136">
        <v>0</v>
      </c>
      <c r="F31" s="125"/>
      <c r="G31" s="119">
        <v>0</v>
      </c>
      <c r="H31" s="117">
        <f t="shared" si="0"/>
        <v>20000</v>
      </c>
      <c r="I31" s="138"/>
      <c r="J31" s="120"/>
      <c r="K31" s="121"/>
    </row>
    <row r="32" spans="1:12" s="5" customFormat="1" x14ac:dyDescent="0.2">
      <c r="A32" s="115" t="s">
        <v>23</v>
      </c>
      <c r="B32" s="116">
        <f t="shared" si="1"/>
        <v>14793452</v>
      </c>
      <c r="C32" s="117"/>
      <c r="D32" s="124">
        <v>14793452</v>
      </c>
      <c r="E32" s="118">
        <v>2529447.2599999998</v>
      </c>
      <c r="F32" s="125">
        <v>81</v>
      </c>
      <c r="G32" s="119">
        <f t="shared" si="2"/>
        <v>14544322</v>
      </c>
      <c r="H32" s="117">
        <f>SUM(D32-G32)</f>
        <v>249130</v>
      </c>
      <c r="I32" s="138">
        <v>146012</v>
      </c>
      <c r="J32" s="120">
        <v>3123.71</v>
      </c>
      <c r="K32" s="121">
        <f>SUM(I32/J32)</f>
        <v>46.743135566361794</v>
      </c>
    </row>
    <row r="33" spans="1:16" s="5" customFormat="1" ht="38.25" x14ac:dyDescent="0.2">
      <c r="A33" s="115" t="s">
        <v>25</v>
      </c>
      <c r="B33" s="124"/>
      <c r="C33" s="117"/>
      <c r="D33" s="124"/>
      <c r="E33" s="123"/>
      <c r="F33" s="125"/>
      <c r="G33" s="119">
        <v>12910712</v>
      </c>
      <c r="H33" s="117">
        <v>-12910712</v>
      </c>
      <c r="I33" s="138"/>
      <c r="J33" s="120"/>
      <c r="K33" s="126"/>
    </row>
    <row r="34" spans="1:16" s="5" customFormat="1" ht="63.75" x14ac:dyDescent="0.2">
      <c r="A34" s="115" t="s">
        <v>26</v>
      </c>
      <c r="B34" s="124"/>
      <c r="C34" s="117"/>
      <c r="D34" s="124"/>
      <c r="E34" s="123"/>
      <c r="F34" s="125"/>
      <c r="G34" s="119"/>
      <c r="H34" s="117"/>
      <c r="I34" s="138"/>
      <c r="J34" s="120"/>
      <c r="K34" s="126"/>
    </row>
    <row r="35" spans="1:16" s="6" customFormat="1" ht="15.75" x14ac:dyDescent="0.25">
      <c r="A35" s="132" t="s">
        <v>54</v>
      </c>
      <c r="B35" s="133">
        <f t="shared" ref="B35:C35" si="4">ROUND(SUM(B10:B33),0)</f>
        <v>223157809</v>
      </c>
      <c r="C35" s="133">
        <f t="shared" si="4"/>
        <v>21000000</v>
      </c>
      <c r="D35" s="133">
        <f>ROUND(SUM(D10:D33),0)</f>
        <v>244157809</v>
      </c>
      <c r="E35" s="133">
        <f>ROUND(SUM(E10:E33),0)</f>
        <v>47488798</v>
      </c>
      <c r="F35" s="134">
        <v>454312</v>
      </c>
      <c r="G35" s="134">
        <f>ROUND(SUM(G10:G33),0)</f>
        <v>285971295</v>
      </c>
      <c r="H35" s="133">
        <f>ROUND(SUM(H10:H34),0)</f>
        <v>-41813486</v>
      </c>
      <c r="I35" s="139">
        <f>SUM(I10:I32)</f>
        <v>15957911</v>
      </c>
      <c r="J35" s="135">
        <v>355.89</v>
      </c>
      <c r="K35" s="134">
        <f>SUM(K10:K32)</f>
        <v>99235.847037330634</v>
      </c>
      <c r="L35" s="131"/>
      <c r="M35" s="131"/>
      <c r="N35" s="131"/>
      <c r="O35" s="131"/>
      <c r="P35" s="131"/>
    </row>
    <row r="36" spans="1:16" s="6" customFormat="1" ht="14.25" x14ac:dyDescent="0.2">
      <c r="A36" s="7"/>
      <c r="B36" s="8"/>
      <c r="C36" s="8"/>
      <c r="D36" s="8"/>
      <c r="E36" s="8"/>
      <c r="F36" s="9"/>
      <c r="G36" s="9"/>
      <c r="H36" s="10"/>
      <c r="I36" s="127"/>
      <c r="J36" s="128"/>
      <c r="K36" s="11"/>
    </row>
    <row r="37" spans="1:16" s="16" customFormat="1" ht="14.25" x14ac:dyDescent="0.2">
      <c r="A37" s="12"/>
      <c r="B37" s="12"/>
      <c r="C37" s="12"/>
      <c r="D37" s="12"/>
      <c r="E37" s="80"/>
      <c r="F37" s="13"/>
      <c r="G37" s="60"/>
      <c r="H37" s="14"/>
      <c r="I37" s="129"/>
      <c r="J37" s="130"/>
      <c r="K37" s="15"/>
    </row>
    <row r="38" spans="1:16" x14ac:dyDescent="0.2">
      <c r="A38" s="1"/>
      <c r="B38" s="1"/>
      <c r="C38" s="1"/>
      <c r="D38" s="1"/>
      <c r="E38" s="22"/>
      <c r="F38" s="2"/>
      <c r="G38" s="2"/>
      <c r="H38" s="17"/>
      <c r="I38" s="18"/>
      <c r="J38" s="18"/>
      <c r="K38" s="19"/>
      <c r="L38" s="64"/>
    </row>
    <row r="39" spans="1:16" ht="25.5" x14ac:dyDescent="0.2">
      <c r="A39" s="20" t="s">
        <v>95</v>
      </c>
      <c r="B39" s="21">
        <f>SUM(B40:B42)</f>
        <v>244157809</v>
      </c>
      <c r="C39" s="8"/>
      <c r="D39" s="20" t="s">
        <v>96</v>
      </c>
      <c r="E39" s="21">
        <f>SUM(E40:E42)</f>
        <v>-17433251</v>
      </c>
      <c r="F39" s="23"/>
      <c r="G39" s="23"/>
      <c r="H39" s="17"/>
      <c r="I39" s="18"/>
      <c r="J39" s="18"/>
      <c r="K39" s="24"/>
    </row>
    <row r="40" spans="1:16" ht="51" x14ac:dyDescent="0.2">
      <c r="A40" s="25" t="s">
        <v>82</v>
      </c>
      <c r="B40" s="26">
        <v>221124897</v>
      </c>
      <c r="C40" s="30"/>
      <c r="D40" s="25" t="s">
        <v>83</v>
      </c>
      <c r="E40" s="26">
        <f>H35</f>
        <v>-41813486</v>
      </c>
      <c r="F40" s="22"/>
      <c r="G40" s="22"/>
      <c r="H40" s="22"/>
      <c r="I40" s="58"/>
      <c r="J40" s="18"/>
      <c r="K40" s="19"/>
      <c r="L40" s="64"/>
    </row>
    <row r="41" spans="1:16" ht="38.25" x14ac:dyDescent="0.2">
      <c r="A41" s="31" t="s">
        <v>27</v>
      </c>
      <c r="B41" s="26">
        <v>22750000</v>
      </c>
      <c r="C41" s="30"/>
      <c r="D41" s="31" t="s">
        <v>84</v>
      </c>
      <c r="E41" s="26">
        <f>I35</f>
        <v>15957911</v>
      </c>
      <c r="F41" s="22"/>
      <c r="G41" s="22"/>
      <c r="H41" s="22"/>
      <c r="I41" s="18"/>
      <c r="J41" s="18"/>
      <c r="K41" s="19"/>
    </row>
    <row r="42" spans="1:16" ht="38.25" x14ac:dyDescent="0.2">
      <c r="A42" s="25" t="s">
        <v>28</v>
      </c>
      <c r="B42" s="26">
        <v>282912</v>
      </c>
      <c r="C42" s="30"/>
      <c r="D42" s="25" t="s">
        <v>85</v>
      </c>
      <c r="E42" s="26">
        <f>'[1]2.pielikums'!H30</f>
        <v>8422324</v>
      </c>
      <c r="F42" s="22"/>
      <c r="G42" s="22"/>
      <c r="H42" s="22"/>
      <c r="I42" s="18"/>
      <c r="J42" s="18"/>
      <c r="K42" s="19"/>
    </row>
    <row r="43" spans="1:16" x14ac:dyDescent="0.2">
      <c r="A43" s="1"/>
      <c r="B43" s="1"/>
      <c r="C43" s="1"/>
      <c r="D43" s="1"/>
      <c r="E43" s="22"/>
      <c r="F43" s="27"/>
      <c r="G43" s="27"/>
      <c r="H43" s="3"/>
      <c r="I43" s="3"/>
      <c r="J43" s="3"/>
      <c r="K43" s="1"/>
    </row>
    <row r="44" spans="1:16" ht="35.25" customHeight="1" x14ac:dyDescent="0.2">
      <c r="A44" s="258" t="s">
        <v>29</v>
      </c>
      <c r="B44" s="258"/>
      <c r="C44" s="258"/>
      <c r="D44" s="258"/>
      <c r="E44" s="258"/>
      <c r="F44" s="258"/>
      <c r="G44" s="258"/>
      <c r="H44" s="258"/>
      <c r="I44" s="258"/>
      <c r="J44" s="258"/>
      <c r="K44" s="258"/>
    </row>
    <row r="45" spans="1:16" ht="108.75" customHeight="1" x14ac:dyDescent="0.2">
      <c r="A45" s="258" t="s">
        <v>161</v>
      </c>
      <c r="B45" s="258"/>
      <c r="C45" s="258"/>
      <c r="D45" s="258"/>
      <c r="E45" s="258"/>
      <c r="F45" s="258"/>
      <c r="G45" s="258"/>
      <c r="H45" s="258"/>
      <c r="I45" s="258"/>
      <c r="J45" s="258"/>
      <c r="K45" s="258"/>
    </row>
    <row r="46" spans="1:16" x14ac:dyDescent="0.2">
      <c r="A46" s="1"/>
      <c r="B46" s="1"/>
      <c r="C46" s="1"/>
      <c r="D46" s="1"/>
      <c r="E46" s="22"/>
      <c r="F46" s="27"/>
      <c r="G46" s="27"/>
      <c r="H46" s="3"/>
      <c r="I46" s="3"/>
      <c r="J46" s="3"/>
      <c r="K46" s="1"/>
    </row>
    <row r="47" spans="1:16" x14ac:dyDescent="0.2">
      <c r="A47" s="63"/>
      <c r="B47" s="1"/>
      <c r="C47" s="1"/>
      <c r="D47" s="1"/>
      <c r="E47" s="22"/>
      <c r="F47" s="27"/>
      <c r="G47" s="27"/>
      <c r="H47" s="3"/>
      <c r="I47" s="3"/>
      <c r="J47" s="3"/>
      <c r="K47" s="1"/>
    </row>
    <row r="48" spans="1:16" x14ac:dyDescent="0.2">
      <c r="A48" s="1"/>
      <c r="B48" s="1"/>
      <c r="C48" s="1"/>
      <c r="D48" s="1"/>
      <c r="E48" s="22"/>
      <c r="F48" s="27"/>
      <c r="G48" s="27"/>
      <c r="H48" s="3"/>
      <c r="I48" s="3"/>
      <c r="J48" s="3"/>
      <c r="K48" s="1"/>
    </row>
    <row r="49" spans="1:11" x14ac:dyDescent="0.2">
      <c r="A49" s="1"/>
      <c r="B49" s="1"/>
      <c r="C49" s="1"/>
      <c r="D49" s="1"/>
      <c r="E49" s="22"/>
      <c r="F49" s="27"/>
      <c r="G49" s="27"/>
      <c r="H49" s="3"/>
      <c r="I49" s="3"/>
      <c r="J49" s="3"/>
      <c r="K49" s="1"/>
    </row>
    <row r="50" spans="1:11" x14ac:dyDescent="0.2">
      <c r="A50" s="1"/>
      <c r="B50" s="1"/>
      <c r="C50" s="1"/>
      <c r="D50" s="1"/>
      <c r="E50" s="22"/>
      <c r="F50" s="27"/>
      <c r="G50" s="27"/>
      <c r="H50" s="3"/>
      <c r="I50" s="3"/>
      <c r="J50" s="3"/>
      <c r="K50" s="1"/>
    </row>
    <row r="51" spans="1:11" x14ac:dyDescent="0.2">
      <c r="A51" s="1"/>
      <c r="B51" s="1"/>
      <c r="C51" s="1"/>
      <c r="D51" s="1"/>
      <c r="E51" s="22"/>
      <c r="F51" s="27"/>
      <c r="G51" s="27"/>
      <c r="H51" s="3"/>
      <c r="I51" s="3"/>
      <c r="J51" s="3"/>
      <c r="K51" s="1"/>
    </row>
    <row r="52" spans="1:11" x14ac:dyDescent="0.2">
      <c r="E52" s="22"/>
      <c r="F52" s="27"/>
      <c r="G52" s="27"/>
      <c r="H52" s="3"/>
      <c r="I52" s="3"/>
      <c r="J52" s="3"/>
    </row>
    <row r="53" spans="1:11" x14ac:dyDescent="0.2">
      <c r="E53" s="22"/>
      <c r="F53" s="27"/>
      <c r="G53" s="27"/>
      <c r="H53" s="3"/>
      <c r="I53" s="3"/>
      <c r="J53" s="3"/>
    </row>
    <row r="54" spans="1:11" x14ac:dyDescent="0.2">
      <c r="E54" s="22"/>
      <c r="F54" s="27"/>
      <c r="G54" s="27"/>
      <c r="H54" s="3"/>
      <c r="I54" s="3"/>
      <c r="J54" s="3"/>
    </row>
    <row r="55" spans="1:11" x14ac:dyDescent="0.2">
      <c r="E55" s="22"/>
      <c r="F55" s="27"/>
      <c r="G55" s="27"/>
      <c r="H55" s="3"/>
      <c r="I55" s="3"/>
      <c r="J55" s="3"/>
    </row>
    <row r="56" spans="1:11" x14ac:dyDescent="0.2">
      <c r="E56" s="22"/>
      <c r="F56" s="27"/>
      <c r="G56" s="27"/>
      <c r="H56" s="3"/>
      <c r="I56" s="3"/>
      <c r="J56" s="3"/>
    </row>
    <row r="57" spans="1:11" x14ac:dyDescent="0.2">
      <c r="E57" s="22"/>
      <c r="F57" s="27"/>
      <c r="G57" s="27"/>
      <c r="H57" s="3"/>
      <c r="I57" s="3"/>
      <c r="J57" s="3"/>
    </row>
    <row r="58" spans="1:11" x14ac:dyDescent="0.2">
      <c r="E58" s="22"/>
      <c r="F58" s="27"/>
      <c r="G58" s="27"/>
      <c r="H58" s="3"/>
      <c r="I58" s="3"/>
      <c r="J58" s="3"/>
    </row>
    <row r="59" spans="1:11" x14ac:dyDescent="0.2">
      <c r="E59" s="22"/>
      <c r="F59" s="2"/>
      <c r="G59" s="2"/>
      <c r="H59" s="3"/>
      <c r="I59" s="3"/>
      <c r="J59" s="3"/>
    </row>
  </sheetData>
  <mergeCells count="16">
    <mergeCell ref="K6:K9"/>
    <mergeCell ref="I1:M1"/>
    <mergeCell ref="A44:K44"/>
    <mergeCell ref="A45:K45"/>
    <mergeCell ref="A3:K3"/>
    <mergeCell ref="A5:K5"/>
    <mergeCell ref="A6:A9"/>
    <mergeCell ref="B6:B9"/>
    <mergeCell ref="C6:C9"/>
    <mergeCell ref="D6:D9"/>
    <mergeCell ref="E6:E9"/>
    <mergeCell ref="F6:F9"/>
    <mergeCell ref="G6:G9"/>
    <mergeCell ref="H6:H9"/>
    <mergeCell ref="I6:I9"/>
    <mergeCell ref="J6:J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802DB-EAC4-4B25-93D0-86E1E235A881}">
  <dimension ref="A1:J10"/>
  <sheetViews>
    <sheetView workbookViewId="0">
      <selection activeCell="C22" sqref="C22"/>
    </sheetView>
  </sheetViews>
  <sheetFormatPr defaultRowHeight="15" x14ac:dyDescent="0.25"/>
  <cols>
    <col min="1" max="1" width="36.28515625" customWidth="1"/>
    <col min="2" max="7" width="11" customWidth="1"/>
    <col min="8" max="10" width="14.7109375" customWidth="1"/>
  </cols>
  <sheetData>
    <row r="1" spans="1:10" ht="66.75" customHeight="1" x14ac:dyDescent="0.25">
      <c r="D1" s="268" t="s">
        <v>117</v>
      </c>
      <c r="E1" s="268"/>
      <c r="F1" s="268"/>
      <c r="G1" s="268"/>
      <c r="H1" s="268"/>
      <c r="I1" s="268"/>
      <c r="J1" s="268"/>
    </row>
    <row r="6" spans="1:10" ht="16.5" thickBot="1" x14ac:dyDescent="0.3">
      <c r="A6" s="269" t="s">
        <v>118</v>
      </c>
      <c r="B6" s="271" t="s">
        <v>119</v>
      </c>
      <c r="C6" s="272"/>
      <c r="D6" s="273"/>
      <c r="E6" s="271" t="s">
        <v>120</v>
      </c>
      <c r="F6" s="272"/>
      <c r="G6" s="273"/>
      <c r="H6" s="271" t="s">
        <v>121</v>
      </c>
      <c r="I6" s="272"/>
      <c r="J6" s="274"/>
    </row>
    <row r="7" spans="1:10" ht="16.5" thickBot="1" x14ac:dyDescent="0.3">
      <c r="A7" s="270"/>
      <c r="B7" s="160" t="s">
        <v>122</v>
      </c>
      <c r="C7" s="160" t="s">
        <v>123</v>
      </c>
      <c r="D7" s="160" t="s">
        <v>124</v>
      </c>
      <c r="E7" s="160" t="s">
        <v>122</v>
      </c>
      <c r="F7" s="160" t="s">
        <v>123</v>
      </c>
      <c r="G7" s="160" t="s">
        <v>124</v>
      </c>
      <c r="H7" s="160" t="s">
        <v>122</v>
      </c>
      <c r="I7" s="160" t="s">
        <v>123</v>
      </c>
      <c r="J7" s="161" t="s">
        <v>124</v>
      </c>
    </row>
    <row r="8" spans="1:10" ht="16.5" thickBot="1" x14ac:dyDescent="0.3">
      <c r="A8" s="156" t="s">
        <v>125</v>
      </c>
      <c r="B8" s="155" t="s">
        <v>126</v>
      </c>
      <c r="C8" s="155" t="s">
        <v>127</v>
      </c>
      <c r="D8" s="155" t="s">
        <v>128</v>
      </c>
      <c r="E8" s="159" t="s">
        <v>147</v>
      </c>
      <c r="F8" s="159" t="s">
        <v>148</v>
      </c>
      <c r="G8" s="159" t="s">
        <v>149</v>
      </c>
      <c r="H8" s="157" t="s">
        <v>129</v>
      </c>
      <c r="I8" s="157" t="s">
        <v>130</v>
      </c>
      <c r="J8" s="158" t="s">
        <v>131</v>
      </c>
    </row>
    <row r="9" spans="1:10" ht="32.25" thickBot="1" x14ac:dyDescent="0.3">
      <c r="A9" s="156" t="s">
        <v>132</v>
      </c>
      <c r="B9" s="155" t="s">
        <v>133</v>
      </c>
      <c r="C9" s="155" t="s">
        <v>134</v>
      </c>
      <c r="D9" s="155" t="s">
        <v>135</v>
      </c>
      <c r="E9" s="159" t="s">
        <v>150</v>
      </c>
      <c r="F9" s="159" t="s">
        <v>151</v>
      </c>
      <c r="G9" s="159" t="s">
        <v>152</v>
      </c>
      <c r="H9" s="157" t="s">
        <v>136</v>
      </c>
      <c r="I9" s="157" t="s">
        <v>137</v>
      </c>
      <c r="J9" s="158" t="s">
        <v>138</v>
      </c>
    </row>
    <row r="10" spans="1:10" ht="15.75" x14ac:dyDescent="0.25">
      <c r="A10" s="162" t="s">
        <v>140</v>
      </c>
      <c r="B10" s="163" t="s">
        <v>141</v>
      </c>
      <c r="C10" s="163" t="s">
        <v>142</v>
      </c>
      <c r="D10" s="163" t="s">
        <v>143</v>
      </c>
      <c r="E10" s="265" t="s">
        <v>139</v>
      </c>
      <c r="F10" s="266"/>
      <c r="G10" s="267"/>
      <c r="H10" s="164" t="s">
        <v>144</v>
      </c>
      <c r="I10" s="164" t="s">
        <v>145</v>
      </c>
      <c r="J10" s="165" t="s">
        <v>146</v>
      </c>
    </row>
  </sheetData>
  <mergeCells count="6">
    <mergeCell ref="E10:G10"/>
    <mergeCell ref="D1:J1"/>
    <mergeCell ref="A6:A7"/>
    <mergeCell ref="B6:D6"/>
    <mergeCell ref="E6:G6"/>
    <mergeCell ref="H6:J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c33203ee-eafc-4adc-a6e2-2be29446da9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B1C17614AA4674CA7E860D250A12E2A" ma:contentTypeVersion="14" ma:contentTypeDescription="Create a new document." ma:contentTypeScope="" ma:versionID="8464e2f1f4563dc351099d3e2ffc6787">
  <xsd:schema xmlns:xsd="http://www.w3.org/2001/XMLSchema" xmlns:xs="http://www.w3.org/2001/XMLSchema" xmlns:p="http://schemas.microsoft.com/office/2006/metadata/properties" xmlns:ns3="c33203ee-eafc-4adc-a6e2-2be29446da9a" xmlns:ns4="28d8ba18-9071-4eee-aaee-6216c2f2d144" targetNamespace="http://schemas.microsoft.com/office/2006/metadata/properties" ma:root="true" ma:fieldsID="3db50e53ff04fb38bcda17434d943983" ns3:_="" ns4:_="">
    <xsd:import namespace="c33203ee-eafc-4adc-a6e2-2be29446da9a"/>
    <xsd:import namespace="28d8ba18-9071-4eee-aaee-6216c2f2d14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earchProperties" minOccurs="0"/>
                <xsd:element ref="ns3:MediaServiceSystemTag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3203ee-eafc-4adc-a6e2-2be29446da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SystemTags" ma:index="19" nillable="true" ma:displayName="MediaServiceSystemTags" ma:hidden="true" ma:internalName="MediaServiceSystemTags" ma:readOnly="true">
      <xsd:simpleType>
        <xsd:restriction base="dms:Note"/>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d8ba18-9071-4eee-aaee-6216c2f2d14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771BA3-626D-4317-8211-02E2EBCD6BFB}">
  <ds:schemaRefs>
    <ds:schemaRef ds:uri="http://schemas.microsoft.com/sharepoint/v3/contenttype/forms"/>
  </ds:schemaRefs>
</ds:datastoreItem>
</file>

<file path=customXml/itemProps2.xml><?xml version="1.0" encoding="utf-8"?>
<ds:datastoreItem xmlns:ds="http://schemas.openxmlformats.org/officeDocument/2006/customXml" ds:itemID="{8D146EF8-58AD-4476-A768-4D8208879C32}">
  <ds:schemaRefs>
    <ds:schemaRef ds:uri="http://schemas.microsoft.com/office/2006/metadata/properties"/>
    <ds:schemaRef ds:uri="http://schemas.microsoft.com/office/infopath/2007/PartnerControls"/>
    <ds:schemaRef ds:uri="c33203ee-eafc-4adc-a6e2-2be29446da9a"/>
  </ds:schemaRefs>
</ds:datastoreItem>
</file>

<file path=customXml/itemProps3.xml><?xml version="1.0" encoding="utf-8"?>
<ds:datastoreItem xmlns:ds="http://schemas.openxmlformats.org/officeDocument/2006/customXml" ds:itemID="{3532FF14-B84D-476B-ABD7-686B91D7F6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3203ee-eafc-4adc-a6e2-2be29446da9a"/>
    <ds:schemaRef ds:uri="28d8ba18-9071-4eee-aaee-6216c2f2d1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KOPSAVILKUMS</vt:lpstr>
      <vt:lpstr>1.pielikums</vt:lpstr>
      <vt:lpstr>2.pielikums</vt:lpstr>
      <vt:lpstr>3.pielikums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Zane Kivleniece</dc:creator>
  <cp:keywords/>
  <dc:description/>
  <cp:lastModifiedBy>Liene Ābola</cp:lastModifiedBy>
  <cp:revision/>
  <dcterms:created xsi:type="dcterms:W3CDTF">2015-06-05T18:17:20Z</dcterms:created>
  <dcterms:modified xsi:type="dcterms:W3CDTF">2024-04-29T13:19:16Z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0x0101002B1C17614AA4674CA7E860D250A12E2A</vt:lpwstr>
  </property>
</Properties>
</file>