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https://veselibasministrija-my.sharepoint.com/personal/igors_belovs_vm_gov_lv/Documents/Documents/Darba mape/MK_rīkojuma_projekti/2025/ZVA/ZVA_budžets_2026/"/>
    </mc:Choice>
  </mc:AlternateContent>
  <xr:revisionPtr revIDLastSave="10" documentId="13_ncr:1_{9E0EEDAE-76B3-46BA-9ACB-1B4ADAA0D36F}" xr6:coauthVersionLast="47" xr6:coauthVersionMax="47" xr10:uidLastSave="{180C9D2F-33DD-4B48-84F0-B0EECF3687D6}"/>
  <bookViews>
    <workbookView xWindow="-120" yWindow="-120" windowWidth="29040" windowHeight="15840" activeTab="1" xr2:uid="{A3A276F2-87BC-4C88-B373-5DCCDB724690}"/>
  </bookViews>
  <sheets>
    <sheet name="1.pielikums" sheetId="1" r:id="rId1"/>
    <sheet name="2.pielikums"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5" i="2" l="1"/>
  <c r="O5" i="2" s="1"/>
  <c r="O8" i="2" s="1"/>
  <c r="G7" i="2" l="1"/>
  <c r="J7" i="2" s="1"/>
  <c r="K7" i="2" s="1"/>
  <c r="L7" i="2" s="1"/>
  <c r="G6" i="2"/>
  <c r="G5" i="2"/>
  <c r="H7" i="2"/>
  <c r="H6" i="2"/>
  <c r="H5" i="2"/>
  <c r="G6" i="1"/>
  <c r="J6" i="1" s="1"/>
  <c r="G5" i="1"/>
  <c r="D18" i="2"/>
  <c r="N7" i="2" s="1"/>
  <c r="D17" i="2"/>
  <c r="D16" i="2"/>
  <c r="D15" i="2"/>
  <c r="D14" i="2"/>
  <c r="D13" i="2"/>
  <c r="D12" i="2"/>
  <c r="I7" i="2"/>
  <c r="I6" i="2"/>
  <c r="I5" i="2"/>
  <c r="D17" i="1"/>
  <c r="N6" i="1" s="1"/>
  <c r="D16" i="1"/>
  <c r="D15" i="1"/>
  <c r="D14" i="1"/>
  <c r="D13" i="1"/>
  <c r="D12" i="1"/>
  <c r="D11" i="1"/>
  <c r="I6" i="1"/>
  <c r="H6" i="1"/>
  <c r="I5" i="1"/>
  <c r="H5" i="1"/>
  <c r="J5" i="1" s="1"/>
  <c r="J6" i="2"/>
  <c r="K6" i="2" l="1"/>
  <c r="L6" i="2" s="1"/>
  <c r="J5" i="2"/>
  <c r="K5" i="2"/>
  <c r="L5" i="2" s="1"/>
  <c r="L8" i="2" s="1"/>
  <c r="N6" i="2"/>
  <c r="D19" i="2"/>
  <c r="M7" i="2"/>
  <c r="O7" i="2" s="1"/>
  <c r="P7" i="2" s="1"/>
  <c r="M6" i="2"/>
  <c r="O6" i="2" s="1"/>
  <c r="P6" i="2" s="1"/>
  <c r="N5" i="2"/>
  <c r="D18" i="1"/>
  <c r="N5" i="1"/>
  <c r="M6" i="1"/>
  <c r="O6" i="1" s="1"/>
  <c r="M5" i="1"/>
  <c r="O5" i="1" s="1"/>
  <c r="O7" i="1" s="1"/>
  <c r="K6" i="1"/>
  <c r="L6" i="1" s="1"/>
  <c r="K5" i="1"/>
  <c r="L5" i="1" s="1"/>
  <c r="P5" i="2" l="1"/>
  <c r="P8" i="2" s="1"/>
  <c r="P6" i="1"/>
  <c r="L7" i="1"/>
  <c r="P5" i="1"/>
  <c r="P7" i="1" l="1"/>
</calcChain>
</file>

<file path=xl/sharedStrings.xml><?xml version="1.0" encoding="utf-8"?>
<sst xmlns="http://schemas.openxmlformats.org/spreadsheetml/2006/main" count="108" uniqueCount="58">
  <si>
    <t>Amats</t>
  </si>
  <si>
    <t>Slodžu skaits</t>
  </si>
  <si>
    <t>Saime 
(apakšsaime)</t>
  </si>
  <si>
    <t>Līmenis</t>
  </si>
  <si>
    <t>Mēnešalgu grupa</t>
  </si>
  <si>
    <t>Amata vietai plānotā  mēnešalga</t>
  </si>
  <si>
    <t>Prēmijas un naudas balvas 10%
(EKK 1148)</t>
  </si>
  <si>
    <t>Sociālā garantija 5%
(EKK 1220)</t>
  </si>
  <si>
    <t>Valsts sociālās apdrošināšanas obligātās iemaksas, 23.59%</t>
  </si>
  <si>
    <t>Kopā mēnesī</t>
  </si>
  <si>
    <t>KOPĀ</t>
  </si>
  <si>
    <t>8=6*10%</t>
  </si>
  <si>
    <t>9=6*5%</t>
  </si>
  <si>
    <t>11=(6+7+8+9+10)*23.59%</t>
  </si>
  <si>
    <t>12=6+7+8+9+10+11</t>
  </si>
  <si>
    <t>x</t>
  </si>
  <si>
    <t>III</t>
  </si>
  <si>
    <t>Darba vietas uzturēšanas izmaksu aprēķins</t>
  </si>
  <si>
    <t>Rādītāju nosaukums</t>
  </si>
  <si>
    <t>EKK</t>
  </si>
  <si>
    <t>Izmaksas uz 1 darbinieku</t>
  </si>
  <si>
    <t>Izdevumi par sakaru pakalpojumiem</t>
  </si>
  <si>
    <t>2210</t>
  </si>
  <si>
    <t>Izdevumi par ūdensapgādi un kanalizāciju</t>
  </si>
  <si>
    <t>2222</t>
  </si>
  <si>
    <t>Izdevumi par elektroenerģiju</t>
  </si>
  <si>
    <t>2223</t>
  </si>
  <si>
    <t>Izdevumi par saņemtajiem mācību pakalpojumiem</t>
  </si>
  <si>
    <t>2235</t>
  </si>
  <si>
    <t>Biroja preces</t>
  </si>
  <si>
    <t>2311</t>
  </si>
  <si>
    <t>Inventārs</t>
  </si>
  <si>
    <t>2312</t>
  </si>
  <si>
    <t>Kopā gadā:</t>
  </si>
  <si>
    <t xml:space="preserve">Atbilstības novērtēšanas nodaļas vecākais eksperts </t>
  </si>
  <si>
    <t xml:space="preserve">Atbilstības novērtēšanas nodaļas vadošais eksperts </t>
  </si>
  <si>
    <t>Kopā gadā (1000)**</t>
  </si>
  <si>
    <t>Darba vietas uzturēšanas izmaksas  uz vienu darbinieku (EKK  5000)</t>
  </si>
  <si>
    <t>Darba vietas uzturēšanas izmaksas  uz vienu darbinieku (EKK 2000)</t>
  </si>
  <si>
    <t>Zāļu valsts aģentūras amati audu, šūnu un orgānu ieguves un izmantošanas vietu, asins kabinetu, asins sagatavošanas nodaļu un Valsts asinsdonoru centra atbilstības novērtēšanas un uzraudzības funkcijas nodrošināšanai</t>
  </si>
  <si>
    <t>Zāļu valsts aģentūras amati Latvijā ražotu medicīnisko ierīču reģistrēšanai, atļauju speciāli piegādāto medicīnisko ierīču laišanai apgrozībā izsniegšanai, kā arī medicīnisko ierīču vigilances veikšanai un atļauju izsniegšanai medicīnisko ierīču klīniskās izpētes veikšanai funkcijas nodrošināšanai</t>
  </si>
  <si>
    <t xml:space="preserve">Medicīnisko ierīču nodaļas vecākais eksperts </t>
  </si>
  <si>
    <t>13</t>
  </si>
  <si>
    <t>Medicīnisko ierīču nodaļas vadītājs</t>
  </si>
  <si>
    <t>20.3</t>
  </si>
  <si>
    <t>13=12*2*12 mēn.</t>
  </si>
  <si>
    <t>Pārvaldes vecākais speciālists</t>
  </si>
  <si>
    <r>
      <t xml:space="preserve">Darba vietas uzturēšanas izmaksas (EKK2000; 5000) KOPĀ </t>
    </r>
    <r>
      <rPr>
        <i/>
        <sz val="9"/>
        <rFont val="Times New Roman"/>
        <family val="1"/>
        <charset val="186"/>
      </rPr>
      <t>reizināts ar amata vietu skaits</t>
    </r>
  </si>
  <si>
    <t>7=6*5%</t>
  </si>
  <si>
    <t>Piemaksa
5%
(EKK 1147)</t>
  </si>
  <si>
    <t>V</t>
  </si>
  <si>
    <t>VI</t>
  </si>
  <si>
    <t>II</t>
  </si>
  <si>
    <t xml:space="preserve"> 2024.gada izdevumi</t>
  </si>
  <si>
    <t xml:space="preserve">Nolietojuma un amortizācijas izmaksas </t>
  </si>
  <si>
    <t xml:space="preserve"> </t>
  </si>
  <si>
    <t>2.Pielikums 
Ministru kabineta rīkojuma “Par Zāļu valsts aģentūras 2026.gada budžeta apstiprināšanu” projekta sākotnējās ietekmes novērtējuma ziņojumam (anotācijai)</t>
  </si>
  <si>
    <t>1.Pielikums 
Ministru kabineta rīkojuma “Par Zāļu valsts aģentūras 2026.gada budžeta apstiprināšanu” projekta sākotnējās ietekmes novērtējuma ziņojumam (anotācijai)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</si>
</sst>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11" x14ac:knownFonts="1">
    <font>
      <sz val="10"/>
      <name val="Arial"/>
    </font>
    <font>
      <sz val="10"/>
      <name val="Arial"/>
      <family val="2"/>
      <charset val="186"/>
    </font>
    <font>
      <sz val="10"/>
      <name val="Arial"/>
      <family val="2"/>
      <charset val="186"/>
    </font>
    <font>
      <sz val="10"/>
      <name val="Times New Roman"/>
      <family val="1"/>
    </font>
    <font>
      <b/>
      <sz val="9"/>
      <name val="Times New Roman"/>
      <family val="1"/>
      <charset val="186"/>
    </font>
    <font>
      <sz val="9"/>
      <name val="Times New Roman"/>
      <family val="1"/>
      <charset val="186"/>
    </font>
    <font>
      <i/>
      <sz val="9"/>
      <name val="Times New Roman"/>
      <family val="1"/>
      <charset val="186"/>
    </font>
    <font>
      <sz val="11"/>
      <color theme="1"/>
      <name val="Aptos Narrow"/>
      <family val="2"/>
      <scheme val="minor"/>
    </font>
    <font>
      <sz val="9"/>
      <color theme="1"/>
      <name val="Times New Roman"/>
      <family val="1"/>
      <charset val="186"/>
    </font>
    <font>
      <b/>
      <sz val="9"/>
      <color theme="1"/>
      <name val="Times New Roman"/>
      <family val="1"/>
      <charset val="186"/>
    </font>
    <font>
      <sz val="9"/>
      <color rgb="FF000000"/>
      <name val="Times New Roman"/>
      <family val="1"/>
      <charset val="186"/>
    </font>
  </fonts>
  <fills count="4">
    <fill>
      <patternFill patternType="none"/>
    </fill>
    <fill>
      <patternFill patternType="gray125"/>
    </fill>
    <fill>
      <patternFill patternType="solid">
        <fgColor theme="0"/>
        <bgColor indexed="64"/>
      </patternFill>
    </fill>
    <fill>
      <patternFill patternType="solid">
        <fgColor theme="9" tint="0.7999816888943144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s>
  <cellStyleXfs count="4">
    <xf numFmtId="0" fontId="0" fillId="0" borderId="0"/>
    <xf numFmtId="0" fontId="1" fillId="0" borderId="0"/>
    <xf numFmtId="0" fontId="7" fillId="0" borderId="0"/>
    <xf numFmtId="0" fontId="2" fillId="0" borderId="0"/>
  </cellStyleXfs>
  <cellXfs count="36">
    <xf numFmtId="0" fontId="0" fillId="0" borderId="0" xfId="0"/>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3" fontId="4" fillId="0" borderId="1" xfId="2" applyNumberFormat="1" applyFont="1" applyBorder="1" applyAlignment="1">
      <alignment horizontal="center" vertical="center" wrapText="1"/>
    </xf>
    <xf numFmtId="1" fontId="4" fillId="0" borderId="1" xfId="0" applyNumberFormat="1" applyFont="1" applyBorder="1" applyAlignment="1">
      <alignment horizontal="center" vertical="center" wrapText="1"/>
    </xf>
    <xf numFmtId="0" fontId="4" fillId="0" borderId="1" xfId="1" applyFont="1" applyBorder="1" applyAlignment="1">
      <alignment horizontal="center" vertical="center" wrapText="1"/>
    </xf>
    <xf numFmtId="3" fontId="8" fillId="0" borderId="1" xfId="0" applyNumberFormat="1" applyFont="1" applyBorder="1" applyAlignment="1">
      <alignment horizontal="center" vertical="center" wrapText="1"/>
    </xf>
    <xf numFmtId="0" fontId="8" fillId="2" borderId="1" xfId="0" applyFont="1" applyFill="1" applyBorder="1" applyAlignment="1">
      <alignment horizontal="center" vertical="center" wrapText="1"/>
    </xf>
    <xf numFmtId="1" fontId="8" fillId="0" borderId="1" xfId="0" applyNumberFormat="1" applyFont="1" applyBorder="1" applyAlignment="1">
      <alignment horizontal="center" vertical="center" wrapText="1"/>
    </xf>
    <xf numFmtId="0" fontId="8" fillId="0" borderId="0" xfId="0" applyFont="1"/>
    <xf numFmtId="3" fontId="9" fillId="3" borderId="2" xfId="0" applyNumberFormat="1" applyFont="1" applyFill="1" applyBorder="1" applyAlignment="1">
      <alignment horizontal="center"/>
    </xf>
    <xf numFmtId="3" fontId="9" fillId="0" borderId="2" xfId="0" applyNumberFormat="1" applyFont="1" applyBorder="1" applyAlignment="1">
      <alignment horizontal="center" vertical="center"/>
    </xf>
    <xf numFmtId="3" fontId="9" fillId="3" borderId="2" xfId="0" applyNumberFormat="1" applyFont="1" applyFill="1" applyBorder="1" applyAlignment="1">
      <alignment horizontal="center" vertical="center"/>
    </xf>
    <xf numFmtId="49" fontId="5" fillId="0" borderId="1" xfId="0" applyNumberFormat="1" applyFont="1" applyBorder="1" applyAlignment="1">
      <alignment horizontal="center" wrapText="1"/>
    </xf>
    <xf numFmtId="0" fontId="5" fillId="0" borderId="0" xfId="0" applyFont="1"/>
    <xf numFmtId="0" fontId="5" fillId="0" borderId="0" xfId="0" applyFont="1" applyAlignment="1">
      <alignment wrapText="1"/>
    </xf>
    <xf numFmtId="3" fontId="10" fillId="2" borderId="1" xfId="0" applyNumberFormat="1" applyFont="1" applyFill="1" applyBorder="1" applyAlignment="1">
      <alignment horizontal="center" wrapText="1"/>
    </xf>
    <xf numFmtId="49" fontId="10" fillId="2" borderId="1" xfId="0" applyNumberFormat="1" applyFont="1" applyFill="1" applyBorder="1" applyAlignment="1">
      <alignment horizontal="center" wrapText="1"/>
    </xf>
    <xf numFmtId="0" fontId="8" fillId="2" borderId="1" xfId="0" applyFont="1" applyFill="1" applyBorder="1" applyAlignment="1">
      <alignment horizontal="center" wrapText="1"/>
    </xf>
    <xf numFmtId="3" fontId="8" fillId="2" borderId="1" xfId="0" applyNumberFormat="1" applyFont="1" applyFill="1" applyBorder="1" applyAlignment="1">
      <alignment horizontal="center" wrapText="1"/>
    </xf>
    <xf numFmtId="4" fontId="8" fillId="2" borderId="1" xfId="0" applyNumberFormat="1" applyFont="1" applyFill="1" applyBorder="1" applyAlignment="1">
      <alignment horizontal="center" wrapText="1"/>
    </xf>
    <xf numFmtId="2" fontId="8" fillId="2" borderId="1" xfId="0" applyNumberFormat="1" applyFont="1" applyFill="1" applyBorder="1" applyAlignment="1">
      <alignment horizontal="center" wrapText="1"/>
    </xf>
    <xf numFmtId="3" fontId="5" fillId="0" borderId="0" xfId="0" applyNumberFormat="1" applyFont="1"/>
    <xf numFmtId="0" fontId="5" fillId="0" borderId="1" xfId="0" applyFont="1" applyBorder="1" applyAlignment="1">
      <alignment wrapText="1"/>
    </xf>
    <xf numFmtId="4" fontId="5" fillId="2" borderId="1" xfId="0" applyNumberFormat="1" applyFont="1" applyFill="1" applyBorder="1" applyAlignment="1">
      <alignment wrapText="1"/>
    </xf>
    <xf numFmtId="4" fontId="9" fillId="0" borderId="1" xfId="0" applyNumberFormat="1" applyFont="1" applyBorder="1" applyAlignment="1">
      <alignment wrapText="1"/>
    </xf>
    <xf numFmtId="4" fontId="8" fillId="0" borderId="0" xfId="0" applyNumberFormat="1" applyFont="1"/>
    <xf numFmtId="4" fontId="5" fillId="0" borderId="0" xfId="0" applyNumberFormat="1" applyFont="1"/>
    <xf numFmtId="164" fontId="5" fillId="0" borderId="0" xfId="0" applyNumberFormat="1" applyFont="1"/>
    <xf numFmtId="0" fontId="5" fillId="0" borderId="1" xfId="0" applyFont="1" applyBorder="1" applyAlignment="1">
      <alignment horizontal="left" vertical="center" wrapText="1"/>
    </xf>
    <xf numFmtId="4" fontId="5" fillId="2" borderId="1" xfId="0" applyNumberFormat="1" applyFont="1" applyFill="1" applyBorder="1" applyAlignment="1">
      <alignment horizontal="right" vertical="center" wrapText="1"/>
    </xf>
    <xf numFmtId="0" fontId="9" fillId="0" borderId="1" xfId="0" applyFont="1" applyBorder="1" applyAlignment="1">
      <alignment horizontal="center"/>
    </xf>
    <xf numFmtId="0" fontId="9" fillId="0" borderId="0" xfId="0" applyFont="1" applyAlignment="1">
      <alignment horizontal="center" vertical="center" wrapText="1"/>
    </xf>
    <xf numFmtId="0" fontId="9" fillId="0" borderId="0" xfId="0" applyFont="1" applyAlignment="1">
      <alignment horizontal="right"/>
    </xf>
    <xf numFmtId="0" fontId="9" fillId="0" borderId="3" xfId="0" applyFont="1" applyBorder="1" applyAlignment="1">
      <alignment horizontal="right"/>
    </xf>
    <xf numFmtId="0" fontId="3" fillId="0" borderId="0" xfId="3" applyFont="1" applyAlignment="1">
      <alignment horizontal="right" vertical="center" wrapText="1"/>
    </xf>
  </cellXfs>
  <cellStyles count="4">
    <cellStyle name="Normal" xfId="0" builtinId="0"/>
    <cellStyle name="Normal 2 3" xfId="1" xr:uid="{980B9C33-19A0-4897-AAB8-0AC57F0D2363}"/>
    <cellStyle name="Normal 5" xfId="2" xr:uid="{813FB268-1B9B-49FC-99C0-BB97110C34F8}"/>
    <cellStyle name="Normal 6" xfId="3" xr:uid="{A754CFD4-9D08-4AE6-9285-7EAFA0707A2D}"/>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ED9CE0-119F-4D0E-B3AD-A734274B90A2}">
  <sheetPr>
    <pageSetUpPr fitToPage="1"/>
  </sheetPr>
  <dimension ref="A1:S20"/>
  <sheetViews>
    <sheetView view="pageBreakPreview" zoomScale="110" zoomScaleNormal="87" zoomScaleSheetLayoutView="110" workbookViewId="0">
      <selection activeCell="M1" sqref="M1:P1"/>
    </sheetView>
  </sheetViews>
  <sheetFormatPr defaultRowHeight="26.1" customHeight="1" x14ac:dyDescent="0.2"/>
  <cols>
    <col min="1" max="1" width="20.140625" customWidth="1"/>
    <col min="2" max="2" width="11.140625" customWidth="1"/>
    <col min="3" max="3" width="12.5703125" customWidth="1"/>
    <col min="4" max="4" width="11.85546875" customWidth="1"/>
    <col min="5" max="5" width="10.5703125" customWidth="1"/>
    <col min="6" max="6" width="14.42578125" customWidth="1"/>
    <col min="7" max="7" width="16" customWidth="1"/>
    <col min="8" max="8" width="14" customWidth="1"/>
    <col min="9" max="9" width="13.28515625" customWidth="1"/>
    <col min="10" max="10" width="17" customWidth="1"/>
    <col min="11" max="11" width="11" customWidth="1"/>
    <col min="12" max="12" width="13" customWidth="1"/>
    <col min="13" max="14" width="13.140625" customWidth="1"/>
    <col min="15" max="15" width="16.140625" customWidth="1"/>
    <col min="16" max="16" width="10.140625" bestFit="1" customWidth="1"/>
  </cols>
  <sheetData>
    <row r="1" spans="1:19" ht="58.5" customHeight="1" x14ac:dyDescent="0.2">
      <c r="M1" s="35" t="s">
        <v>57</v>
      </c>
      <c r="N1" s="35"/>
      <c r="O1" s="35"/>
      <c r="P1" s="35"/>
    </row>
    <row r="2" spans="1:19" s="14" customFormat="1" ht="26.1" customHeight="1" x14ac:dyDescent="0.2">
      <c r="A2" s="32" t="s">
        <v>39</v>
      </c>
      <c r="B2" s="32"/>
      <c r="C2" s="32"/>
      <c r="D2" s="32"/>
      <c r="E2" s="32"/>
      <c r="F2" s="32"/>
      <c r="G2" s="32"/>
      <c r="H2" s="32"/>
      <c r="I2" s="32"/>
      <c r="J2" s="32"/>
      <c r="K2" s="32"/>
      <c r="L2" s="32"/>
      <c r="M2" s="32"/>
      <c r="N2" s="32"/>
      <c r="O2" s="32"/>
    </row>
    <row r="3" spans="1:19" s="15" customFormat="1" ht="76.5" customHeight="1" x14ac:dyDescent="0.2">
      <c r="A3" s="1" t="s">
        <v>0</v>
      </c>
      <c r="B3" s="1" t="s">
        <v>1</v>
      </c>
      <c r="C3" s="1" t="s">
        <v>2</v>
      </c>
      <c r="D3" s="1" t="s">
        <v>3</v>
      </c>
      <c r="E3" s="1" t="s">
        <v>4</v>
      </c>
      <c r="F3" s="1" t="s">
        <v>5</v>
      </c>
      <c r="G3" s="1" t="s">
        <v>49</v>
      </c>
      <c r="H3" s="1" t="s">
        <v>6</v>
      </c>
      <c r="I3" s="1" t="s">
        <v>7</v>
      </c>
      <c r="J3" s="1" t="s">
        <v>8</v>
      </c>
      <c r="K3" s="1" t="s">
        <v>9</v>
      </c>
      <c r="L3" s="2" t="s">
        <v>36</v>
      </c>
      <c r="M3" s="3" t="s">
        <v>38</v>
      </c>
      <c r="N3" s="3" t="s">
        <v>37</v>
      </c>
      <c r="O3" s="4" t="s">
        <v>47</v>
      </c>
      <c r="P3" s="5" t="s">
        <v>10</v>
      </c>
    </row>
    <row r="4" spans="1:19" s="14" customFormat="1" ht="26.1" customHeight="1" x14ac:dyDescent="0.2">
      <c r="A4" s="1">
        <v>1</v>
      </c>
      <c r="B4" s="6">
        <v>2</v>
      </c>
      <c r="C4" s="1">
        <v>3</v>
      </c>
      <c r="D4" s="1">
        <v>4</v>
      </c>
      <c r="E4" s="1">
        <v>5</v>
      </c>
      <c r="F4" s="1">
        <v>6</v>
      </c>
      <c r="G4" s="1" t="s">
        <v>48</v>
      </c>
      <c r="H4" s="1" t="s">
        <v>11</v>
      </c>
      <c r="I4" s="1" t="s">
        <v>12</v>
      </c>
      <c r="J4" s="1" t="s">
        <v>13</v>
      </c>
      <c r="K4" s="1" t="s">
        <v>14</v>
      </c>
      <c r="L4" s="7" t="s">
        <v>45</v>
      </c>
      <c r="M4" s="1" t="s">
        <v>15</v>
      </c>
      <c r="N4" s="1" t="s">
        <v>15</v>
      </c>
      <c r="O4" s="8" t="s">
        <v>15</v>
      </c>
      <c r="P4" s="1" t="s">
        <v>15</v>
      </c>
    </row>
    <row r="5" spans="1:19" s="15" customFormat="1" ht="26.1" customHeight="1" x14ac:dyDescent="0.2">
      <c r="A5" s="16" t="s">
        <v>34</v>
      </c>
      <c r="B5" s="16">
        <v>2</v>
      </c>
      <c r="C5" s="17">
        <v>28.3</v>
      </c>
      <c r="D5" s="16" t="s">
        <v>50</v>
      </c>
      <c r="E5" s="18">
        <v>10</v>
      </c>
      <c r="F5" s="19">
        <v>2133</v>
      </c>
      <c r="G5" s="20">
        <f>F5*0.05</f>
        <v>106.65</v>
      </c>
      <c r="H5" s="20">
        <f>F5*0.1</f>
        <v>213.3</v>
      </c>
      <c r="I5" s="20">
        <f>F5*0.05</f>
        <v>106.65</v>
      </c>
      <c r="J5" s="20">
        <f>(F5+G5+H5+I5)*0.2359</f>
        <v>603.80964000000006</v>
      </c>
      <c r="K5" s="20">
        <f>F5+G5+H5+I5+J5</f>
        <v>3163.4096400000003</v>
      </c>
      <c r="L5" s="20">
        <f>K5*12*B5</f>
        <v>75921.831360000011</v>
      </c>
      <c r="M5" s="21">
        <f>SUM(D11:D16)</f>
        <v>1222.6216216216217</v>
      </c>
      <c r="N5" s="21">
        <f>SUM(D17:D17)</f>
        <v>1642.9932432432433</v>
      </c>
      <c r="O5" s="21">
        <f>(N5+M5)*B5</f>
        <v>5731.22972972973</v>
      </c>
      <c r="P5" s="19">
        <f>O5+L5</f>
        <v>81653.061089729745</v>
      </c>
    </row>
    <row r="6" spans="1:19" s="15" customFormat="1" ht="24" x14ac:dyDescent="0.2">
      <c r="A6" s="13" t="s">
        <v>35</v>
      </c>
      <c r="B6" s="16">
        <v>1</v>
      </c>
      <c r="C6" s="17">
        <v>28.3</v>
      </c>
      <c r="D6" s="16" t="s">
        <v>51</v>
      </c>
      <c r="E6" s="18">
        <v>11</v>
      </c>
      <c r="F6" s="19">
        <v>2402</v>
      </c>
      <c r="G6" s="20">
        <f>F6*0.05</f>
        <v>120.10000000000001</v>
      </c>
      <c r="H6" s="20">
        <f>F6*0.1</f>
        <v>240.20000000000002</v>
      </c>
      <c r="I6" s="20">
        <f>F6*0.05</f>
        <v>120.10000000000001</v>
      </c>
      <c r="J6" s="20">
        <f>(F6+G6+H6+I6)*0.2359</f>
        <v>679.95815999999991</v>
      </c>
      <c r="K6" s="20">
        <f>F6+G6+H6+I6+J6</f>
        <v>3562.3581599999998</v>
      </c>
      <c r="L6" s="20">
        <f>K6*12*B6</f>
        <v>42748.297919999997</v>
      </c>
      <c r="M6" s="21">
        <f>SUM(D11:D16)</f>
        <v>1222.6216216216217</v>
      </c>
      <c r="N6" s="21">
        <f>SUM(D17:D17)</f>
        <v>1642.9932432432433</v>
      </c>
      <c r="O6" s="21">
        <f>(N6+M6)*B6</f>
        <v>2865.614864864865</v>
      </c>
      <c r="P6" s="19">
        <f>O6+L6</f>
        <v>45613.912784864864</v>
      </c>
    </row>
    <row r="7" spans="1:19" s="14" customFormat="1" ht="26.1" customHeight="1" x14ac:dyDescent="0.2">
      <c r="A7" s="9"/>
      <c r="B7" s="9"/>
      <c r="C7" s="9"/>
      <c r="D7" s="9"/>
      <c r="E7" s="9"/>
      <c r="F7" s="9"/>
      <c r="G7" s="9"/>
      <c r="H7" s="9"/>
      <c r="I7" s="26"/>
      <c r="J7" s="33" t="s">
        <v>33</v>
      </c>
      <c r="K7" s="34"/>
      <c r="L7" s="10">
        <f>SUM(L5:L6)</f>
        <v>118670.12928000001</v>
      </c>
      <c r="M7" s="11"/>
      <c r="N7" s="11"/>
      <c r="O7" s="12">
        <f>SUM(O5:O6)</f>
        <v>8596.844594594595</v>
      </c>
      <c r="P7" s="12">
        <f>SUM(P5:P6)</f>
        <v>127266.97387459461</v>
      </c>
      <c r="S7" s="22"/>
    </row>
    <row r="8" spans="1:19" s="14" customFormat="1" ht="26.1" customHeight="1" x14ac:dyDescent="0.2"/>
    <row r="9" spans="1:19" s="14" customFormat="1" ht="12" x14ac:dyDescent="0.2">
      <c r="A9" s="31" t="s">
        <v>17</v>
      </c>
      <c r="B9" s="31"/>
      <c r="C9" s="31"/>
      <c r="D9" s="31"/>
    </row>
    <row r="10" spans="1:19" s="14" customFormat="1" ht="26.1" customHeight="1" x14ac:dyDescent="0.2">
      <c r="A10" s="2" t="s">
        <v>18</v>
      </c>
      <c r="B10" s="2" t="s">
        <v>19</v>
      </c>
      <c r="C10" s="2" t="s">
        <v>53</v>
      </c>
      <c r="D10" s="2" t="s">
        <v>20</v>
      </c>
    </row>
    <row r="11" spans="1:19" s="14" customFormat="1" ht="26.1" customHeight="1" x14ac:dyDescent="0.2">
      <c r="A11" s="23" t="s">
        <v>21</v>
      </c>
      <c r="B11" s="23" t="s">
        <v>22</v>
      </c>
      <c r="C11" s="24">
        <v>79899</v>
      </c>
      <c r="D11" s="24">
        <f>C11/148</f>
        <v>539.85810810810813</v>
      </c>
    </row>
    <row r="12" spans="1:19" s="14" customFormat="1" ht="26.1" customHeight="1" x14ac:dyDescent="0.2">
      <c r="A12" s="23" t="s">
        <v>23</v>
      </c>
      <c r="B12" s="23" t="s">
        <v>24</v>
      </c>
      <c r="C12" s="24">
        <v>3925</v>
      </c>
      <c r="D12" s="24">
        <f t="shared" ref="D12:D17" si="0">C12/148</f>
        <v>26.52027027027027</v>
      </c>
    </row>
    <row r="13" spans="1:19" s="14" customFormat="1" ht="14.25" customHeight="1" x14ac:dyDescent="0.2">
      <c r="A13" s="23" t="s">
        <v>25</v>
      </c>
      <c r="B13" s="23" t="s">
        <v>26</v>
      </c>
      <c r="C13" s="24">
        <v>44014</v>
      </c>
      <c r="D13" s="24">
        <f t="shared" si="0"/>
        <v>297.39189189189187</v>
      </c>
      <c r="J13" s="22"/>
    </row>
    <row r="14" spans="1:19" s="14" customFormat="1" ht="26.1" customHeight="1" x14ac:dyDescent="0.2">
      <c r="A14" s="23" t="s">
        <v>27</v>
      </c>
      <c r="B14" s="23" t="s">
        <v>28</v>
      </c>
      <c r="C14" s="24">
        <v>32142</v>
      </c>
      <c r="D14" s="24">
        <f t="shared" si="0"/>
        <v>217.17567567567568</v>
      </c>
    </row>
    <row r="15" spans="1:19" s="14" customFormat="1" ht="12" customHeight="1" x14ac:dyDescent="0.2">
      <c r="A15" s="23" t="s">
        <v>29</v>
      </c>
      <c r="B15" s="23" t="s">
        <v>30</v>
      </c>
      <c r="C15" s="24">
        <v>6782</v>
      </c>
      <c r="D15" s="24">
        <f t="shared" si="0"/>
        <v>45.824324324324323</v>
      </c>
    </row>
    <row r="16" spans="1:19" s="14" customFormat="1" ht="15" customHeight="1" x14ac:dyDescent="0.2">
      <c r="A16" s="23" t="s">
        <v>31</v>
      </c>
      <c r="B16" s="23" t="s">
        <v>32</v>
      </c>
      <c r="C16" s="24">
        <v>14186</v>
      </c>
      <c r="D16" s="24">
        <f t="shared" si="0"/>
        <v>95.851351351351354</v>
      </c>
    </row>
    <row r="17" spans="1:4" s="15" customFormat="1" ht="25.5" customHeight="1" x14ac:dyDescent="0.2">
      <c r="A17" s="29" t="s">
        <v>54</v>
      </c>
      <c r="B17" s="29">
        <v>5000</v>
      </c>
      <c r="C17" s="30">
        <v>243163</v>
      </c>
      <c r="D17" s="30">
        <f t="shared" si="0"/>
        <v>1642.9932432432433</v>
      </c>
    </row>
    <row r="18" spans="1:4" s="14" customFormat="1" ht="19.5" customHeight="1" x14ac:dyDescent="0.2">
      <c r="A18" s="23"/>
      <c r="B18" s="23"/>
      <c r="C18" s="23"/>
      <c r="D18" s="25">
        <f>SUM(D11:D17)</f>
        <v>2865.614864864865</v>
      </c>
    </row>
    <row r="19" spans="1:4" s="14" customFormat="1" ht="26.1" customHeight="1" x14ac:dyDescent="0.2"/>
    <row r="20" spans="1:4" s="14" customFormat="1" ht="26.1" customHeight="1" x14ac:dyDescent="0.2"/>
  </sheetData>
  <mergeCells count="4">
    <mergeCell ref="A9:D9"/>
    <mergeCell ref="A2:O2"/>
    <mergeCell ref="J7:K7"/>
    <mergeCell ref="M1:P1"/>
  </mergeCells>
  <pageMargins left="0.75" right="0.75" top="1" bottom="1" header="0.5" footer="0.5"/>
  <pageSetup paperSize="9" scale="6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132A2E-9C36-42A3-A6CA-723D172533EE}">
  <dimension ref="A1:S19"/>
  <sheetViews>
    <sheetView tabSelected="1" view="pageBreakPreview" zoomScaleNormal="100" zoomScaleSheetLayoutView="100" workbookViewId="0">
      <selection activeCell="M1" sqref="M1:P1"/>
    </sheetView>
  </sheetViews>
  <sheetFormatPr defaultRowHeight="12.75" x14ac:dyDescent="0.2"/>
  <cols>
    <col min="1" max="1" width="21.140625" customWidth="1"/>
    <col min="3" max="3" width="9.85546875" customWidth="1"/>
    <col min="11" max="11" width="11.28515625" bestFit="1" customWidth="1"/>
    <col min="12" max="12" width="11.42578125" customWidth="1"/>
    <col min="13" max="13" width="11.5703125" customWidth="1"/>
    <col min="14" max="14" width="10.85546875" customWidth="1"/>
    <col min="15" max="15" width="11.7109375" customWidth="1"/>
    <col min="16" max="16" width="10.140625" bestFit="1" customWidth="1"/>
  </cols>
  <sheetData>
    <row r="1" spans="1:19" ht="73.5" customHeight="1" x14ac:dyDescent="0.2">
      <c r="M1" s="35" t="s">
        <v>56</v>
      </c>
      <c r="N1" s="35"/>
      <c r="O1" s="35"/>
      <c r="P1" s="35"/>
    </row>
    <row r="2" spans="1:19" s="14" customFormat="1" ht="28.5" customHeight="1" x14ac:dyDescent="0.2">
      <c r="A2" s="32" t="s">
        <v>40</v>
      </c>
      <c r="B2" s="32"/>
      <c r="C2" s="32"/>
      <c r="D2" s="32"/>
      <c r="E2" s="32"/>
      <c r="F2" s="32"/>
      <c r="G2" s="32"/>
      <c r="H2" s="32"/>
      <c r="I2" s="32"/>
      <c r="J2" s="32"/>
      <c r="K2" s="32"/>
      <c r="L2" s="32"/>
      <c r="M2" s="32"/>
      <c r="N2" s="32"/>
      <c r="O2" s="32"/>
    </row>
    <row r="3" spans="1:19" s="15" customFormat="1" ht="133.5" customHeight="1" x14ac:dyDescent="0.2">
      <c r="A3" s="1" t="s">
        <v>0</v>
      </c>
      <c r="B3" s="1" t="s">
        <v>1</v>
      </c>
      <c r="C3" s="1" t="s">
        <v>2</v>
      </c>
      <c r="D3" s="1" t="s">
        <v>3</v>
      </c>
      <c r="E3" s="1" t="s">
        <v>4</v>
      </c>
      <c r="F3" s="1" t="s">
        <v>5</v>
      </c>
      <c r="G3" s="1" t="s">
        <v>49</v>
      </c>
      <c r="H3" s="1" t="s">
        <v>6</v>
      </c>
      <c r="I3" s="1" t="s">
        <v>7</v>
      </c>
      <c r="J3" s="1" t="s">
        <v>8</v>
      </c>
      <c r="K3" s="1" t="s">
        <v>9</v>
      </c>
      <c r="L3" s="2" t="s">
        <v>36</v>
      </c>
      <c r="M3" s="3" t="s">
        <v>38</v>
      </c>
      <c r="N3" s="3" t="s">
        <v>37</v>
      </c>
      <c r="O3" s="4" t="s">
        <v>47</v>
      </c>
      <c r="P3" s="5" t="s">
        <v>10</v>
      </c>
    </row>
    <row r="4" spans="1:19" s="14" customFormat="1" ht="36" x14ac:dyDescent="0.2">
      <c r="A4" s="1">
        <v>1</v>
      </c>
      <c r="B4" s="6">
        <v>2</v>
      </c>
      <c r="C4" s="1">
        <v>3</v>
      </c>
      <c r="D4" s="1">
        <v>4</v>
      </c>
      <c r="E4" s="1">
        <v>5</v>
      </c>
      <c r="F4" s="1">
        <v>6</v>
      </c>
      <c r="G4" s="1" t="s">
        <v>48</v>
      </c>
      <c r="H4" s="1" t="s">
        <v>11</v>
      </c>
      <c r="I4" s="1" t="s">
        <v>12</v>
      </c>
      <c r="J4" s="1" t="s">
        <v>13</v>
      </c>
      <c r="K4" s="1" t="s">
        <v>14</v>
      </c>
      <c r="L4" s="7" t="s">
        <v>45</v>
      </c>
      <c r="M4" s="1" t="s">
        <v>15</v>
      </c>
      <c r="N4" s="1" t="s">
        <v>15</v>
      </c>
      <c r="O4" s="8" t="s">
        <v>15</v>
      </c>
      <c r="P4" s="1" t="s">
        <v>15</v>
      </c>
    </row>
    <row r="5" spans="1:19" s="15" customFormat="1" ht="24" x14ac:dyDescent="0.2">
      <c r="A5" s="16" t="s">
        <v>41</v>
      </c>
      <c r="B5" s="16">
        <v>2</v>
      </c>
      <c r="C5" s="17" t="s">
        <v>42</v>
      </c>
      <c r="D5" s="16" t="s">
        <v>16</v>
      </c>
      <c r="E5" s="18">
        <v>9</v>
      </c>
      <c r="F5" s="19">
        <v>1911</v>
      </c>
      <c r="G5" s="20">
        <f>F5*0.05</f>
        <v>95.550000000000011</v>
      </c>
      <c r="H5" s="20">
        <f>F5*0.1</f>
        <v>191.10000000000002</v>
      </c>
      <c r="I5" s="20">
        <f>F5*0.05</f>
        <v>95.550000000000011</v>
      </c>
      <c r="J5" s="20">
        <f>(F5+G5+H5+I5)*0.2359</f>
        <v>540.96588000000008</v>
      </c>
      <c r="K5" s="20">
        <f>F5+G5+H5+I5+J5</f>
        <v>2834.1658800000005</v>
      </c>
      <c r="L5" s="20">
        <f>K5*12*B5</f>
        <v>68019.981120000011</v>
      </c>
      <c r="M5" s="21">
        <f>SUM(D12:D17)</f>
        <v>1222.6216216216217</v>
      </c>
      <c r="N5" s="21">
        <f>SUM(D18:D18)</f>
        <v>1642.9932432432433</v>
      </c>
      <c r="O5" s="21">
        <f>(N5+M5)*B5</f>
        <v>5731.22972972973</v>
      </c>
      <c r="P5" s="19">
        <f>O5+L5</f>
        <v>73751.210849729745</v>
      </c>
    </row>
    <row r="6" spans="1:19" s="15" customFormat="1" ht="24" x14ac:dyDescent="0.2">
      <c r="A6" s="16" t="s">
        <v>43</v>
      </c>
      <c r="B6" s="16">
        <v>1</v>
      </c>
      <c r="C6" s="17" t="s">
        <v>42</v>
      </c>
      <c r="D6" s="16" t="s">
        <v>50</v>
      </c>
      <c r="E6" s="18">
        <v>12</v>
      </c>
      <c r="F6" s="19">
        <v>2944</v>
      </c>
      <c r="G6" s="20">
        <f>F6*0.05</f>
        <v>147.20000000000002</v>
      </c>
      <c r="H6" s="20">
        <f>F6*0.1</f>
        <v>294.40000000000003</v>
      </c>
      <c r="I6" s="20">
        <f>F6*0.05</f>
        <v>147.20000000000002</v>
      </c>
      <c r="J6" s="20">
        <f>(F6+G6+H6+I6)*0.2359</f>
        <v>833.38751999999988</v>
      </c>
      <c r="K6" s="20">
        <f>F6+G6+H6+I6+J6</f>
        <v>4366.1875199999995</v>
      </c>
      <c r="L6" s="20">
        <f>K6*12*B6</f>
        <v>52394.250239999994</v>
      </c>
      <c r="M6" s="21">
        <f>SUM(D12:D17)</f>
        <v>1222.6216216216217</v>
      </c>
      <c r="N6" s="21">
        <f>SUM(D18:D18)</f>
        <v>1642.9932432432433</v>
      </c>
      <c r="O6" s="21">
        <f>(N6+M6)*B6</f>
        <v>2865.614864864865</v>
      </c>
      <c r="P6" s="19">
        <f>O6+L6</f>
        <v>55259.865104864861</v>
      </c>
    </row>
    <row r="7" spans="1:19" s="15" customFormat="1" ht="13.5" customHeight="1" x14ac:dyDescent="0.2">
      <c r="A7" s="16" t="s">
        <v>46</v>
      </c>
      <c r="B7" s="16">
        <v>1</v>
      </c>
      <c r="C7" s="17" t="s">
        <v>44</v>
      </c>
      <c r="D7" s="16" t="s">
        <v>52</v>
      </c>
      <c r="E7" s="18">
        <v>7</v>
      </c>
      <c r="F7" s="19">
        <v>1395</v>
      </c>
      <c r="G7" s="20">
        <f>F7*0.05</f>
        <v>69.75</v>
      </c>
      <c r="H7" s="20">
        <f>F7*0.1</f>
        <v>139.5</v>
      </c>
      <c r="I7" s="20">
        <f>F7*0.05</f>
        <v>69.75</v>
      </c>
      <c r="J7" s="20">
        <f>(F7+G7+H7+I7)*0.2359</f>
        <v>394.89659999999998</v>
      </c>
      <c r="K7" s="20">
        <f>F7+G7+H7+I7+J7</f>
        <v>2068.8966</v>
      </c>
      <c r="L7" s="20">
        <f>K7*12*B7</f>
        <v>24826.7592</v>
      </c>
      <c r="M7" s="21">
        <f>SUM(D12:D17)</f>
        <v>1222.6216216216217</v>
      </c>
      <c r="N7" s="21">
        <f>SUM(D18:D18)</f>
        <v>1642.9932432432433</v>
      </c>
      <c r="O7" s="21">
        <f>(N7+M7)*B7</f>
        <v>2865.614864864865</v>
      </c>
      <c r="P7" s="19">
        <f>O7+L7</f>
        <v>27692.374064864867</v>
      </c>
    </row>
    <row r="8" spans="1:19" s="14" customFormat="1" ht="12" x14ac:dyDescent="0.2">
      <c r="A8" s="9"/>
      <c r="B8" s="9"/>
      <c r="C8" s="9"/>
      <c r="D8" s="9"/>
      <c r="E8" s="9"/>
      <c r="F8" s="9"/>
      <c r="G8" s="9"/>
      <c r="H8" s="9"/>
      <c r="I8" s="9"/>
      <c r="J8" s="33" t="s">
        <v>33</v>
      </c>
      <c r="K8" s="34"/>
      <c r="L8" s="10">
        <f>SUM(L5:L7)</f>
        <v>145240.99056000001</v>
      </c>
      <c r="M8" s="11"/>
      <c r="N8" s="11"/>
      <c r="O8" s="12">
        <f>SUM(O5:O7)</f>
        <v>11462.45945945946</v>
      </c>
      <c r="P8" s="12">
        <f>SUM(P5:P7)</f>
        <v>156703.45001945947</v>
      </c>
      <c r="S8" s="22"/>
    </row>
    <row r="9" spans="1:19" s="14" customFormat="1" ht="12" x14ac:dyDescent="0.2"/>
    <row r="10" spans="1:19" s="14" customFormat="1" ht="12" x14ac:dyDescent="0.2">
      <c r="A10" s="31" t="s">
        <v>17</v>
      </c>
      <c r="B10" s="31"/>
      <c r="C10" s="31"/>
      <c r="D10" s="31"/>
    </row>
    <row r="11" spans="1:19" s="14" customFormat="1" ht="48" x14ac:dyDescent="0.2">
      <c r="A11" s="2" t="s">
        <v>18</v>
      </c>
      <c r="B11" s="2" t="s">
        <v>19</v>
      </c>
      <c r="C11" s="2" t="s">
        <v>53</v>
      </c>
      <c r="D11" s="2" t="s">
        <v>20</v>
      </c>
    </row>
    <row r="12" spans="1:19" s="14" customFormat="1" ht="24" x14ac:dyDescent="0.2">
      <c r="A12" s="23" t="s">
        <v>21</v>
      </c>
      <c r="B12" s="23" t="s">
        <v>22</v>
      </c>
      <c r="C12" s="24">
        <v>79899</v>
      </c>
      <c r="D12" s="24">
        <f>C12/148</f>
        <v>539.85810810810813</v>
      </c>
      <c r="K12" s="27"/>
    </row>
    <row r="13" spans="1:19" s="14" customFormat="1" ht="24" x14ac:dyDescent="0.2">
      <c r="A13" s="23" t="s">
        <v>23</v>
      </c>
      <c r="B13" s="23" t="s">
        <v>24</v>
      </c>
      <c r="C13" s="24">
        <v>3925</v>
      </c>
      <c r="D13" s="24">
        <f t="shared" ref="D13:D18" si="0">C13/148</f>
        <v>26.52027027027027</v>
      </c>
      <c r="K13" s="28"/>
      <c r="L13" s="22"/>
    </row>
    <row r="14" spans="1:19" s="14" customFormat="1" ht="12" x14ac:dyDescent="0.2">
      <c r="A14" s="23" t="s">
        <v>25</v>
      </c>
      <c r="B14" s="23" t="s">
        <v>26</v>
      </c>
      <c r="C14" s="24">
        <v>44014</v>
      </c>
      <c r="D14" s="24">
        <f t="shared" si="0"/>
        <v>297.39189189189187</v>
      </c>
      <c r="L14" s="14" t="s">
        <v>55</v>
      </c>
    </row>
    <row r="15" spans="1:19" s="14" customFormat="1" ht="24" x14ac:dyDescent="0.2">
      <c r="A15" s="23" t="s">
        <v>27</v>
      </c>
      <c r="B15" s="23" t="s">
        <v>28</v>
      </c>
      <c r="C15" s="24">
        <v>32142</v>
      </c>
      <c r="D15" s="24">
        <f t="shared" si="0"/>
        <v>217.17567567567568</v>
      </c>
    </row>
    <row r="16" spans="1:19" s="14" customFormat="1" ht="12" x14ac:dyDescent="0.2">
      <c r="A16" s="23" t="s">
        <v>29</v>
      </c>
      <c r="B16" s="23" t="s">
        <v>30</v>
      </c>
      <c r="C16" s="24">
        <v>6782</v>
      </c>
      <c r="D16" s="24">
        <f t="shared" si="0"/>
        <v>45.824324324324323</v>
      </c>
    </row>
    <row r="17" spans="1:4" s="14" customFormat="1" ht="12" x14ac:dyDescent="0.2">
      <c r="A17" s="23" t="s">
        <v>31</v>
      </c>
      <c r="B17" s="23" t="s">
        <v>32</v>
      </c>
      <c r="C17" s="24">
        <v>14186</v>
      </c>
      <c r="D17" s="24">
        <f t="shared" si="0"/>
        <v>95.851351351351354</v>
      </c>
    </row>
    <row r="18" spans="1:4" s="14" customFormat="1" ht="24" x14ac:dyDescent="0.2">
      <c r="A18" s="29" t="s">
        <v>54</v>
      </c>
      <c r="B18" s="29">
        <v>5000</v>
      </c>
      <c r="C18" s="30">
        <v>243163</v>
      </c>
      <c r="D18" s="24">
        <f t="shared" si="0"/>
        <v>1642.9932432432433</v>
      </c>
    </row>
    <row r="19" spans="1:4" s="14" customFormat="1" ht="22.5" customHeight="1" x14ac:dyDescent="0.2">
      <c r="A19" s="23"/>
      <c r="B19" s="23"/>
      <c r="C19" s="23"/>
      <c r="D19" s="25">
        <f>SUM(D12:D18)</f>
        <v>2865.614864864865</v>
      </c>
    </row>
  </sheetData>
  <mergeCells count="4">
    <mergeCell ref="A2:O2"/>
    <mergeCell ref="J8:K8"/>
    <mergeCell ref="A10:D10"/>
    <mergeCell ref="M1:P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1.pielikums</vt:lpstr>
      <vt:lpstr>2.pielikums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Tatjana Berdņikova</dc:creator>
  <cp:lastModifiedBy>Igors Belovs</cp:lastModifiedBy>
  <cp:lastPrinted>2025-07-24T09:06:13Z</cp:lastPrinted>
  <dcterms:created xsi:type="dcterms:W3CDTF">2024-07-02T08:58:06Z</dcterms:created>
  <dcterms:modified xsi:type="dcterms:W3CDTF">2025-07-25T06:42:06Z</dcterms:modified>
</cp:coreProperties>
</file>