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vnozare.pri\vm\Redirect_profiles\VM_Ivita_Lazdina\Desktop\Not_1529\2022_GATAVOTIE_NOTEIKUMI\Gada_noslēguma_grozījumi_161222\TAPĀ_281222_pēdējais_variants\"/>
    </mc:Choice>
  </mc:AlternateContent>
  <xr:revisionPtr revIDLastSave="0" documentId="13_ncr:1_{C105BD5D-91B1-4F98-9F9E-7DB56109C643}" xr6:coauthVersionLast="47" xr6:coauthVersionMax="47" xr10:uidLastSave="{00000000-0000-0000-0000-000000000000}"/>
  <bookViews>
    <workbookView xWindow="1560" yWindow="600" windowWidth="14790" windowHeight="15600" tabRatio="934" activeTab="1" xr2:uid="{33C0D9CD-EFDD-463D-8098-2ED9D3B0C046}"/>
  </bookViews>
  <sheets>
    <sheet name="Nr_1" sheetId="61" r:id="rId1"/>
    <sheet name="Nr_2" sheetId="62" r:id="rId2"/>
    <sheet name="Nr_3" sheetId="57" r:id="rId3"/>
    <sheet name="Nr_4" sheetId="3" r:id="rId4"/>
    <sheet name="Nr_5" sheetId="60" r:id="rId5"/>
    <sheet name="Nr_6" sheetId="36" r:id="rId6"/>
    <sheet name="Nr_7" sheetId="64" r:id="rId7"/>
    <sheet name="Nr_8" sheetId="63" r:id="rId8"/>
    <sheet name="Nr.9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1_2_d_NMP_lim" localSheetId="2">#REF!</definedName>
    <definedName name="_1_2_d_NMP_lim" localSheetId="4">#REF!</definedName>
    <definedName name="_1_2_d_NMP_lim">#REF!</definedName>
    <definedName name="aa" localSheetId="2">#REF!</definedName>
    <definedName name="aa" localSheetId="4">#REF!</definedName>
    <definedName name="aa">#REF!</definedName>
    <definedName name="_xlnm.Auto_Open" localSheetId="2">#REF!</definedName>
    <definedName name="_xlnm.Auto_Open" localSheetId="4">#REF!</definedName>
    <definedName name="_xlnm.Auto_Open">#REF!</definedName>
    <definedName name="b">#REF!</definedName>
    <definedName name="BEx3ATHHUCGCIRND8KLAREDV3L40" hidden="1">[1]HEADER!#REF!</definedName>
    <definedName name="BEx3QB2RILYEXIROLAFCWQMOJXMN" hidden="1">[1]HEADER!#REF!</definedName>
    <definedName name="BEx3RIJ9LXPXWNF4BFBFA4ILG6AY" hidden="1">[1]HEADER!#REF!</definedName>
    <definedName name="BEx3T3XEKJ0I8634YNR6MPN3OBQL" hidden="1">[1]HEADER!#REF!</definedName>
    <definedName name="BEx73MBHXPGN5MLC2IC6RCMRLO6D" hidden="1">[1]HEADER!#REF!</definedName>
    <definedName name="BEx7KKYHXVDNTR0VZKUAIUQCSOP9" hidden="1">[1]HEADER!#REF!</definedName>
    <definedName name="BEx9EDPXWEPLE7S1KH5K8GGFZKC0" hidden="1">[1]HEADER!#REF!</definedName>
    <definedName name="BExBE9K6C6Q27ZVX3WOCP2J41BHY" hidden="1">[1]HEADER!#REF!</definedName>
    <definedName name="BExCQGR4Z3D1E5XRGMT5VWBAFBXW" hidden="1">[1]ZQZBC_PLN__04_03_10!#REF!</definedName>
    <definedName name="BExMP7OQLL0R8VO1CGH6H677G4ZU" hidden="1">[1]HEADER!#REF!</definedName>
    <definedName name="BExO50CMJCMLOGHRH7OH9FMGVTSS" hidden="1">[1]HEADER!#REF!</definedName>
    <definedName name="BExOA3RQ9DFFMJC5QYZ23ZT9RUN8" hidden="1">[1]HEADER!#REF!</definedName>
    <definedName name="BExS6S40JMF44ZTMXW3UE4WW9B54" hidden="1">[1]HEADER!#REF!</definedName>
    <definedName name="BExU5I577AMALET6AIZ4P1LRV9CU" hidden="1">[1]ZQZBC_PLN__04_03_10!#REF!</definedName>
    <definedName name="BExU7EBQBMZVYUSS9YS0I4JESH9L" hidden="1">[1]HEADER!#REF!</definedName>
    <definedName name="BExUC9I2YXGSCVE8W0KZ56D3E9UX" hidden="1">[1]HEADER!#REF!</definedName>
    <definedName name="BExZJQJI4H09EC94GXCLZDAB05VB" hidden="1">[1]HEADER!#REF!</definedName>
    <definedName name="bt" localSheetId="2">#REF!</definedName>
    <definedName name="bt" localSheetId="4">#REF!</definedName>
    <definedName name="bt">#REF!</definedName>
    <definedName name="BX" localSheetId="2">#REF!</definedName>
    <definedName name="BX" localSheetId="4">#REF!</definedName>
    <definedName name="BX">#REF!</definedName>
    <definedName name="CalendarYear" localSheetId="2">#REF!</definedName>
    <definedName name="CalendarYear" localSheetId="4">#REF!</definedName>
    <definedName name="CalendarYear">#REF!</definedName>
    <definedName name="ccc">#REF!</definedName>
    <definedName name="d">#REF!</definedName>
    <definedName name="D_Evija3">#REF!</definedName>
    <definedName name="DaysAndWeeks" localSheetId="2">{0,1,2,3,4,5,6} + {0;1;2;3;4;5}*7</definedName>
    <definedName name="DaysAndWeeks" localSheetId="4">{0,1,2,3,4,5,6} + {0;1;2;3;4;5}*7</definedName>
    <definedName name="DaysAndWeeks">{0,1,2,3,4,5,6} + {0;1;2;3;4;5}*7</definedName>
    <definedName name="de" localSheetId="2">#REF!</definedName>
    <definedName name="de" localSheetId="4">#REF!</definedName>
    <definedName name="de">#REF!</definedName>
    <definedName name="dff">#NAME?</definedName>
    <definedName name="DRGNAMES" localSheetId="2">#REF!</definedName>
    <definedName name="DRGNAMES" localSheetId="4">#REF!</definedName>
    <definedName name="DRGNAMES">#REF!</definedName>
    <definedName name="e" localSheetId="2">#REF!</definedName>
    <definedName name="e" localSheetId="4">#REF!</definedName>
    <definedName name="e">#REF!</definedName>
    <definedName name="ee" localSheetId="2">#REF!</definedName>
    <definedName name="ee" localSheetId="4">#REF!</definedName>
    <definedName name="ee">#REF!</definedName>
    <definedName name="Excel_BuiltIn__FilterDatabase_2">#REF!</definedName>
    <definedName name="Excel_BuiltIn__FilterDatabase_3">#REF!</definedName>
    <definedName name="Excel_BuiltIn_Print_Titles_2">#REF!</definedName>
    <definedName name="Excel_BuiltIn_Print_Titles_3">#REF!</definedName>
    <definedName name="gad_skaits">#REF!</definedName>
    <definedName name="gad_skaits_1">#REF!</definedName>
    <definedName name="gala" localSheetId="2">{0,1,2,3,4,5,6} + {0;1;2;3;4;5}*7</definedName>
    <definedName name="gala" localSheetId="4">{0,1,2,3,4,5,6} + {0;1;2;3;4;5}*7</definedName>
    <definedName name="gala">{0,1,2,3,4,5,6} + {0;1;2;3;4;5}*7</definedName>
    <definedName name="Gala_kopsavilkums">#REF!</definedName>
    <definedName name="gggg" localSheetId="2">#REF!</definedName>
    <definedName name="gggg" localSheetId="4">#REF!</definedName>
    <definedName name="gggg">#REF!</definedName>
    <definedName name="ghy" localSheetId="2">#REF!</definedName>
    <definedName name="ghy" localSheetId="4">#REF!</definedName>
    <definedName name="ghy">#REF!</definedName>
    <definedName name="h">#REF!</definedName>
    <definedName name="hh">#REF!</definedName>
    <definedName name="hjh">#REF!</definedName>
    <definedName name="hyh">#REF!</definedName>
    <definedName name="i">#REF!</definedName>
    <definedName name="izm.kods">#REF!</definedName>
    <definedName name="izm.kods_1">[2]izm.posteni!$A$2:$A$216</definedName>
    <definedName name="izm.nos" localSheetId="2">#REF!</definedName>
    <definedName name="izm.nos" localSheetId="4">#REF!</definedName>
    <definedName name="izm.nos">#REF!</definedName>
    <definedName name="izm.nos_1">[2]izm.posteni!$B$2:$B$216</definedName>
    <definedName name="jhg" localSheetId="2">#REF!</definedName>
    <definedName name="jhg" localSheetId="4">#REF!</definedName>
    <definedName name="jhg">#REF!</definedName>
    <definedName name="kk" localSheetId="2">#REF!</definedName>
    <definedName name="kk" localSheetId="4">#REF!</definedName>
    <definedName name="kk">#REF!</definedName>
    <definedName name="l" localSheetId="2">#REF!</definedName>
    <definedName name="l" localSheetId="4">#REF!</definedName>
    <definedName name="l">#REF!</definedName>
    <definedName name="Limeni_7_9group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mm" hidden="1">[1]ZQZBC_PLN__04_03_10!#REF!</definedName>
    <definedName name="n" localSheetId="2">#REF!</definedName>
    <definedName name="n" localSheetId="4">#REF!</definedName>
    <definedName name="n">#REF!</definedName>
    <definedName name="P_Dati_rikojums" localSheetId="2">#REF!</definedName>
    <definedName name="P_Dati_rikojums" localSheetId="4">#REF!</definedName>
    <definedName name="P_Dati_rikojums">#REF!</definedName>
    <definedName name="pp" localSheetId="2">#REF!</definedName>
    <definedName name="pp" localSheetId="4">#REF!</definedName>
    <definedName name="pp">#REF!</definedName>
    <definedName name="_xlnm.Print_Area" localSheetId="5">Nr_6!$A$1:$E$38</definedName>
    <definedName name="Recover">[3]Macro1!$A$80</definedName>
    <definedName name="Rikojums2222">[4]Macro1!$A$106</definedName>
    <definedName name="rr" localSheetId="2">#REF!</definedName>
    <definedName name="rr" localSheetId="4">#REF!</definedName>
    <definedName name="rr">#REF!</definedName>
    <definedName name="rt" localSheetId="2">#REF!</definedName>
    <definedName name="rt" localSheetId="4">#REF!</definedName>
    <definedName name="rt">#REF!</definedName>
    <definedName name="rty" localSheetId="2">#REF!</definedName>
    <definedName name="rty" localSheetId="4">#REF!</definedName>
    <definedName name="rty">#REF!</definedName>
    <definedName name="S5\">#REF!</definedName>
    <definedName name="ss">#REF!</definedName>
    <definedName name="Str.">#REF!</definedName>
    <definedName name="Str.vien.nos.">#REF!</definedName>
    <definedName name="Struktura">#REF!</definedName>
    <definedName name="Struktūrvien.kodi2">#REF!</definedName>
    <definedName name="Struktūrvien.kodi2_1">[2]strukturkodi!$B$2:$B$232</definedName>
    <definedName name="Struktūrvien.kods" localSheetId="2">#REF!</definedName>
    <definedName name="Struktūrvien.kods" localSheetId="4">#REF!</definedName>
    <definedName name="Struktūrvien.kods">#REF!</definedName>
    <definedName name="Struktūrvien.kods_1">[2]strukturkodi!$A$2:$A$232</definedName>
    <definedName name="T13l6" localSheetId="2">[5]ATSKAITE_2v!#REF!</definedName>
    <definedName name="T13l6" localSheetId="4">[5]ATSKAITE_2v!#REF!</definedName>
    <definedName name="T13l6">[5]ATSKAITE_2v!#REF!</definedName>
    <definedName name="TableName">"Dummy"</definedName>
    <definedName name="Tarifs_28">#REF!</definedName>
    <definedName name="TWO_LINKS">'[6]8.1.'!$C$5</definedName>
    <definedName name="ty" localSheetId="2">#REF!</definedName>
    <definedName name="ty" localSheetId="4">#REF!</definedName>
    <definedName name="ty">#REF!</definedName>
    <definedName name="tyuj" localSheetId="2">#REF!</definedName>
    <definedName name="tyuj" localSheetId="4">#REF!</definedName>
    <definedName name="tyuj">#REF!</definedName>
    <definedName name="u" localSheetId="2">#REF!</definedName>
    <definedName name="u" localSheetId="4">#REF!</definedName>
    <definedName name="u">#REF!</definedName>
    <definedName name="U_N_A">#REF!</definedName>
    <definedName name="wedr">#REF!</definedName>
    <definedName name="WeekStart">#REF!</definedName>
    <definedName name="x">#REF!</definedName>
    <definedName name="XBD">[7]Dati!$B$6</definedName>
    <definedName name="XDD">[7]Dati!$B$4</definedName>
    <definedName name="XDS">[7]Dati!$B$5</definedName>
    <definedName name="XSVD">[7]Dati!$B$7</definedName>
    <definedName name="xxxx" localSheetId="2">#REF!</definedName>
    <definedName name="xxxx" localSheetId="4">#REF!</definedName>
    <definedName name="xxxx">#REF!</definedName>
    <definedName name="yuh" localSheetId="2">#REF!</definedName>
    <definedName name="yuh" localSheetId="4">#REF!</definedName>
    <definedName name="yuh">#REF!</definedName>
    <definedName name="yyyy" localSheetId="2">#REF!</definedName>
    <definedName name="yyyy" localSheetId="4">#REF!</definedName>
    <definedName name="yyy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5" i="63" l="1"/>
  <c r="U25" i="63"/>
  <c r="U23" i="63"/>
  <c r="U21" i="63"/>
  <c r="U20" i="63"/>
  <c r="T30" i="63"/>
  <c r="S30" i="63"/>
  <c r="R30" i="63"/>
  <c r="U30" i="63" s="1"/>
  <c r="Q30" i="63"/>
  <c r="P30" i="63"/>
  <c r="O30" i="63"/>
  <c r="N30" i="63"/>
  <c r="M30" i="63"/>
  <c r="L30" i="63"/>
  <c r="K30" i="63"/>
  <c r="J30" i="63"/>
  <c r="I30" i="63"/>
  <c r="H30" i="63"/>
  <c r="G30" i="63"/>
  <c r="F30" i="63"/>
  <c r="E30" i="63"/>
  <c r="D30" i="63"/>
  <c r="C30" i="63"/>
  <c r="U29" i="63"/>
  <c r="U28" i="63"/>
  <c r="U27" i="63"/>
  <c r="U26" i="63"/>
  <c r="U24" i="63"/>
  <c r="U22" i="63"/>
  <c r="U19" i="63"/>
  <c r="G16" i="66"/>
  <c r="F16" i="66"/>
  <c r="E16" i="66"/>
  <c r="D16" i="66"/>
  <c r="G14" i="66"/>
  <c r="G5" i="66"/>
  <c r="G25" i="66" s="1"/>
  <c r="F5" i="66"/>
  <c r="E5" i="66"/>
  <c r="D5" i="66"/>
  <c r="U31" i="63" l="1"/>
  <c r="U32" i="63" s="1"/>
  <c r="F10" i="63"/>
  <c r="G5" i="63"/>
  <c r="G6" i="63"/>
  <c r="G7" i="63"/>
  <c r="G8" i="63"/>
  <c r="G9" i="63"/>
  <c r="G4" i="63"/>
  <c r="G10" i="63" s="1"/>
  <c r="G11" i="63" s="1"/>
  <c r="G12" i="63" s="1"/>
  <c r="E10" i="63"/>
  <c r="D10" i="63"/>
  <c r="G14" i="64"/>
  <c r="G15" i="64" s="1"/>
  <c r="G16" i="64" s="1"/>
  <c r="E14" i="64"/>
  <c r="D14" i="64"/>
  <c r="F14" i="64"/>
  <c r="E27" i="36" l="1"/>
  <c r="E35" i="36"/>
  <c r="D4" i="62" l="1"/>
  <c r="D5" i="62" s="1"/>
  <c r="D4" i="61"/>
  <c r="D5" i="61" s="1"/>
  <c r="E42" i="57" l="1"/>
  <c r="E30" i="57"/>
  <c r="E31" i="57"/>
  <c r="E32" i="57"/>
  <c r="E33" i="57"/>
  <c r="E34" i="57"/>
  <c r="E35" i="57"/>
  <c r="E36" i="57"/>
  <c r="E37" i="57"/>
  <c r="E38" i="57"/>
  <c r="E29" i="57"/>
  <c r="E25" i="57"/>
  <c r="E26" i="57"/>
  <c r="E7" i="57"/>
  <c r="E9" i="57"/>
  <c r="E13" i="57"/>
  <c r="B6" i="60"/>
  <c r="B9" i="60" s="1"/>
  <c r="B11" i="60" s="1"/>
  <c r="B12" i="60" s="1"/>
  <c r="E6" i="36"/>
  <c r="E29" i="36"/>
  <c r="C36" i="36"/>
  <c r="E36" i="36" s="1"/>
  <c r="E39" i="57" l="1"/>
  <c r="G5" i="3"/>
  <c r="G6" i="3"/>
  <c r="G7" i="3"/>
  <c r="G4" i="3"/>
  <c r="G11" i="3"/>
  <c r="C41" i="57" l="1"/>
  <c r="E41" i="57" s="1"/>
  <c r="E43" i="57" s="1"/>
  <c r="C24" i="57"/>
  <c r="C21" i="57"/>
  <c r="E21" i="57" s="1"/>
  <c r="C20" i="57"/>
  <c r="E20" i="57" s="1"/>
  <c r="C19" i="57"/>
  <c r="E19" i="57" s="1"/>
  <c r="C18" i="57"/>
  <c r="E18" i="57" s="1"/>
  <c r="C17" i="57"/>
  <c r="E17" i="57" s="1"/>
  <c r="C16" i="57"/>
  <c r="C12" i="57"/>
  <c r="E12" i="57" s="1"/>
  <c r="C11" i="57"/>
  <c r="E11" i="57" s="1"/>
  <c r="C10" i="57"/>
  <c r="E10" i="57" s="1"/>
  <c r="C8" i="57"/>
  <c r="E8" i="57" s="1"/>
  <c r="C6" i="57"/>
  <c r="E6" i="57" s="1"/>
  <c r="E14" i="57" l="1"/>
  <c r="E24" i="57"/>
  <c r="E16" i="57"/>
  <c r="E22" i="57" s="1"/>
  <c r="G12" i="3"/>
  <c r="E12" i="3"/>
  <c r="E11" i="3"/>
  <c r="E4" i="3"/>
  <c r="F4" i="3" s="1"/>
  <c r="F11" i="3" l="1"/>
  <c r="H11" i="3"/>
  <c r="E27" i="57"/>
  <c r="E45" i="57" s="1"/>
  <c r="E46" i="57" s="1"/>
  <c r="C28" i="36"/>
  <c r="E28" i="36" s="1"/>
  <c r="E32" i="36" s="1"/>
  <c r="E19" i="36" l="1"/>
  <c r="E18" i="36"/>
  <c r="E20" i="36" s="1"/>
  <c r="E16" i="36"/>
  <c r="E15" i="36"/>
  <c r="E14" i="36"/>
  <c r="E13" i="36"/>
  <c r="E12" i="36"/>
  <c r="E9" i="36"/>
  <c r="E8" i="36"/>
  <c r="E7" i="36"/>
  <c r="E10" i="36" s="1"/>
  <c r="E17" i="36" l="1"/>
  <c r="E37" i="36" s="1"/>
  <c r="H12" i="3"/>
  <c r="H13" i="3" s="1"/>
  <c r="F12" i="3"/>
  <c r="F13" i="3" s="1"/>
  <c r="E7" i="3"/>
  <c r="F7" i="3" s="1"/>
  <c r="E6" i="3"/>
  <c r="E5" i="3"/>
  <c r="F5" i="3" s="1"/>
  <c r="E38" i="36" l="1"/>
  <c r="H6" i="3"/>
  <c r="H7" i="3"/>
  <c r="H5" i="3"/>
  <c r="F6" i="3"/>
  <c r="F8" i="3" s="1"/>
  <c r="H4" i="3"/>
  <c r="H8" i="3" l="1"/>
  <c r="H14" i="3" s="1"/>
  <c r="H15" i="3" s="1"/>
</calcChain>
</file>

<file path=xl/sharedStrings.xml><?xml version="1.0" encoding="utf-8"?>
<sst xmlns="http://schemas.openxmlformats.org/spreadsheetml/2006/main" count="321" uniqueCount="206">
  <si>
    <t>SARS-CoV-2 RNS (COVID-19) noteikšana ar reālā laika PĶR (bez parauga paņemšanas)</t>
  </si>
  <si>
    <t>SARS-CoV-2 (COVID-19) ambulatora parauga (nazofaringeāla uztriepe) paņemšana laboratorijā</t>
  </si>
  <si>
    <t>SARS-CoV-2 (COVID-19) transporta barotne ar diviem lokaniem tamponiem</t>
  </si>
  <si>
    <t>SARS-CoV-2 (COVID-19) antigēna noteikšana (Ag eksprestests) (ar reaģenta komplekta vērtību)</t>
  </si>
  <si>
    <t>Kopā, EUR</t>
  </si>
  <si>
    <t>Pakalpojumu programma</t>
  </si>
  <si>
    <t>Plānotais 10% pieaugums saistībā ar Covid-19 pacietu skaita pieaugumu</t>
  </si>
  <si>
    <t>AP89 - Rehabilitācija ambulatori bērniem, kas pārslimojuši Covid-19</t>
  </si>
  <si>
    <t>AP92 - Rehabilitācija dienas stacionārā bērniem, kas pārslimojuši Covid-19</t>
  </si>
  <si>
    <t>AP91 - Rehabilitācija dienas stacionārā pieaugušajiem, kas pārslimojuši Covid-19</t>
  </si>
  <si>
    <t>AP90 - Rehabilitācija ambulatori pieaugušajiem, kas pārslimojuši Covid-19</t>
  </si>
  <si>
    <t>Kopā ambulatori, eiro</t>
  </si>
  <si>
    <t>Kopā stacionāri, EUR:</t>
  </si>
  <si>
    <t>Manipulācijas nosaukums</t>
  </si>
  <si>
    <t>Manipulācijas kods</t>
  </si>
  <si>
    <t>COVID - 19 diagnostika stacionāros</t>
  </si>
  <si>
    <t>SARS-CoV-2 RNS (COVID-19) noteikšana ar reālā laika PĶR (bez parauga paņemšanas) ātrai diagnostikai un diferenciāldiagnostikai (ar reaģenta vērtību)</t>
  </si>
  <si>
    <t>SARS-CoV-2 (COVID-19) antigēna noteikšana (Ag eksprestests) (bez reaģenta komplekta vērtības)</t>
  </si>
  <si>
    <t>COVID-19 transporta barotne ar diviem lokaniem tamponiem ātrajam molekulārajam testam</t>
  </si>
  <si>
    <t>COVID - 19 diagnostika laboratorijās</t>
  </si>
  <si>
    <t>SARS-CoV-2 RNS (COVID-19) apstiprināšana ar reālā laika PĶR (bez parauga paņemšanas)</t>
  </si>
  <si>
    <t>COVID - 19 diagnostika citās ārstniecības iestādēs</t>
  </si>
  <si>
    <t>References laboratorijas papildus izmeklējumi</t>
  </si>
  <si>
    <t>Ref.Lab. Sekvencēšana</t>
  </si>
  <si>
    <t>Kopā</t>
  </si>
  <si>
    <t>IAL zobārstniecības pakalpojumos</t>
  </si>
  <si>
    <t>Laiks epidemioloģiskās drošības pasākumu nodrošināšanai zobārstam vai mutes, sejas un žokļu ķirurgam ambulatoro veselības aprūpes pakalpojumu nodrošināšanai stacionārajās ārstniecības iestādēs</t>
  </si>
  <si>
    <t>Laiks epidemioloģiskās drošības pasākumu nodrošināšanai ārstniecības un pacientu aprūpes personām zobārstniecības pakalpojumu nodrošināšanai ambulatori stacionārajās ārstniecības iestādēs</t>
  </si>
  <si>
    <t>Piemaksa par laiku un individuālajiem aizsardzības līdzekļiem epidemioloģiskās drošības pasākumu nodrošināšanai ārstniecības un pacientu aprūpes personām zobārstniecības pakalpojumu nodrošināšanai ambulatori</t>
  </si>
  <si>
    <t>IAL manipulācijas SAVA</t>
  </si>
  <si>
    <t>Individuālo aizsardzības līdzekļu izmaksas viena COVID-19 pacienta aprūpei</t>
  </si>
  <si>
    <t>Individuālo aizsardzības līdzekļu izmaksas COVID-19 pacientu aprūpei ambulatoro pakalpojumu nodrošināšanai ārstniecības iestādē</t>
  </si>
  <si>
    <t>Piemaksa SAVA speciālistiem par laiku un individuālajiem aizsardzības līdzekļiem epidemioloģiskās drošības pasākumu nodrošināšanai ambulatoro veselības aprūpes pakalpojumu nodrošināšanai</t>
  </si>
  <si>
    <t>Piemaksa gultasdienai par laiku un individuālajiem aizsardzības līdzekļiem epidemioloģiskās drošības pasākumu nodrošināšanu rehabilitācijas un psihiatriskā profila dienas stacionāros</t>
  </si>
  <si>
    <t>Piemaksa par laiku un individuālajiem aizsardzības līdzekļiem epidemioloģiskās drošības pasākumu nodrošināšanai ārstniecības un pacientu aprūpes personām un funkcionālo speciālistu asistentiem ambulatoro veselības aprūpes pakalpojumu nodrošināšanai</t>
  </si>
  <si>
    <t>IAL mājas aprūpē</t>
  </si>
  <si>
    <t>Individuālo aizsardzības līdzekļu izmaksas ārstniecības personai par veselības aprūpes pakalpojumu nodrošināšanu mājās</t>
  </si>
  <si>
    <t>IAL faktiskās izmaksas laboratorijām</t>
  </si>
  <si>
    <t>IAL</t>
  </si>
  <si>
    <t>IAL faktiskās izmaksas stacionāros</t>
  </si>
  <si>
    <t>IAL fiksētās piemaksas</t>
  </si>
  <si>
    <t>IAL fiksētā piemaksa ģimenes ārstu praksēm</t>
  </si>
  <si>
    <t>IAL fiksētā piemaksa feldšerpunktiem</t>
  </si>
  <si>
    <t>Piemaksa Covid-19 pacientu aprūpes gultasdienai par individuālajiem aizsardzības līdzekļiem epidemioloģiskās drošības pasākumu nodrošināšanai stacionārajās ārstniecības iestādēs</t>
  </si>
  <si>
    <t>Piemaksa gultasdienai par individuālajiem aizsardzības līdzekļiem epidemioloģiskās drošības pasākumu nodrošināšanai  stacionārajās ārstniecības iestādēs</t>
  </si>
  <si>
    <t>Jūlijs,  2021</t>
  </si>
  <si>
    <t>„Centrālā laboratorija” SIA: IAL laboratorijā un Paraugu paņemšanas punktos</t>
  </si>
  <si>
    <t>„Centrālā laboratorija” SIA: IAL izlietojums Paraugu paņemšanai personu dzīvesvietā</t>
  </si>
  <si>
    <t>Pārtikas drošības, dzīvnieku veselības un vides zinātniskā institūta "BIOR": IAL laboratorijā un Paraugu paņemšanas punktos</t>
  </si>
  <si>
    <t>SIA Dziedniecība: IAL laboratorijā un Paraugu paņemšanas punktos</t>
  </si>
  <si>
    <t>SIA “NMS laboratorija“</t>
  </si>
  <si>
    <t>iVF Riga, SIA: IAL laboratorijā un Paraugu paņemšanas punktos</t>
  </si>
  <si>
    <t>Tarifs 2022, EUR</t>
  </si>
  <si>
    <t>Unikālo pacientu skaits mēnesim</t>
  </si>
  <si>
    <t>Papildus nepieciešamais finansējums testēšanas nodrošināšanai</t>
  </si>
  <si>
    <t>IAL faktiskās izmaksas uzņemšanās</t>
  </si>
  <si>
    <t>Uzņemšanas nodaļu fiksētais maksājums</t>
  </si>
  <si>
    <t>Pamata nepieciešamība pēc testēšanas</t>
  </si>
  <si>
    <t>*vidējais izmeklējumu skaits 2022. gada septembrī, kas testēšana par valsts līdzekļiem notiek pēc stingra testēšanas algoritma - tikai ar nosūtījumu</t>
  </si>
  <si>
    <t>Papildus nepieciešamais finansējums dinamiskā novērošana pacientiem pēc Covid-19 pārslimošanas</t>
  </si>
  <si>
    <t xml:space="preserve">Prognoze Izmeklējumiem 2023. gada janvārī-martā vidēji mēnesī </t>
  </si>
  <si>
    <t>Pacientu skaits 2022. gada janvāris-oktobris</t>
  </si>
  <si>
    <t>Valsts izmaksas SUM 2022. gada janvāris-oktobris, EUR</t>
  </si>
  <si>
    <t>Subakūtā un ilgtermiņa rehabilitācija stacionārā bērniem, kas pārslimojuši Covid-19</t>
  </si>
  <si>
    <t>Subakūtā un ilgtermiņa rehabilitācija stacionārā pieaugušajiem, kas pārslimojuši Covid-19</t>
  </si>
  <si>
    <t>SARS-CoV-2 RNS (COVID-19) noteikšana ar reālā laika PĶR (bez parauga paņemšanas) ātrai diagnostikai un diferenciāldiagnostikai (bez reaģenta vērtības)</t>
  </si>
  <si>
    <t>SARS-CoV-2 genotipēšana ar sekvencēšanu epidemioloģijas jomā (ar reaģenta vērtību )</t>
  </si>
  <si>
    <t>Pirmais etaps sekvencēšana</t>
  </si>
  <si>
    <t>47075R</t>
  </si>
  <si>
    <t>R SARS-CoV-2 RNS (COVID 19) apstiprināšana ar reālā laika PĶR (bez parauga paņemšanas)</t>
  </si>
  <si>
    <t>47046R</t>
  </si>
  <si>
    <t>R IgA klases antivielu pret SARS-CoV-2 (COVID-19) noteikšana ar imūnfermentatīvo metodi (ELISA, CMIA, ECLIA, CLIA)</t>
  </si>
  <si>
    <t>47047R</t>
  </si>
  <si>
    <t>R IgM klases antivielu pret SARS-CoV-2 (COVID-19) noteikšana ar imūnfermentatīvo metodi (ELISA, CMIA, ECLIA, CLIA)</t>
  </si>
  <si>
    <t>47049R</t>
  </si>
  <si>
    <t>R IgG klases antivielu pret SARS-CoV-2 (COVID-19) noteikšana ar imūnfermentatīvo metodi (ELISA, CMIA, ECLIA, CLIA)</t>
  </si>
  <si>
    <t>47051R</t>
  </si>
  <si>
    <t>R IgG klases antivielu pret SARS-CoV-2 (COVID-19) kvantitatīva noteikšana ar imūnfermentatīvo metodi (ELISA, CMIA, ECLIA, CLIA)</t>
  </si>
  <si>
    <t>47064R</t>
  </si>
  <si>
    <t>R Kopējo antivielu pret SARS-CoV-2 (COVID-19) noteikšana ar imūnfermentatīvo metodi (ELISA, CMIA, ECLIA, CLIA)</t>
  </si>
  <si>
    <t>47076R</t>
  </si>
  <si>
    <t>R Asins ņemšana ar slēgtu sistēmu vienā stobriņā antivielu pret SARS-CoV-2 (COVID-19) noteikšanai</t>
  </si>
  <si>
    <t>47077R</t>
  </si>
  <si>
    <t xml:space="preserve"> R SARS-CoV-2 RNS (COVID-19) noteikšana ar reālā laika PĶR (bez parauga paņemšanas) ātrai diagnostikai un diferenciāldiagnostikai - izmeklējums ar  Multiplex reaģentiem</t>
  </si>
  <si>
    <t>Covid019 un gripas deiferenciāldiagnostika</t>
  </si>
  <si>
    <t>Ātrā diagnostika respiratoro infekciju izraisītāju (gripas vīrusu A/B, RSV ar vai bez SARS-CoV-2) RNS noteikšana ar reālā laika polimerāzes ķēdes reakciju (PĶR), izmantojot CE-IVD reaģentus</t>
  </si>
  <si>
    <t xml:space="preserve"> Piemaksa 47329 par gripas vīrusu A/B, RSV un SARS-CoV-2 kārtridžu</t>
  </si>
  <si>
    <t>Covid019 telefons (fiksētais maksājums)</t>
  </si>
  <si>
    <t>Unikālo pacientu skaits stacionārā 2022. gada (janvāris-oktobris</t>
  </si>
  <si>
    <t>IAL izdale - pasta izdevumi (ceturksnī vidēji 20 000 eur)</t>
  </si>
  <si>
    <t>Izdevmu pozīcija</t>
  </si>
  <si>
    <t>Viena pacienta transportēšanas izmaksa*</t>
  </si>
  <si>
    <t>Pacientu skaits</t>
  </si>
  <si>
    <t>Izmaksas kopā</t>
  </si>
  <si>
    <t>Transportēšanas pakalpojumi</t>
  </si>
  <si>
    <t>KOPÄ:</t>
  </si>
  <si>
    <t xml:space="preserve">* Transportēšanas izmaksas no Ukrainas uz Latviju, par karā cietušajiem “smagajiem” pacientiem = 735 EUR + PVN par pacientu (pie nosacījuma, ja ved vismaz 10 pacientus reizē). </t>
  </si>
  <si>
    <t>Nepieciešamais finansējuma aprēķins par transporta izmaksām pacientu nogādāšanai uz zemāka līmeņa ārstniecības iestādi</t>
  </si>
  <si>
    <t>Ārstniecības iestādes</t>
  </si>
  <si>
    <t>Provizoriskais pacientu skaits</t>
  </si>
  <si>
    <t>Viena pacienta pārvešanas nodrošināšanas izmaksas, euro</t>
  </si>
  <si>
    <t>Pārvešanas nodrošināšanai provizoriski nepieciešamais finansējums, euro</t>
  </si>
  <si>
    <t>RAKUS</t>
  </si>
  <si>
    <t>KOPĀ:</t>
  </si>
  <si>
    <t>Kopā (1mēnesim), euro</t>
  </si>
  <si>
    <t>Kopā 1 mēnesim, euro</t>
  </si>
  <si>
    <t>Izmaksas uz pacientu septembrī, euro</t>
  </si>
  <si>
    <t>Laboratorijas izmaksas  uz pacientu mēnesī, euro</t>
  </si>
  <si>
    <t>Izmaksas uz pacientu mēnesī ar medikamentiem, euro</t>
  </si>
  <si>
    <t>Izmaksas uz pacientu mēnesī ar medikamentiem UN laboratoriju, euro</t>
  </si>
  <si>
    <t>Izmaksas mēnesī, euro</t>
  </si>
  <si>
    <t>Kopā mēnesim, euro</t>
  </si>
  <si>
    <t>Tarifs ar 2022.gada algu, euro</t>
  </si>
  <si>
    <t>Kopā, euro</t>
  </si>
  <si>
    <t>2.pielikums MK noteikumu projekta "Grozījumi Ministru kabineta 2018.gada 28.augusta noteikumos Nr.555 „Veselības aprūpes pakalpojumu organizēšanas un samaksas kārtība"" anotācijai</t>
  </si>
  <si>
    <t xml:space="preserve">Pacientu ar pozitīvu koronavīrusu COVID-19  transportēšanas uz dzīvesvietu izmaksas* </t>
  </si>
  <si>
    <t>Nr.p.k.</t>
  </si>
  <si>
    <t>Periods</t>
  </si>
  <si>
    <t>Ārstniecības iestāde</t>
  </si>
  <si>
    <t>Nobraukto kilometru skaits</t>
  </si>
  <si>
    <t>Nogādāto pacientu skaits</t>
  </si>
  <si>
    <t>Daugavpils reģionālā slimnīca</t>
  </si>
  <si>
    <t>Rīgas Austrumu klīniskā universitātes slimnīca</t>
  </si>
  <si>
    <t>Jēkabpils reģionālā slimnīca</t>
  </si>
  <si>
    <t>Jūrmalas slimnīca</t>
  </si>
  <si>
    <t>Priekules slimnīca</t>
  </si>
  <si>
    <t>7.pielikums MK noteikumu projekta "Grozījumi Ministru kabineta 2018.gada 28.augusta noteikumos Nr.555 „Veselības aprūpes pakalpojumu organizēšanas un samaksas kārtība"" anotācijai</t>
  </si>
  <si>
    <t>8.pielikums MK noteikumu projekta "Grozījumi Ministru kabineta 2018.gada 28.augusta noteikumos Nr.555 „Veselības aprūpes pakalpojumu organizēšanas un samaksas kārtība"" anotācijai</t>
  </si>
  <si>
    <t>9.pielikums MK noteikumu projekta "Grozījumi Ministru kabineta 2018.gada 28.augusta noteikumos Nr.555 „Veselības aprūpes pakalpojumu organizēšanas un samaksas kārtība"" anotācijai</t>
  </si>
  <si>
    <t xml:space="preserve">Pacientu ar pozitīvu koronavīrusu COVID-19  transportēšanas uz zemāka līmeņa ārstniecības iestādi* </t>
  </si>
  <si>
    <t>Nepieciešamais finansējuma aprēķins par transportēšanas pakalpojumiem no Ukrainas uz Latviju karā cietušajiem “smagajiem” pacientiem</t>
  </si>
  <si>
    <t>1.pielikums MK noteikumu projekta "Grozījumi Ministru kabineta 2018.gada 28.augusta noteikumos Nr.555 „Veselības aprūpes pakalpojumu organizēšanas un samaksas kārtība"" anotācijai</t>
  </si>
  <si>
    <t>3.pielikums MK noteikumu projekta "Grozījumi Ministru kabineta 2018.gada 28.augusta noteikumos Nr.555 „Veselības aprūpes pakalpojumu organizēšanas un samaksas kārtība"" anotācijai</t>
  </si>
  <si>
    <t>4.pielikums MK noteikumu projekta "Grozījumi Ministru kabineta 2018.gada 28.augusta noteikumos Nr.555 „Veselības aprūpes pakalpojumu organizēšanas un samaksas kārtība"" anotācijai</t>
  </si>
  <si>
    <t>Vidējas izmaksas uz pacientu, euro</t>
  </si>
  <si>
    <t>Valsts izmaksas SUM mēnesim, euro</t>
  </si>
  <si>
    <t>5.pielikums MK noteikumu projekta "Grozījumi Ministru kabineta 2018.gada 28.augusta noteikumos Nr.555 „Veselības aprūpes pakalpojumu organizēšanas un samaksas kārtība"" anotācijai</t>
  </si>
  <si>
    <t>6.pielikums MK noteikumu projekta "Grozījumi Ministru kabineta 2018.gada 28.augusta noteikumos Nr.555 „Veselības aprūpes pakalpojumu organizēšanas un samaksas kārtība"" anotācijai</t>
  </si>
  <si>
    <t>Kopā 2023.gada 1.ceturksnim, euro</t>
  </si>
  <si>
    <t>Rehabilitācijas pakalpojumi pacientiem pēc pārslimotas Covid-19 infekcijas</t>
  </si>
  <si>
    <t>Izmaksas 2023.gada 1.ceturksnim, euro</t>
  </si>
  <si>
    <t>01.01.2022.-30.09.2022.</t>
  </si>
  <si>
    <t>Balvu un Gulbenes slimnīcu apvienība</t>
  </si>
  <si>
    <t>Bērnu klīniskā universitātes slimnīca</t>
  </si>
  <si>
    <t>Ludzas medicīnas centrs</t>
  </si>
  <si>
    <t>Daugavpils psihoneiroloģiskā slimnīca</t>
  </si>
  <si>
    <t>Rēzeknes slimnīca</t>
  </si>
  <si>
    <t>Paula Stradiņa klīniskā universitātes slimnīca</t>
  </si>
  <si>
    <t>* aprēķinos izmantoti 2022. gada janvāris-septembris dati</t>
  </si>
  <si>
    <t>Izmaksas gadā, euro</t>
  </si>
  <si>
    <t>Izmaksas kopā, euro</t>
  </si>
  <si>
    <t>Liepājas reģionālā slimnīca</t>
  </si>
  <si>
    <t>*aprēķinos izmantoti 2022. gada janvāris-septembris dati</t>
  </si>
  <si>
    <t>Viena kilometra cena, euro**</t>
  </si>
  <si>
    <t>**Viena kilometra cenu veido - faktiskās izmaksas, pa pozīcijām, (darba algas, transportlīdzekļa uzturēšanas, degvielas un individuālo aizsardzības līdzekļu izmaksas) dalot uz kopējo km skaitu, vērtība tiek norādīta ar minimums 6 zīmēm aiz komata, lai korekti iekļautu visas aprēķinu pozīcijas, (piem., vienā braucienā tiek iztērēti IAL, kuru vērtība ir 0.95 euro, vienā braucienā nobrauc 260 km, IAL izmaksas 1 km ir 0.95/260=0.003653 euro/km, ja noapaļo līdz 2 zīmēm aiz komata 1 km cena sanāk 0.00 euro).</t>
  </si>
  <si>
    <t>Prognozētais pacientu skaits mēnesī*</t>
  </si>
  <si>
    <t>* atbilstoši faktiskajai izpildei 2022. gada septembrī</t>
  </si>
  <si>
    <t>Ārstniecības iestādes un pakalpojuma nosaukums</t>
  </si>
  <si>
    <t>Prognozētais pacientu skaits 2023</t>
  </si>
  <si>
    <t>t.sk. plānvieda pakalpojumu budžeta programmas (33.18.00) ietvaros plānotais pacientu skaits 2023</t>
  </si>
  <si>
    <t>t.sk. plānvieda pakalpojumu bužeta programmas (33.18.00) ietvaros plānotais finansējums 2023</t>
  </si>
  <si>
    <t>Latvijas Jūras medicīnas centrs kopsumma</t>
  </si>
  <si>
    <t>Latvijas Jūras medicīnas centrs</t>
  </si>
  <si>
    <t>1. DRG fiksētais maksājums kopsumma</t>
  </si>
  <si>
    <t>1. DRG fiksētais maksājums</t>
  </si>
  <si>
    <t>DRG fiksētais maksājums</t>
  </si>
  <si>
    <t>7. Maksājums par pakalpojumu programmām Kopsumma</t>
  </si>
  <si>
    <t>7. Maksājums pa pakalpojumu programmām</t>
  </si>
  <si>
    <t>Hronisko pacientu aprūpe ar ārstēšanās ilgumu līdz 14 gultasdienām</t>
  </si>
  <si>
    <t>Hronisko pacientu aprūpe no 15. ārstēšanās dienas vai aprūpes turpināšana pēc akūta ārstēšanas perioda iestādes ietvaros</t>
  </si>
  <si>
    <t>9. Piemaksājamās manipulācijas kopsumma</t>
  </si>
  <si>
    <t>9.24. Piemaksa par IAL lietošanu</t>
  </si>
  <si>
    <t>IAL lietošana</t>
  </si>
  <si>
    <t>9.18. Piemaksa par hronisko pacientu aprūpi</t>
  </si>
  <si>
    <t>Hronisko pacientu piemaksa</t>
  </si>
  <si>
    <t>17. Prognozējamais valsts kompensētais pacientu līdzmaksājums</t>
  </si>
  <si>
    <t>24. Pacienta transportēšana uz zemāka līmeņa AI</t>
  </si>
  <si>
    <t>Sanare KRC Jaunķemeri kopsumma</t>
  </si>
  <si>
    <t>Sanare KRC Jaunķemeri</t>
  </si>
  <si>
    <t>Papildus nepieciešamais finansējums piesaistītās ārstniecības iestādes, atbilstoši Ministru kabineta 2018.gada 28.augusta noteikumos Nr.555 „Veselības aprūpes pakalpojumu organizēšanas un samaksas kārtība""  276. punktam, 2022. gada otrajam ceturksnim</t>
  </si>
  <si>
    <t>Prognozētais finansējums 2023, euro</t>
  </si>
  <si>
    <t>Izmaksas kopā gadam, euro:</t>
  </si>
  <si>
    <t xml:space="preserve">Papildus nepieciešamais finansējums IAL </t>
  </si>
  <si>
    <t>Janvāris</t>
  </si>
  <si>
    <t>Februāris</t>
  </si>
  <si>
    <t>Marts</t>
  </si>
  <si>
    <t>Aprīlis</t>
  </si>
  <si>
    <t>Maijs</t>
  </si>
  <si>
    <t>Jūnijs</t>
  </si>
  <si>
    <t>Jūlijs</t>
  </si>
  <si>
    <t>Augusts</t>
  </si>
  <si>
    <t>Septembris</t>
  </si>
  <si>
    <t>Dobeles un apkārtnes slimnīca</t>
  </si>
  <si>
    <t>Jelgavas pilsētas slimnīca</t>
  </si>
  <si>
    <t>Vidzemes slimnīca</t>
  </si>
  <si>
    <t>Paula Stradiņa Klīniska universitātes slimnīca</t>
  </si>
  <si>
    <t>Saldus medicīnas centrs</t>
  </si>
  <si>
    <t>Rīgas 2.slimnīca</t>
  </si>
  <si>
    <t>Izmaksas, euro</t>
  </si>
  <si>
    <t>KOPĀ finansējums, euro:</t>
  </si>
  <si>
    <t>Izmaksas vidēji mēnesī, euro:</t>
  </si>
  <si>
    <t>Izmaksas 2023.gadā, euro:</t>
  </si>
  <si>
    <t>Izmaksas pavisam kopā, euro</t>
  </si>
  <si>
    <t>Pacientu transports uz zemāku ārstniecības iestādi (terapijas pacienti)*</t>
  </si>
  <si>
    <t>*Ārstniecības iestādes NVD iesniedz rēķinu, ko iestādei ir piestādījusi transporta kompānija, norādot pacientu skaitu, braucienu skaitu un izmaksas.</t>
  </si>
  <si>
    <t xml:space="preserve">*aprēķins veikts pamatojoties uz 2022.gada augusta faktiskajām izmaksā (103,12 euro / 3 pacienti = 34,38 euro). Ministru kabineta 2022.gada 6.decembra  rīkojums Nr. 870  “Par finanšu līdzekļu piešķiršanu no valsts budžeta programmas “Līdzekļi neparedzētiem gadījumiem””.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</si>
</sst>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_-;\-* #,##0_-;_-* &quot;-&quot;??_-;_-@_-"/>
    <numFmt numFmtId="165" formatCode="_-* #,##0.00\ _€_-;\-* #,##0.00\ _€_-;_-* &quot;-&quot;??\ _€_-;_-@_-"/>
    <numFmt numFmtId="166" formatCode="_-* #,##0\ _€_-;\-* #,##0\ _€_-;_-* &quot;-&quot;??\ _€_-;_-@_-"/>
    <numFmt numFmtId="167" formatCode="0.0"/>
    <numFmt numFmtId="168" formatCode="[$-F400]h:mm:ss\ AM/PM"/>
    <numFmt numFmtId="169" formatCode="_-* #,##0.0_-;\-* #,##0.0_-;_-* &quot;-&quot;??_-;_-@_-"/>
  </numFmts>
  <fonts count="34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0"/>
      <name val="Times New Roman"/>
      <family val="1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"/>
      <family val="2"/>
      <charset val="186"/>
    </font>
    <font>
      <sz val="10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9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b/>
      <u/>
      <sz val="10"/>
      <color theme="1"/>
      <name val="Times New Roman"/>
      <family val="1"/>
    </font>
    <font>
      <b/>
      <u/>
      <sz val="10"/>
      <color rgb="FF000000"/>
      <name val="Times New Roman"/>
      <family val="1"/>
    </font>
    <font>
      <b/>
      <u/>
      <sz val="10"/>
      <name val="Times New Roman"/>
      <family val="1"/>
    </font>
    <font>
      <sz val="10"/>
      <color rgb="FF000000"/>
      <name val="Times New Roman"/>
      <family val="1"/>
    </font>
    <font>
      <sz val="10"/>
      <name val="BaltHelvetica"/>
    </font>
    <font>
      <sz val="10"/>
      <name val="BaltGaramond"/>
      <family val="2"/>
      <charset val="186"/>
    </font>
    <font>
      <b/>
      <sz val="11"/>
      <color theme="3"/>
      <name val="Calibri"/>
      <family val="2"/>
      <charset val="186"/>
      <scheme val="minor"/>
    </font>
    <font>
      <sz val="11"/>
      <color rgb="FF000000"/>
      <name val="Calibri"/>
      <family val="2"/>
      <charset val="1"/>
    </font>
    <font>
      <b/>
      <sz val="10"/>
      <color theme="9" tint="-0.249977111117893"/>
      <name val="Times New Roman"/>
      <family val="1"/>
    </font>
    <font>
      <b/>
      <sz val="10"/>
      <color rgb="FFFF0000"/>
      <name val="Times New Roman"/>
      <family val="1"/>
    </font>
    <font>
      <b/>
      <sz val="11"/>
      <color theme="1"/>
      <name val="Calibri"/>
      <family val="2"/>
      <charset val="186"/>
      <scheme val="minor"/>
    </font>
    <font>
      <sz val="11"/>
      <name val="Calibri"/>
      <family val="2"/>
      <scheme val="minor"/>
    </font>
    <font>
      <sz val="11"/>
      <color theme="1"/>
      <name val="Times New Roman"/>
      <family val="1"/>
      <charset val="186"/>
    </font>
    <font>
      <b/>
      <sz val="11"/>
      <name val="Calibri"/>
      <family val="2"/>
      <charset val="186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7" tint="0.7999816888943144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39997558519241921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77">
    <xf numFmtId="0" fontId="0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11" fillId="0" borderId="0"/>
    <xf numFmtId="0" fontId="4" fillId="0" borderId="0"/>
    <xf numFmtId="0" fontId="4" fillId="0" borderId="0"/>
    <xf numFmtId="0" fontId="8" fillId="0" borderId="0"/>
    <xf numFmtId="0" fontId="7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5" fillId="0" borderId="0"/>
    <xf numFmtId="0" fontId="10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12" fillId="0" borderId="0"/>
    <xf numFmtId="0" fontId="13" fillId="0" borderId="0"/>
    <xf numFmtId="43" fontId="8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24" fillId="0" borderId="0"/>
    <xf numFmtId="167" fontId="25" fillId="9" borderId="0" applyBorder="0" applyProtection="0"/>
    <xf numFmtId="0" fontId="24" fillId="0" borderId="0"/>
    <xf numFmtId="0" fontId="26" fillId="0" borderId="17" applyNumberFormat="0" applyFill="0" applyAlignment="0" applyProtection="0"/>
    <xf numFmtId="0" fontId="8" fillId="0" borderId="0"/>
    <xf numFmtId="168" fontId="2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0" fontId="27" fillId="0" borderId="0"/>
    <xf numFmtId="0" fontId="5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10" fillId="0" borderId="0"/>
    <xf numFmtId="43" fontId="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43" fontId="24" fillId="0" borderId="0" applyFont="0" applyFill="0" applyBorder="0" applyAlignment="0" applyProtection="0"/>
  </cellStyleXfs>
  <cellXfs count="282">
    <xf numFmtId="0" fontId="0" fillId="0" borderId="0" xfId="0"/>
    <xf numFmtId="43" fontId="6" fillId="5" borderId="1" xfId="2" applyFont="1" applyFill="1" applyBorder="1"/>
    <xf numFmtId="0" fontId="6" fillId="4" borderId="4" xfId="3" applyFont="1" applyFill="1" applyBorder="1" applyAlignment="1">
      <alignment horizontal="center" vertical="center" wrapText="1"/>
    </xf>
    <xf numFmtId="0" fontId="6" fillId="4" borderId="5" xfId="3" applyFont="1" applyFill="1" applyBorder="1" applyAlignment="1">
      <alignment horizontal="center" vertical="center" wrapText="1"/>
    </xf>
    <xf numFmtId="0" fontId="6" fillId="4" borderId="6" xfId="3" applyFont="1" applyFill="1" applyBorder="1" applyAlignment="1">
      <alignment horizontal="center" vertical="center" wrapText="1"/>
    </xf>
    <xf numFmtId="43" fontId="6" fillId="5" borderId="8" xfId="2" applyFont="1" applyFill="1" applyBorder="1"/>
    <xf numFmtId="164" fontId="6" fillId="5" borderId="1" xfId="2" applyNumberFormat="1" applyFont="1" applyFill="1" applyBorder="1"/>
    <xf numFmtId="0" fontId="14" fillId="0" borderId="0" xfId="3" applyFont="1" applyAlignment="1">
      <alignment horizontal="center" vertical="center" wrapText="1"/>
    </xf>
    <xf numFmtId="164" fontId="6" fillId="5" borderId="1" xfId="2" applyNumberFormat="1" applyFont="1" applyFill="1" applyBorder="1" applyAlignment="1">
      <alignment horizontal="center" vertical="center"/>
    </xf>
    <xf numFmtId="43" fontId="6" fillId="5" borderId="1" xfId="2" applyFont="1" applyFill="1" applyBorder="1" applyAlignment="1">
      <alignment vertical="center"/>
    </xf>
    <xf numFmtId="0" fontId="16" fillId="0" borderId="0" xfId="0" applyFont="1"/>
    <xf numFmtId="0" fontId="17" fillId="0" borderId="0" xfId="0" applyFont="1"/>
    <xf numFmtId="0" fontId="16" fillId="0" borderId="0" xfId="0" applyFont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center" wrapText="1"/>
    </xf>
    <xf numFmtId="0" fontId="21" fillId="8" borderId="1" xfId="0" applyFont="1" applyFill="1" applyBorder="1" applyAlignment="1">
      <alignment horizontal="center" vertical="center" wrapText="1"/>
    </xf>
    <xf numFmtId="4" fontId="21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wrapText="1"/>
    </xf>
    <xf numFmtId="4" fontId="18" fillId="0" borderId="1" xfId="0" applyNumberFormat="1" applyFont="1" applyBorder="1" applyAlignment="1">
      <alignment horizontal="center" wrapText="1"/>
    </xf>
    <xf numFmtId="2" fontId="18" fillId="0" borderId="1" xfId="0" applyNumberFormat="1" applyFont="1" applyBorder="1" applyAlignment="1">
      <alignment horizontal="center" wrapText="1"/>
    </xf>
    <xf numFmtId="0" fontId="18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18" fillId="0" borderId="14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  <xf numFmtId="4" fontId="18" fillId="2" borderId="1" xfId="0" applyNumberFormat="1" applyFont="1" applyFill="1" applyBorder="1" applyAlignment="1">
      <alignment horizontal="center" wrapText="1"/>
    </xf>
    <xf numFmtId="0" fontId="18" fillId="8" borderId="1" xfId="0" applyFont="1" applyFill="1" applyBorder="1" applyAlignment="1">
      <alignment horizontal="center" wrapText="1"/>
    </xf>
    <xf numFmtId="4" fontId="18" fillId="8" borderId="1" xfId="0" applyNumberFormat="1" applyFont="1" applyFill="1" applyBorder="1" applyAlignment="1">
      <alignment horizontal="center" wrapText="1"/>
    </xf>
    <xf numFmtId="4" fontId="16" fillId="0" borderId="0" xfId="0" applyNumberFormat="1" applyFont="1"/>
    <xf numFmtId="0" fontId="22" fillId="3" borderId="1" xfId="0" applyFont="1" applyFill="1" applyBorder="1" applyAlignment="1">
      <alignment horizontal="left" wrapText="1"/>
    </xf>
    <xf numFmtId="0" fontId="18" fillId="3" borderId="1" xfId="0" applyFont="1" applyFill="1" applyBorder="1" applyAlignment="1">
      <alignment horizontal="center" wrapText="1"/>
    </xf>
    <xf numFmtId="0" fontId="18" fillId="0" borderId="1" xfId="0" applyFont="1" applyBorder="1" applyAlignment="1">
      <alignment wrapText="1"/>
    </xf>
    <xf numFmtId="49" fontId="23" fillId="0" borderId="1" xfId="7" applyNumberFormat="1" applyFont="1" applyBorder="1" applyAlignment="1">
      <alignment vertical="center"/>
    </xf>
    <xf numFmtId="0" fontId="23" fillId="0" borderId="0" xfId="0" applyFont="1"/>
    <xf numFmtId="4" fontId="15" fillId="0" borderId="0" xfId="0" applyNumberFormat="1" applyFont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4" fontId="6" fillId="3" borderId="1" xfId="0" applyNumberFormat="1" applyFont="1" applyFill="1" applyBorder="1"/>
    <xf numFmtId="0" fontId="15" fillId="7" borderId="1" xfId="0" applyFont="1" applyFill="1" applyBorder="1"/>
    <xf numFmtId="0" fontId="16" fillId="7" borderId="1" xfId="0" applyFont="1" applyFill="1" applyBorder="1"/>
    <xf numFmtId="4" fontId="15" fillId="7" borderId="1" xfId="0" applyNumberFormat="1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 wrapText="1"/>
    </xf>
    <xf numFmtId="0" fontId="18" fillId="4" borderId="1" xfId="0" applyFont="1" applyFill="1" applyBorder="1" applyAlignment="1">
      <alignment wrapText="1"/>
    </xf>
    <xf numFmtId="4" fontId="18" fillId="4" borderId="1" xfId="0" applyNumberFormat="1" applyFont="1" applyFill="1" applyBorder="1" applyAlignment="1">
      <alignment horizontal="center" wrapText="1"/>
    </xf>
    <xf numFmtId="0" fontId="22" fillId="4" borderId="1" xfId="0" applyFont="1" applyFill="1" applyBorder="1" applyAlignment="1">
      <alignment wrapText="1"/>
    </xf>
    <xf numFmtId="0" fontId="6" fillId="0" borderId="7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164" fontId="18" fillId="5" borderId="10" xfId="2" applyNumberFormat="1" applyFont="1" applyFill="1" applyBorder="1" applyAlignment="1">
      <alignment horizontal="center" vertical="center"/>
    </xf>
    <xf numFmtId="43" fontId="18" fillId="5" borderId="10" xfId="2" applyFont="1" applyFill="1" applyBorder="1" applyAlignment="1">
      <alignment vertical="center"/>
    </xf>
    <xf numFmtId="43" fontId="18" fillId="5" borderId="10" xfId="2" applyFont="1" applyFill="1" applyBorder="1"/>
    <xf numFmtId="43" fontId="18" fillId="5" borderId="18" xfId="2" applyFont="1" applyFill="1" applyBorder="1"/>
    <xf numFmtId="43" fontId="18" fillId="5" borderId="19" xfId="2" applyFont="1" applyFill="1" applyBorder="1"/>
    <xf numFmtId="0" fontId="15" fillId="4" borderId="1" xfId="0" applyFont="1" applyFill="1" applyBorder="1" applyAlignment="1">
      <alignment vertical="center" wrapText="1"/>
    </xf>
    <xf numFmtId="0" fontId="15" fillId="0" borderId="0" xfId="0" applyFont="1" applyAlignment="1">
      <alignment horizontal="left"/>
    </xf>
    <xf numFmtId="166" fontId="16" fillId="0" borderId="0" xfId="0" applyNumberFormat="1" applyFont="1"/>
    <xf numFmtId="0" fontId="6" fillId="0" borderId="9" xfId="0" applyFont="1" applyBorder="1"/>
    <xf numFmtId="0" fontId="6" fillId="0" borderId="10" xfId="0" applyFont="1" applyBorder="1"/>
    <xf numFmtId="0" fontId="18" fillId="0" borderId="10" xfId="0" applyFont="1" applyBorder="1"/>
    <xf numFmtId="164" fontId="18" fillId="4" borderId="10" xfId="0" applyNumberFormat="1" applyFont="1" applyFill="1" applyBorder="1"/>
    <xf numFmtId="164" fontId="18" fillId="4" borderId="11" xfId="0" applyNumberFormat="1" applyFont="1" applyFill="1" applyBorder="1"/>
    <xf numFmtId="0" fontId="6" fillId="0" borderId="0" xfId="0" applyFont="1"/>
    <xf numFmtId="165" fontId="16" fillId="0" borderId="0" xfId="0" applyNumberFormat="1" applyFont="1"/>
    <xf numFmtId="165" fontId="15" fillId="0" borderId="0" xfId="0" applyNumberFormat="1" applyFont="1"/>
    <xf numFmtId="165" fontId="15" fillId="4" borderId="1" xfId="0" applyNumberFormat="1" applyFont="1" applyFill="1" applyBorder="1"/>
    <xf numFmtId="165" fontId="15" fillId="7" borderId="1" xfId="0" applyNumberFormat="1" applyFont="1" applyFill="1" applyBorder="1"/>
    <xf numFmtId="43" fontId="16" fillId="0" borderId="0" xfId="0" applyNumberFormat="1" applyFont="1"/>
    <xf numFmtId="0" fontId="28" fillId="0" borderId="0" xfId="0" applyFont="1"/>
    <xf numFmtId="0" fontId="15" fillId="0" borderId="0" xfId="0" applyFont="1"/>
    <xf numFmtId="0" fontId="16" fillId="0" borderId="1" xfId="0" applyFont="1" applyBorder="1" applyAlignment="1">
      <alignment wrapText="1"/>
    </xf>
    <xf numFmtId="3" fontId="16" fillId="0" borderId="0" xfId="0" applyNumberFormat="1" applyFont="1"/>
    <xf numFmtId="0" fontId="6" fillId="0" borderId="1" xfId="0" applyFont="1" applyBorder="1" applyAlignment="1">
      <alignment wrapText="1"/>
    </xf>
    <xf numFmtId="3" fontId="6" fillId="0" borderId="0" xfId="0" applyNumberFormat="1" applyFont="1"/>
    <xf numFmtId="0" fontId="14" fillId="0" borderId="0" xfId="0" applyFont="1"/>
    <xf numFmtId="3" fontId="6" fillId="0" borderId="1" xfId="0" applyNumberFormat="1" applyFont="1" applyBorder="1"/>
    <xf numFmtId="4" fontId="18" fillId="0" borderId="1" xfId="0" applyNumberFormat="1" applyFont="1" applyBorder="1"/>
    <xf numFmtId="4" fontId="15" fillId="7" borderId="1" xfId="0" applyNumberFormat="1" applyFont="1" applyFill="1" applyBorder="1"/>
    <xf numFmtId="4" fontId="6" fillId="0" borderId="1" xfId="0" applyNumberFormat="1" applyFont="1" applyBorder="1" applyAlignment="1">
      <alignment horizontal="right" vertical="center"/>
    </xf>
    <xf numFmtId="3" fontId="6" fillId="0" borderId="1" xfId="0" applyNumberFormat="1" applyFont="1" applyBorder="1" applyAlignment="1">
      <alignment horizontal="right" vertical="center"/>
    </xf>
    <xf numFmtId="4" fontId="19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49" fontId="6" fillId="0" borderId="1" xfId="12" applyNumberFormat="1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/>
    </xf>
    <xf numFmtId="4" fontId="18" fillId="0" borderId="1" xfId="0" applyNumberFormat="1" applyFont="1" applyBorder="1" applyAlignment="1">
      <alignment horizontal="center"/>
    </xf>
    <xf numFmtId="4" fontId="19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3" xfId="0" applyFont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4" fontId="6" fillId="5" borderId="1" xfId="0" applyNumberFormat="1" applyFont="1" applyFill="1" applyBorder="1" applyAlignment="1">
      <alignment horizontal="right" vertical="center"/>
    </xf>
    <xf numFmtId="4" fontId="6" fillId="5" borderId="1" xfId="0" applyNumberFormat="1" applyFont="1" applyFill="1" applyBorder="1" applyAlignment="1">
      <alignment vertical="center"/>
    </xf>
    <xf numFmtId="0" fontId="23" fillId="0" borderId="1" xfId="0" applyFont="1" applyBorder="1" applyAlignment="1">
      <alignment wrapText="1"/>
    </xf>
    <xf numFmtId="4" fontId="14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3" fontId="14" fillId="0" borderId="1" xfId="0" applyNumberFormat="1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4" fontId="19" fillId="0" borderId="2" xfId="0" applyNumberFormat="1" applyFont="1" applyBorder="1"/>
    <xf numFmtId="0" fontId="19" fillId="0" borderId="0" xfId="0" applyFont="1" applyAlignment="1">
      <alignment horizontal="center"/>
    </xf>
    <xf numFmtId="0" fontId="19" fillId="2" borderId="1" xfId="0" applyFont="1" applyFill="1" applyBorder="1" applyAlignment="1">
      <alignment horizontal="center" vertical="center"/>
    </xf>
    <xf numFmtId="4" fontId="19" fillId="2" borderId="1" xfId="0" applyNumberFormat="1" applyFont="1" applyFill="1" applyBorder="1" applyAlignment="1">
      <alignment horizontal="center" vertical="center"/>
    </xf>
    <xf numFmtId="4" fontId="18" fillId="10" borderId="1" xfId="0" applyNumberFormat="1" applyFont="1" applyFill="1" applyBorder="1" applyAlignment="1">
      <alignment horizontal="center"/>
    </xf>
    <xf numFmtId="4" fontId="18" fillId="4" borderId="1" xfId="0" applyNumberFormat="1" applyFont="1" applyFill="1" applyBorder="1" applyAlignment="1">
      <alignment horizontal="center"/>
    </xf>
    <xf numFmtId="4" fontId="19" fillId="4" borderId="1" xfId="0" applyNumberFormat="1" applyFont="1" applyFill="1" applyBorder="1" applyAlignment="1">
      <alignment horizontal="center"/>
    </xf>
    <xf numFmtId="4" fontId="19" fillId="7" borderId="2" xfId="0" applyNumberFormat="1" applyFont="1" applyFill="1" applyBorder="1" applyAlignment="1">
      <alignment horizontal="center"/>
    </xf>
    <xf numFmtId="0" fontId="19" fillId="11" borderId="1" xfId="0" applyFont="1" applyFill="1" applyBorder="1" applyAlignment="1">
      <alignment horizontal="center"/>
    </xf>
    <xf numFmtId="4" fontId="19" fillId="12" borderId="1" xfId="0" applyNumberFormat="1" applyFont="1" applyFill="1" applyBorder="1"/>
    <xf numFmtId="4" fontId="19" fillId="13" borderId="1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 vertical="center" wrapText="1"/>
    </xf>
    <xf numFmtId="0" fontId="16" fillId="5" borderId="1" xfId="0" applyFont="1" applyFill="1" applyBorder="1"/>
    <xf numFmtId="0" fontId="16" fillId="0" borderId="1" xfId="0" applyFont="1" applyBorder="1"/>
    <xf numFmtId="169" fontId="16" fillId="0" borderId="1" xfId="2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43" fontId="16" fillId="0" borderId="1" xfId="2" applyFont="1" applyBorder="1" applyAlignment="1">
      <alignment horizontal="center"/>
    </xf>
    <xf numFmtId="1" fontId="16" fillId="0" borderId="1" xfId="0" applyNumberFormat="1" applyFont="1" applyBorder="1" applyAlignment="1">
      <alignment horizontal="center"/>
    </xf>
    <xf numFmtId="0" fontId="6" fillId="0" borderId="1" xfId="0" applyFont="1" applyBorder="1"/>
    <xf numFmtId="169" fontId="15" fillId="5" borderId="1" xfId="2" applyNumberFormat="1" applyFont="1" applyFill="1" applyBorder="1"/>
    <xf numFmtId="0" fontId="15" fillId="5" borderId="1" xfId="0" applyFont="1" applyFill="1" applyBorder="1"/>
    <xf numFmtId="43" fontId="15" fillId="5" borderId="1" xfId="2" applyFont="1" applyFill="1" applyBorder="1"/>
    <xf numFmtId="164" fontId="15" fillId="4" borderId="18" xfId="0" applyNumberFormat="1" applyFont="1" applyFill="1" applyBorder="1"/>
    <xf numFmtId="164" fontId="15" fillId="2" borderId="1" xfId="0" applyNumberFormat="1" applyFont="1" applyFill="1" applyBorder="1"/>
    <xf numFmtId="0" fontId="16" fillId="5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2" fontId="16" fillId="0" borderId="1" xfId="0" applyNumberFormat="1" applyFont="1" applyBorder="1" applyAlignment="1">
      <alignment horizontal="center" vertical="center"/>
    </xf>
    <xf numFmtId="9" fontId="16" fillId="0" borderId="0" xfId="29" applyFont="1"/>
    <xf numFmtId="0" fontId="18" fillId="0" borderId="0" xfId="0" applyFont="1"/>
    <xf numFmtId="0" fontId="6" fillId="4" borderId="1" xfId="33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18" fillId="0" borderId="1" xfId="0" applyNumberFormat="1" applyFont="1" applyBorder="1" applyAlignment="1">
      <alignment horizontal="right"/>
    </xf>
    <xf numFmtId="43" fontId="16" fillId="0" borderId="1" xfId="2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/>
    </xf>
    <xf numFmtId="2" fontId="15" fillId="0" borderId="1" xfId="0" applyNumberFormat="1" applyFont="1" applyBorder="1" applyAlignment="1">
      <alignment horizontal="center" vertical="center"/>
    </xf>
    <xf numFmtId="43" fontId="15" fillId="5" borderId="1" xfId="2" applyFont="1" applyFill="1" applyBorder="1" applyAlignment="1">
      <alignment horizontal="center" vertical="center"/>
    </xf>
    <xf numFmtId="43" fontId="16" fillId="5" borderId="1" xfId="2" applyFont="1" applyFill="1" applyBorder="1"/>
    <xf numFmtId="43" fontId="15" fillId="7" borderId="1" xfId="2" applyFont="1" applyFill="1" applyBorder="1"/>
    <xf numFmtId="3" fontId="6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18" fillId="0" borderId="1" xfId="0" applyNumberFormat="1" applyFont="1" applyBorder="1"/>
    <xf numFmtId="3" fontId="22" fillId="14" borderId="1" xfId="0" applyNumberFormat="1" applyFont="1" applyFill="1" applyBorder="1" applyAlignment="1">
      <alignment horizontal="center" vertical="center" wrapText="1"/>
    </xf>
    <xf numFmtId="0" fontId="18" fillId="15" borderId="20" xfId="0" applyFont="1" applyFill="1" applyBorder="1" applyAlignment="1">
      <alignment horizontal="center" vertical="center" wrapText="1"/>
    </xf>
    <xf numFmtId="0" fontId="18" fillId="15" borderId="13" xfId="0" applyFont="1" applyFill="1" applyBorder="1" applyAlignment="1">
      <alignment horizontal="center" vertical="center" wrapText="1"/>
    </xf>
    <xf numFmtId="0" fontId="18" fillId="15" borderId="16" xfId="0" applyFont="1" applyFill="1" applyBorder="1" applyAlignment="1">
      <alignment horizontal="center" vertical="center" wrapText="1"/>
    </xf>
    <xf numFmtId="0" fontId="18" fillId="16" borderId="7" xfId="0" applyFont="1" applyFill="1" applyBorder="1"/>
    <xf numFmtId="3" fontId="18" fillId="16" borderId="1" xfId="29" applyNumberFormat="1" applyFont="1" applyFill="1" applyBorder="1"/>
    <xf numFmtId="164" fontId="18" fillId="16" borderId="14" xfId="2" applyNumberFormat="1" applyFont="1" applyFill="1" applyBorder="1"/>
    <xf numFmtId="1" fontId="18" fillId="16" borderId="12" xfId="2" applyNumberFormat="1" applyFont="1" applyFill="1" applyBorder="1"/>
    <xf numFmtId="1" fontId="18" fillId="16" borderId="1" xfId="2" applyNumberFormat="1" applyFont="1" applyFill="1" applyBorder="1"/>
    <xf numFmtId="164" fontId="18" fillId="16" borderId="1" xfId="2" applyNumberFormat="1" applyFont="1" applyFill="1" applyBorder="1"/>
    <xf numFmtId="164" fontId="18" fillId="16" borderId="8" xfId="2" applyNumberFormat="1" applyFont="1" applyFill="1" applyBorder="1"/>
    <xf numFmtId="0" fontId="18" fillId="7" borderId="7" xfId="0" applyFont="1" applyFill="1" applyBorder="1"/>
    <xf numFmtId="3" fontId="18" fillId="7" borderId="1" xfId="2" applyNumberFormat="1" applyFont="1" applyFill="1" applyBorder="1"/>
    <xf numFmtId="4" fontId="18" fillId="7" borderId="14" xfId="0" applyNumberFormat="1" applyFont="1" applyFill="1" applyBorder="1"/>
    <xf numFmtId="0" fontId="18" fillId="0" borderId="7" xfId="0" applyFont="1" applyBorder="1"/>
    <xf numFmtId="3" fontId="18" fillId="0" borderId="14" xfId="0" applyNumberFormat="1" applyFont="1" applyBorder="1"/>
    <xf numFmtId="0" fontId="18" fillId="17" borderId="7" xfId="0" applyFont="1" applyFill="1" applyBorder="1"/>
    <xf numFmtId="3" fontId="18" fillId="17" borderId="1" xfId="0" applyNumberFormat="1" applyFont="1" applyFill="1" applyBorder="1"/>
    <xf numFmtId="3" fontId="18" fillId="17" borderId="14" xfId="0" applyNumberFormat="1" applyFont="1" applyFill="1" applyBorder="1"/>
    <xf numFmtId="3" fontId="18" fillId="17" borderId="12" xfId="0" applyNumberFormat="1" applyFont="1" applyFill="1" applyBorder="1"/>
    <xf numFmtId="3" fontId="18" fillId="17" borderId="8" xfId="0" applyNumberFormat="1" applyFont="1" applyFill="1" applyBorder="1"/>
    <xf numFmtId="0" fontId="18" fillId="18" borderId="7" xfId="0" applyFont="1" applyFill="1" applyBorder="1"/>
    <xf numFmtId="3" fontId="18" fillId="19" borderId="1" xfId="0" applyNumberFormat="1" applyFont="1" applyFill="1" applyBorder="1"/>
    <xf numFmtId="4" fontId="18" fillId="18" borderId="14" xfId="0" applyNumberFormat="1" applyFont="1" applyFill="1" applyBorder="1"/>
    <xf numFmtId="1" fontId="18" fillId="19" borderId="12" xfId="2" applyNumberFormat="1" applyFont="1" applyFill="1" applyBorder="1"/>
    <xf numFmtId="1" fontId="18" fillId="19" borderId="1" xfId="2" applyNumberFormat="1" applyFont="1" applyFill="1" applyBorder="1"/>
    <xf numFmtId="1" fontId="18" fillId="19" borderId="8" xfId="2" applyNumberFormat="1" applyFont="1" applyFill="1" applyBorder="1"/>
    <xf numFmtId="0" fontId="18" fillId="8" borderId="7" xfId="0" applyFont="1" applyFill="1" applyBorder="1"/>
    <xf numFmtId="0" fontId="18" fillId="8" borderId="1" xfId="0" applyFont="1" applyFill="1" applyBorder="1"/>
    <xf numFmtId="0" fontId="18" fillId="8" borderId="14" xfId="0" applyFont="1" applyFill="1" applyBorder="1"/>
    <xf numFmtId="3" fontId="18" fillId="8" borderId="12" xfId="0" applyNumberFormat="1" applyFont="1" applyFill="1" applyBorder="1"/>
    <xf numFmtId="3" fontId="18" fillId="8" borderId="1" xfId="0" applyNumberFormat="1" applyFont="1" applyFill="1" applyBorder="1"/>
    <xf numFmtId="3" fontId="18" fillId="8" borderId="8" xfId="0" applyNumberFormat="1" applyFont="1" applyFill="1" applyBorder="1"/>
    <xf numFmtId="0" fontId="18" fillId="20" borderId="7" xfId="0" applyFont="1" applyFill="1" applyBorder="1"/>
    <xf numFmtId="0" fontId="18" fillId="20" borderId="1" xfId="0" applyFont="1" applyFill="1" applyBorder="1"/>
    <xf numFmtId="0" fontId="18" fillId="20" borderId="14" xfId="0" applyFont="1" applyFill="1" applyBorder="1"/>
    <xf numFmtId="0" fontId="18" fillId="20" borderId="12" xfId="0" applyFont="1" applyFill="1" applyBorder="1"/>
    <xf numFmtId="0" fontId="18" fillId="20" borderId="8" xfId="0" applyFont="1" applyFill="1" applyBorder="1"/>
    <xf numFmtId="0" fontId="18" fillId="19" borderId="7" xfId="0" applyFont="1" applyFill="1" applyBorder="1"/>
    <xf numFmtId="3" fontId="18" fillId="19" borderId="14" xfId="0" applyNumberFormat="1" applyFont="1" applyFill="1" applyBorder="1"/>
    <xf numFmtId="3" fontId="18" fillId="19" borderId="12" xfId="2" applyNumberFormat="1" applyFont="1" applyFill="1" applyBorder="1"/>
    <xf numFmtId="3" fontId="18" fillId="19" borderId="1" xfId="2" applyNumberFormat="1" applyFont="1" applyFill="1" applyBorder="1"/>
    <xf numFmtId="3" fontId="18" fillId="19" borderId="8" xfId="2" applyNumberFormat="1" applyFont="1" applyFill="1" applyBorder="1"/>
    <xf numFmtId="164" fontId="18" fillId="8" borderId="1" xfId="2" applyNumberFormat="1" applyFont="1" applyFill="1" applyBorder="1"/>
    <xf numFmtId="164" fontId="18" fillId="7" borderId="1" xfId="0" applyNumberFormat="1" applyFont="1" applyFill="1" applyBorder="1"/>
    <xf numFmtId="3" fontId="6" fillId="15" borderId="1" xfId="0" applyNumberFormat="1" applyFont="1" applyFill="1" applyBorder="1"/>
    <xf numFmtId="0" fontId="6" fillId="0" borderId="7" xfId="0" applyFont="1" applyBorder="1"/>
    <xf numFmtId="3" fontId="6" fillId="0" borderId="1" xfId="2" applyNumberFormat="1" applyFont="1" applyFill="1" applyBorder="1"/>
    <xf numFmtId="3" fontId="6" fillId="0" borderId="1" xfId="2" applyNumberFormat="1" applyFont="1" applyBorder="1"/>
    <xf numFmtId="4" fontId="6" fillId="0" borderId="14" xfId="0" applyNumberFormat="1" applyFont="1" applyBorder="1"/>
    <xf numFmtId="3" fontId="6" fillId="0" borderId="12" xfId="0" applyNumberFormat="1" applyFont="1" applyBorder="1"/>
    <xf numFmtId="3" fontId="6" fillId="0" borderId="8" xfId="0" applyNumberFormat="1" applyFont="1" applyBorder="1"/>
    <xf numFmtId="4" fontId="6" fillId="0" borderId="1" xfId="0" applyNumberFormat="1" applyFont="1" applyBorder="1"/>
    <xf numFmtId="0" fontId="19" fillId="11" borderId="1" xfId="0" applyFont="1" applyFill="1" applyBorder="1" applyAlignment="1">
      <alignment horizontal="left"/>
    </xf>
    <xf numFmtId="0" fontId="19" fillId="0" borderId="2" xfId="0" applyFont="1" applyBorder="1" applyAlignment="1">
      <alignment horizontal="left"/>
    </xf>
    <xf numFmtId="0" fontId="31" fillId="0" borderId="26" xfId="30" applyFont="1" applyBorder="1" applyAlignment="1">
      <alignment horizontal="right"/>
    </xf>
    <xf numFmtId="0" fontId="9" fillId="0" borderId="26" xfId="30" applyFont="1" applyBorder="1"/>
    <xf numFmtId="164" fontId="31" fillId="0" borderId="4" xfId="2" applyNumberFormat="1" applyFont="1" applyBorder="1"/>
    <xf numFmtId="164" fontId="31" fillId="0" borderId="6" xfId="2" applyNumberFormat="1" applyFont="1" applyBorder="1"/>
    <xf numFmtId="0" fontId="0" fillId="0" borderId="4" xfId="0" applyBorder="1"/>
    <xf numFmtId="0" fontId="0" fillId="0" borderId="6" xfId="0" applyBorder="1"/>
    <xf numFmtId="164" fontId="0" fillId="0" borderId="4" xfId="2" applyNumberFormat="1" applyFont="1" applyBorder="1"/>
    <xf numFmtId="164" fontId="0" fillId="0" borderId="6" xfId="2" applyNumberFormat="1" applyFont="1" applyBorder="1"/>
    <xf numFmtId="164" fontId="30" fillId="0" borderId="26" xfId="0" applyNumberFormat="1" applyFont="1" applyBorder="1"/>
    <xf numFmtId="0" fontId="24" fillId="0" borderId="27" xfId="30" applyBorder="1" applyAlignment="1">
      <alignment horizontal="right"/>
    </xf>
    <xf numFmtId="0" fontId="5" fillId="0" borderId="27" xfId="30" applyFont="1" applyBorder="1"/>
    <xf numFmtId="164" fontId="1" fillId="0" borderId="7" xfId="2" applyNumberFormat="1" applyFont="1" applyBorder="1"/>
    <xf numFmtId="164" fontId="1" fillId="0" borderId="8" xfId="2" applyNumberFormat="1" applyFont="1" applyBorder="1"/>
    <xf numFmtId="164" fontId="0" fillId="0" borderId="7" xfId="2" applyNumberFormat="1" applyFont="1" applyBorder="1"/>
    <xf numFmtId="164" fontId="0" fillId="0" borderId="8" xfId="2" applyNumberFormat="1" applyFont="1" applyBorder="1"/>
    <xf numFmtId="0" fontId="0" fillId="0" borderId="7" xfId="0" applyBorder="1"/>
    <xf numFmtId="164" fontId="30" fillId="0" borderId="27" xfId="0" applyNumberFormat="1" applyFont="1" applyBorder="1"/>
    <xf numFmtId="164" fontId="32" fillId="0" borderId="8" xfId="2" applyNumberFormat="1" applyFont="1" applyBorder="1"/>
    <xf numFmtId="0" fontId="9" fillId="0" borderId="27" xfId="30" applyFont="1" applyBorder="1"/>
    <xf numFmtId="0" fontId="0" fillId="0" borderId="27" xfId="0" applyBorder="1"/>
    <xf numFmtId="0" fontId="24" fillId="0" borderId="28" xfId="30" applyBorder="1" applyAlignment="1">
      <alignment horizontal="right"/>
    </xf>
    <xf numFmtId="0" fontId="0" fillId="0" borderId="28" xfId="0" applyBorder="1"/>
    <xf numFmtId="0" fontId="0" fillId="0" borderId="9" xfId="0" applyBorder="1"/>
    <xf numFmtId="4" fontId="0" fillId="0" borderId="11" xfId="0" applyNumberFormat="1" applyBorder="1"/>
    <xf numFmtId="0" fontId="0" fillId="0" borderId="11" xfId="0" applyBorder="1"/>
    <xf numFmtId="164" fontId="0" fillId="0" borderId="11" xfId="2" applyNumberFormat="1" applyFont="1" applyBorder="1"/>
    <xf numFmtId="164" fontId="30" fillId="0" borderId="28" xfId="0" applyNumberFormat="1" applyFont="1" applyBorder="1"/>
    <xf numFmtId="164" fontId="30" fillId="0" borderId="30" xfId="0" applyNumberFormat="1" applyFont="1" applyBorder="1"/>
    <xf numFmtId="164" fontId="30" fillId="0" borderId="31" xfId="2" applyNumberFormat="1" applyFont="1" applyBorder="1"/>
    <xf numFmtId="164" fontId="30" fillId="0" borderId="30" xfId="2" applyNumberFormat="1" applyFont="1" applyBorder="1"/>
    <xf numFmtId="0" fontId="30" fillId="0" borderId="1" xfId="0" applyFont="1" applyBorder="1"/>
    <xf numFmtId="4" fontId="30" fillId="0" borderId="1" xfId="0" applyNumberFormat="1" applyFont="1" applyBorder="1"/>
    <xf numFmtId="164" fontId="30" fillId="0" borderId="1" xfId="2" applyNumberFormat="1" applyFont="1" applyBorder="1"/>
    <xf numFmtId="0" fontId="33" fillId="0" borderId="0" xfId="0" applyFont="1"/>
    <xf numFmtId="0" fontId="9" fillId="0" borderId="0" xfId="0" applyFont="1"/>
    <xf numFmtId="0" fontId="30" fillId="4" borderId="9" xfId="30" applyFont="1" applyFill="1" applyBorder="1" applyAlignment="1">
      <alignment horizontal="center" vertical="center" wrapText="1"/>
    </xf>
    <xf numFmtId="0" fontId="30" fillId="4" borderId="11" xfId="30" applyFont="1" applyFill="1" applyBorder="1" applyAlignment="1">
      <alignment horizontal="center" vertical="center" wrapText="1"/>
    </xf>
    <xf numFmtId="164" fontId="30" fillId="5" borderId="32" xfId="0" applyNumberFormat="1" applyFont="1" applyFill="1" applyBorder="1"/>
    <xf numFmtId="164" fontId="30" fillId="7" borderId="1" xfId="2" applyNumberFormat="1" applyFont="1" applyFill="1" applyBorder="1"/>
    <xf numFmtId="43" fontId="15" fillId="7" borderId="1" xfId="0" applyNumberFormat="1" applyFont="1" applyFill="1" applyBorder="1"/>
    <xf numFmtId="0" fontId="18" fillId="0" borderId="1" xfId="0" applyFont="1" applyBorder="1" applyAlignment="1">
      <alignment horizontal="right"/>
    </xf>
    <xf numFmtId="0" fontId="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8" fillId="0" borderId="14" xfId="0" applyFont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12" xfId="0" applyFont="1" applyBorder="1" applyAlignment="1">
      <alignment horizontal="right"/>
    </xf>
    <xf numFmtId="0" fontId="6" fillId="0" borderId="0" xfId="0" applyFont="1" applyAlignment="1">
      <alignment horizontal="left" wrapText="1"/>
    </xf>
    <xf numFmtId="0" fontId="15" fillId="0" borderId="2" xfId="0" applyFont="1" applyBorder="1" applyAlignment="1">
      <alignment horizontal="center"/>
    </xf>
    <xf numFmtId="0" fontId="22" fillId="4" borderId="1" xfId="0" applyFont="1" applyFill="1" applyBorder="1" applyAlignment="1">
      <alignment horizontal="left" wrapText="1"/>
    </xf>
    <xf numFmtId="0" fontId="15" fillId="2" borderId="14" xfId="0" applyFont="1" applyFill="1" applyBorder="1" applyAlignment="1">
      <alignment horizontal="center" vertical="center"/>
    </xf>
    <xf numFmtId="0" fontId="15" fillId="2" borderId="15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20" fillId="8" borderId="14" xfId="0" applyFont="1" applyFill="1" applyBorder="1" applyAlignment="1">
      <alignment horizontal="left" wrapText="1"/>
    </xf>
    <xf numFmtId="0" fontId="20" fillId="8" borderId="12" xfId="0" applyFont="1" applyFill="1" applyBorder="1" applyAlignment="1">
      <alignment horizontal="left" wrapText="1"/>
    </xf>
    <xf numFmtId="0" fontId="22" fillId="8" borderId="14" xfId="0" applyFont="1" applyFill="1" applyBorder="1" applyAlignment="1">
      <alignment horizontal="left" wrapText="1"/>
    </xf>
    <xf numFmtId="0" fontId="22" fillId="8" borderId="12" xfId="0" applyFont="1" applyFill="1" applyBorder="1" applyAlignment="1">
      <alignment horizontal="left" wrapText="1"/>
    </xf>
    <xf numFmtId="0" fontId="22" fillId="8" borderId="1" xfId="0" applyFont="1" applyFill="1" applyBorder="1" applyAlignment="1">
      <alignment horizontal="left" wrapText="1"/>
    </xf>
    <xf numFmtId="0" fontId="22" fillId="3" borderId="1" xfId="0" applyFont="1" applyFill="1" applyBorder="1" applyAlignment="1">
      <alignment horizontal="left" wrapText="1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/>
    </xf>
    <xf numFmtId="0" fontId="22" fillId="6" borderId="1" xfId="0" applyFont="1" applyFill="1" applyBorder="1" applyAlignment="1">
      <alignment horizontal="left"/>
    </xf>
    <xf numFmtId="0" fontId="29" fillId="0" borderId="0" xfId="0" applyFont="1" applyAlignment="1">
      <alignment horizontal="center"/>
    </xf>
    <xf numFmtId="0" fontId="22" fillId="6" borderId="14" xfId="0" applyFont="1" applyFill="1" applyBorder="1" applyAlignment="1">
      <alignment horizontal="left"/>
    </xf>
    <xf numFmtId="0" fontId="22" fillId="6" borderId="12" xfId="0" applyFont="1" applyFill="1" applyBorder="1" applyAlignment="1">
      <alignment horizontal="left"/>
    </xf>
    <xf numFmtId="0" fontId="15" fillId="5" borderId="2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5" fillId="5" borderId="1" xfId="0" applyFont="1" applyFill="1" applyBorder="1" applyAlignment="1">
      <alignment horizontal="right" vertical="center" wrapText="1"/>
    </xf>
    <xf numFmtId="0" fontId="16" fillId="0" borderId="15" xfId="0" applyFont="1" applyBorder="1" applyAlignment="1">
      <alignment horizontal="left"/>
    </xf>
    <xf numFmtId="0" fontId="16" fillId="0" borderId="1" xfId="0" applyFont="1" applyBorder="1" applyAlignment="1">
      <alignment horizontal="left"/>
    </xf>
    <xf numFmtId="0" fontId="16" fillId="0" borderId="0" xfId="0" applyFont="1" applyAlignment="1">
      <alignment horizontal="center"/>
    </xf>
    <xf numFmtId="0" fontId="16" fillId="0" borderId="33" xfId="0" applyFont="1" applyBorder="1" applyAlignment="1">
      <alignment horizontal="left"/>
    </xf>
    <xf numFmtId="0" fontId="30" fillId="4" borderId="21" xfId="0" applyFont="1" applyFill="1" applyBorder="1" applyAlignment="1">
      <alignment horizontal="center"/>
    </xf>
    <xf numFmtId="0" fontId="30" fillId="4" borderId="23" xfId="0" applyFont="1" applyFill="1" applyBorder="1" applyAlignment="1">
      <alignment horizontal="center"/>
    </xf>
    <xf numFmtId="0" fontId="30" fillId="4" borderId="22" xfId="30" applyFont="1" applyFill="1" applyBorder="1" applyAlignment="1">
      <alignment horizontal="center" vertical="center" wrapText="1"/>
    </xf>
    <xf numFmtId="0" fontId="30" fillId="4" borderId="25" xfId="30" applyFont="1" applyFill="1" applyBorder="1" applyAlignment="1">
      <alignment horizontal="center" vertical="center" wrapText="1"/>
    </xf>
    <xf numFmtId="0" fontId="30" fillId="0" borderId="21" xfId="0" applyFont="1" applyBorder="1" applyAlignment="1">
      <alignment horizontal="right"/>
    </xf>
    <xf numFmtId="0" fontId="30" fillId="0" borderId="29" xfId="0" applyFont="1" applyBorder="1" applyAlignment="1">
      <alignment horizontal="right"/>
    </xf>
    <xf numFmtId="0" fontId="30" fillId="0" borderId="1" xfId="0" applyFont="1" applyBorder="1" applyAlignment="1">
      <alignment horizontal="right"/>
    </xf>
    <xf numFmtId="0" fontId="30" fillId="4" borderId="21" xfId="30" applyFont="1" applyFill="1" applyBorder="1" applyAlignment="1">
      <alignment horizontal="center" vertical="center" wrapText="1"/>
    </xf>
    <xf numFmtId="0" fontId="30" fillId="4" borderId="24" xfId="3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 wrapText="1"/>
    </xf>
    <xf numFmtId="4" fontId="16" fillId="0" borderId="0" xfId="0" applyNumberFormat="1" applyFont="1" applyAlignment="1">
      <alignment horizontal="left" vertical="center" wrapText="1"/>
    </xf>
    <xf numFmtId="0" fontId="18" fillId="7" borderId="1" xfId="0" applyFont="1" applyFill="1" applyBorder="1" applyAlignment="1">
      <alignment horizontal="left"/>
    </xf>
    <xf numFmtId="0" fontId="18" fillId="14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</cellXfs>
  <cellStyles count="77">
    <cellStyle name="Comma" xfId="2" builtinId="3"/>
    <cellStyle name="Comma 2" xfId="6" xr:uid="{F8E5A03D-4C81-45F0-A24C-29B156F336D9}"/>
    <cellStyle name="Comma 2 14" xfId="25" xr:uid="{EAE09C23-5D27-4E8B-B866-CC2DF5F4B137}"/>
    <cellStyle name="Comma 2 2" xfId="19" xr:uid="{EFF771D3-00CD-4E38-A540-7AA094F129DF}"/>
    <cellStyle name="Comma 2 2 2" xfId="37" xr:uid="{1227F8BB-C479-47B7-9A9B-AB727FA4B86A}"/>
    <cellStyle name="Comma 2 2 2 2" xfId="51" xr:uid="{E69A759C-438F-419F-A182-BFDDF03DC9E4}"/>
    <cellStyle name="Comma 2 2 2 2 2" xfId="72" xr:uid="{EF891585-FA3D-4A8A-B886-BD84E4417266}"/>
    <cellStyle name="Comma 2 2 2 3" xfId="60" xr:uid="{97799BEF-A32F-4C57-A7E2-555AC1E4685F}"/>
    <cellStyle name="Comma 2 2 3" xfId="41" xr:uid="{F7E2DE27-ED63-4180-B71E-05E8DC85F622}"/>
    <cellStyle name="Comma 2 2 3 2" xfId="54" xr:uid="{1CCB7A4A-1668-4DDB-8505-8E2C4D60A715}"/>
    <cellStyle name="Comma 2 2 3 2 2" xfId="74" xr:uid="{E57F6B54-38FF-467D-9E10-45FAA133099F}"/>
    <cellStyle name="Comma 2 2 3 3" xfId="64" xr:uid="{66A7B720-F124-4368-ABF4-60838BD3D2C5}"/>
    <cellStyle name="Comma 2 2 4" xfId="44" xr:uid="{A8F448CC-12DF-4C64-9245-4940B85514DE}"/>
    <cellStyle name="Comma 2 2 4 2" xfId="67" xr:uid="{039733EC-34BD-4D5C-947D-7D4F93CE3A51}"/>
    <cellStyle name="Comma 2 2 5" xfId="57" xr:uid="{0AD17CE4-15E5-461E-AC97-CF3AAF7D2DE2}"/>
    <cellStyle name="Comma 2 3" xfId="50" xr:uid="{079E960B-B0E5-4605-A8EB-8A7E915CEDC5}"/>
    <cellStyle name="Comma 2 3 2" xfId="71" xr:uid="{E70EE57D-3678-4CD7-8383-CFF9246110DA}"/>
    <cellStyle name="Comma 2 4" xfId="59" xr:uid="{1F25E8B7-314C-4853-A3E0-F8458E48EC79}"/>
    <cellStyle name="Comma 2 5" xfId="36" xr:uid="{AA72B262-ED1B-4ADF-9383-7C1C118D8D7E}"/>
    <cellStyle name="Comma 3" xfId="40" xr:uid="{2CD2EDFA-D08A-4718-B5D2-2A216D40357F}"/>
    <cellStyle name="Comma 3 2" xfId="56" xr:uid="{32D5D383-164E-4C1F-BDC8-2B8F556CFC55}"/>
    <cellStyle name="Comma 3 2 2" xfId="76" xr:uid="{193C1309-8E2A-408A-95E6-C46343A93B53}"/>
    <cellStyle name="Comma 3 3" xfId="63" xr:uid="{3DB9DA43-7099-4E34-82FC-B9D3B4EF1994}"/>
    <cellStyle name="Comma 4" xfId="43" xr:uid="{91082DB4-EBD5-48C2-812F-0DFBEE090DBD}"/>
    <cellStyle name="Comma 4 2" xfId="66" xr:uid="{E08857C9-F001-4E16-BD66-5A165AD5F0CB}"/>
    <cellStyle name="Explanatory Text 2" xfId="48" xr:uid="{0CFAB8FB-1AC8-47B7-B967-42181E74E9A5}"/>
    <cellStyle name="Heading 3 2" xfId="33" xr:uid="{37552F23-3622-47EA-ABFD-BB8566047997}"/>
    <cellStyle name="Normal" xfId="0" builtinId="0"/>
    <cellStyle name="Normal 10 2 2" xfId="5" xr:uid="{FF7E0BA5-C699-41B5-B3FB-FB8AECEDABA8}"/>
    <cellStyle name="Normal 10 7" xfId="1" xr:uid="{B87162E3-279D-492E-A80A-1D366F2C10B1}"/>
    <cellStyle name="Normal 10 7 2" xfId="12" xr:uid="{F1F34BD1-1BC5-4917-823B-5C4CC65352A3}"/>
    <cellStyle name="Normal 10 7 2 3" xfId="27" xr:uid="{AEC00C90-34F6-404E-947B-6B652B179256}"/>
    <cellStyle name="Normal 2" xfId="7" xr:uid="{954FA722-CE8B-4175-BF8B-A58446D12F00}"/>
    <cellStyle name="Normal 2 12" xfId="3" xr:uid="{45F65235-D49D-4588-928B-78307C5BD61B}"/>
    <cellStyle name="Normal 2 12 2" xfId="28" xr:uid="{1D8B82A3-B0CD-4714-B33E-13A7AEB4C579}"/>
    <cellStyle name="Normal 2 2" xfId="11" xr:uid="{AD369875-CC1F-432C-909F-F19AFA256CD1}"/>
    <cellStyle name="Normal 2 2 2 2" xfId="10" xr:uid="{FDAFF4A3-E2DE-420A-A2FF-EC7062D714CF}"/>
    <cellStyle name="Normal 2 2 3" xfId="34" xr:uid="{C34F88E5-3A9B-424B-8A70-9009ACA4825E}"/>
    <cellStyle name="Normal 2 3" xfId="20" xr:uid="{E57256AD-3FDD-46D8-AED8-814C5027D22C}"/>
    <cellStyle name="Normal 2 3 2" xfId="46" xr:uid="{1A4FF852-DA00-41E2-B1EA-1CF3AA7FA357}"/>
    <cellStyle name="Normal 2 3 2 2" xfId="69" xr:uid="{9D24A7B3-BEBE-4668-A2EF-B5738B5CFADE}"/>
    <cellStyle name="Normal 2 3 3" xfId="55" xr:uid="{8970CAAB-5B1D-4072-B0E4-3F5EA057A5DA}"/>
    <cellStyle name="Normal 2 3 3 2" xfId="75" xr:uid="{983ED0BA-0BA8-41B6-854F-70974E8F0FB6}"/>
    <cellStyle name="Normal 2 3 4" xfId="62" xr:uid="{613FC81B-40D3-4677-9570-30A6D1072641}"/>
    <cellStyle name="Normal 2 3 5" xfId="39" xr:uid="{518EC1A4-892F-42B7-B0AA-B1E9F46D4021}"/>
    <cellStyle name="Normal 2 4" xfId="32" xr:uid="{B90A5704-AE15-4274-A9FF-2B55B9B74CA7}"/>
    <cellStyle name="Normal 2 5" xfId="14" xr:uid="{7CED82DD-6B0D-4F2E-BE76-5AE0C059A149}"/>
    <cellStyle name="Normal 3" xfId="4" xr:uid="{4C0CDB01-6437-4D12-B304-2B700A91E263}"/>
    <cellStyle name="Normal 3 10" xfId="22" xr:uid="{D7B9BAC9-ADAA-4718-949F-A588F7604141}"/>
    <cellStyle name="Normal 3 2" xfId="16" xr:uid="{47BF0F56-8A4E-4EB1-A76C-6ED27F3962C3}"/>
    <cellStyle name="Normal 3 2 2" xfId="21" xr:uid="{B6B550E6-15C7-48E5-9AAC-E8A6866856D9}"/>
    <cellStyle name="Normal 3 2 2 2" xfId="47" xr:uid="{FCAE0558-ACE3-4DBB-AE4A-0CEC3F8AC91A}"/>
    <cellStyle name="Normal 3 2 3" xfId="61" xr:uid="{2D67EECB-1066-42B7-BA97-010E7D3460CE}"/>
    <cellStyle name="Normal 3 2 4" xfId="38" xr:uid="{67A77990-9E17-4CEF-A5AE-BDA33701E9A6}"/>
    <cellStyle name="Normal 3 3" xfId="42" xr:uid="{6BEF556F-53AF-485A-A001-B56014148746}"/>
    <cellStyle name="Normal 3 3 2" xfId="52" xr:uid="{8D5D79C6-5EFC-4CD2-8DC0-0D747D13B039}"/>
    <cellStyle name="Normal 3 3 2 2" xfId="73" xr:uid="{AAC45439-3BE0-4FF4-AE30-938EB370A926}"/>
    <cellStyle name="Normal 3 3 3" xfId="65" xr:uid="{A20A0E8B-9626-4E87-BB78-FDA469A8DC89}"/>
    <cellStyle name="Normal 3 4" xfId="45" xr:uid="{6CC30DC2-6183-4DF4-85A4-149EE55A9999}"/>
    <cellStyle name="Normal 3 4 2" xfId="68" xr:uid="{C9653A96-2520-4BBE-B607-66737FDA51A9}"/>
    <cellStyle name="Normal 3 5" xfId="58" xr:uid="{2118D3A1-AC42-4CE2-A127-984E31E8A93B}"/>
    <cellStyle name="Normal 39 9" xfId="17" xr:uid="{CD7ECA4A-2C3A-4B23-AA4A-D9652F8AC9E8}"/>
    <cellStyle name="Normal 4" xfId="18" xr:uid="{7F0533C3-CC03-496D-AA49-C1E5084FE938}"/>
    <cellStyle name="Normal 4 2" xfId="53" xr:uid="{F49381D4-8A8A-4942-BD1A-F50F7EAA2E12}"/>
    <cellStyle name="Normal 4 3" xfId="70" xr:uid="{45480B8E-55F5-4ED6-A12B-77E928620CFA}"/>
    <cellStyle name="Normal 4 4" xfId="49" xr:uid="{C6F9C65B-6D39-48B0-9A24-25ADEBDC4316}"/>
    <cellStyle name="Normal 5" xfId="9" xr:uid="{191FEB95-2F1C-49E4-BF83-0707315C7AB5}"/>
    <cellStyle name="Normal 5 2" xfId="35" xr:uid="{CBEB4462-8E3C-4C35-ACE8-EAA1ADB35066}"/>
    <cellStyle name="Normal 5 3" xfId="15" xr:uid="{BB7F8095-DDC0-4589-A093-E3E2CE034CED}"/>
    <cellStyle name="Normal 6" xfId="8" xr:uid="{7A4BD534-C035-4E40-9D1A-98264385F07D}"/>
    <cellStyle name="Normal 6 11" xfId="13" xr:uid="{15F41F5B-2142-44DB-A3BF-F60EA7792A01}"/>
    <cellStyle name="Normal 7" xfId="23" xr:uid="{8ADB24A4-718C-4B3F-85DB-F4E4AF1F1357}"/>
    <cellStyle name="Normal 7 9" xfId="26" xr:uid="{CFBC25EF-963C-4F51-A3EF-716DDFBEB81C}"/>
    <cellStyle name="Normal 8" xfId="30" xr:uid="{C11851F5-2E93-44C3-8AF4-B636ECC1D36A}"/>
    <cellStyle name="Normal 99" xfId="24" xr:uid="{F072C0E1-FAFA-4931-8C7A-9C066BCA553F}"/>
    <cellStyle name="Percent" xfId="29" builtinId="5"/>
    <cellStyle name="V?st." xfId="31" xr:uid="{0A31E6FB-CB9B-4E2E-B8F1-077C2E8E03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file_redirect$\Documents%20and%20Settings\bd-adija\Local%20Settings\Temporary%20Internet%20Files\Content.Outlook\U63RD855\MK_izdev_samaz_2las_2009_31%2010%2008_arESI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lvijaJ\Local%20Settings\Temporary%20Internet%20Files\Content.IE5\F51GHD5U\KristineS\My%20Documents\Bud&#382;ets%202012\Budzeta%20forma%2014_05%2001%202012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Svetlana.Supulniece\Local%20Settings\Temporary%20Internet%20Files\Content.Outlook\J21U5MYL\LIC%20PP%20parrekins%20pec%202012%209m%20DB\LIC%20laboratorija\R0032%20-LIC%20darbs%20laboratorija%20citam%20ar%20palidz%20veidu%20AI%2031102012.xls?73E465BC" TargetMode="External"/><Relationship Id="rId1" Type="http://schemas.openxmlformats.org/officeDocument/2006/relationships/externalLinkPath" Target="file:///\\73E465BC\R0032%20-LIC%20darbs%20laboratorija%20citam%20ar%20palidz%20veidu%20AI%20311020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mbulatoro_pakalpojumu_nodala\Planosana_2012\SAVA\!_Grozijumi%202012.gada%20laikaa\Egija_Grozijumi%20ar%2001.10.2012_NEPIENEMTIE\Apaksas%20SAVA%20rikojum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su_planosanas_nodala\BUD&#381;ETS\2019\33_finansejums_2018_2021g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is.skrastins\Desktop\Ivita\8_centralizeto_medikamentu_aprekini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ga.citskovska\Documents\2016\Aknu_transp_04.2016\Aknu_transp_kop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1piel"/>
      <sheetName val="2piel"/>
      <sheetName val="HEADER"/>
      <sheetName val="FOOTER"/>
      <sheetName val="ZQZBC_PLN__04_03_10"/>
      <sheetName val="ZQZBC_PLN__04_03_11"/>
      <sheetName val="ZQZBC_PLN__04_03_12"/>
      <sheetName val="ZQZBC_PLN__04_03_14"/>
      <sheetName val="ZQZBC_PLN__04_03_13"/>
      <sheetName val="ZQZBC_PLN__04_03_15"/>
      <sheetName val="ZQZBC_PLN__04_03_201_IP7"/>
      <sheetName val="ZQZBC_PLN__04_03_211_IP7"/>
      <sheetName val="ZQZBC_PLN__04_03_212_IP7"/>
      <sheetName val="ZQZBC_PLN__04_03_213_IP7"/>
      <sheetName val="ZQZBC_PLN__04_03_214_IP7"/>
      <sheetName val="ZQZBC_PLN__04_03_215_IP7"/>
      <sheetName val="ZQZBC_PLN__04_03_216_IP7"/>
      <sheetName val="ZQZBC_PLN__04_03_217_IP7"/>
      <sheetName val="ZQZBC_PLN__04_03_218_IP7"/>
      <sheetName val="ZQZBC_PLN__04_03_219_IP7"/>
      <sheetName val="ZQZBC_PLN__04_03_220_IP7"/>
      <sheetName val="ZQZBC_PLN__04_03_221_IP7"/>
      <sheetName val="QEKK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_pamatlidzekli"/>
      <sheetName val="pec str._PL"/>
      <sheetName val="pēc izm.p. PL"/>
      <sheetName val="pamatlidzekli"/>
      <sheetName val="CITO PL"/>
      <sheetName val="pamatlidzekli (2)"/>
      <sheetName val="PT_mazv.inv."/>
      <sheetName val="pēc izm.p. MI"/>
      <sheetName val="pec str_MI"/>
      <sheetName val="mazv.inventars"/>
      <sheetName val="CITO MI"/>
      <sheetName val="mazv.inventars (2)"/>
      <sheetName val="pakalpojums"/>
      <sheetName val="strukturkodi"/>
      <sheetName val="izm.posteni"/>
      <sheetName val="pec_str__PL"/>
      <sheetName val="pec_str__PL1"/>
      <sheetName val="pēc_izm_p__PL"/>
      <sheetName val="CITO_PL"/>
      <sheetName val="pamatlidzekli_(2)"/>
      <sheetName val="PT_mazv_inv_"/>
      <sheetName val="pēc_izm_p__MI"/>
      <sheetName val="pec_str_MI"/>
      <sheetName val="mazv_inventars"/>
      <sheetName val="CITO_MI"/>
      <sheetName val="mazv_inventars_(2)"/>
      <sheetName val="izm_posten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032"/>
      <sheetName val="Macro1"/>
      <sheetName val="Datu baze bez -"/>
      <sheetName val="Tarifi 18.piel"/>
      <sheetName val="Manip ar 0 tarif"/>
      <sheetName val="LIC tarifi"/>
    </sheetNames>
    <sheetDataSet>
      <sheetData sheetId="0" refreshError="1"/>
      <sheetData sheetId="1">
        <row r="80">
          <cell r="A80" t="str">
            <v>Recover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Rikojumam"/>
      <sheetName val="Invaliditātei"/>
      <sheetName val="Sheet5"/>
      <sheetName val="Macro1"/>
      <sheetName val="ligumi kopa"/>
      <sheetName val="Datu avoti"/>
      <sheetName val="R0020"/>
      <sheetName val="trukstosie izm."/>
      <sheetName val="Pivot no Rīkoj."/>
      <sheetName val="RIKOJUMS (ar apakšām)"/>
      <sheetName val="RIKOJUMS_GALA"/>
      <sheetName val="Sadal.pa PP no 01.10.2012"/>
      <sheetName val="Pac.iem."/>
    </sheetNames>
    <sheetDataSet>
      <sheetData sheetId="0"/>
      <sheetData sheetId="1"/>
      <sheetData sheetId="2"/>
      <sheetData sheetId="3">
        <row r="106">
          <cell r="A106" t="str">
            <v>Recover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  <sheetName val="2020"/>
      <sheetName val="noZinojuma"/>
      <sheetName val="detalizēti"/>
      <sheetName val="ATSKAITE_likums_par_budžetu"/>
      <sheetName val="ATSKAITE_2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.1."/>
      <sheetName val="8.2."/>
      <sheetName val="8.3."/>
      <sheetName val="8.4."/>
      <sheetName val="8.5."/>
      <sheetName val="Sheet9"/>
      <sheetName val="Sheet10"/>
      <sheetName val="Sheet11"/>
      <sheetName val="Sheet1"/>
    </sheetNames>
    <sheetDataSet>
      <sheetData sheetId="0">
        <row r="5">
          <cell r="C5">
            <v>36540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i"/>
      <sheetName val="teksts"/>
      <sheetName val="amb"/>
      <sheetName val="Opera_salidz"/>
      <sheetName val="salidzinajums"/>
      <sheetName val="p2"/>
      <sheetName val="personals"/>
      <sheetName val="pers(sakotn.versija)"/>
    </sheetNames>
    <sheetDataSet>
      <sheetData sheetId="0">
        <row r="4">
          <cell r="B4">
            <v>20.833333333333332</v>
          </cell>
        </row>
        <row r="5">
          <cell r="B5">
            <v>168</v>
          </cell>
        </row>
        <row r="6">
          <cell r="B6">
            <v>9.5833333333333339</v>
          </cell>
        </row>
        <row r="7">
          <cell r="B7">
            <v>1.25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5930-927B-45FA-AEBD-81A57B67A76A}">
  <sheetPr>
    <tabColor theme="4" tint="0.59999389629810485"/>
  </sheetPr>
  <dimension ref="A1:I6"/>
  <sheetViews>
    <sheetView workbookViewId="0">
      <selection activeCell="D19" sqref="D19"/>
    </sheetView>
  </sheetViews>
  <sheetFormatPr defaultColWidth="9.140625" defaultRowHeight="12.75"/>
  <cols>
    <col min="1" max="1" width="32.28515625" style="10" customWidth="1"/>
    <col min="2" max="2" width="17.140625" style="10" customWidth="1"/>
    <col min="3" max="3" width="13" style="10" customWidth="1"/>
    <col min="4" max="4" width="19.5703125" style="10" customWidth="1"/>
    <col min="5" max="16384" width="9.140625" style="10"/>
  </cols>
  <sheetData>
    <row r="1" spans="1:9" ht="48.75" customHeight="1">
      <c r="D1" s="238" t="s">
        <v>131</v>
      </c>
      <c r="E1" s="238"/>
      <c r="F1" s="238"/>
    </row>
    <row r="2" spans="1:9">
      <c r="A2" s="128" t="s">
        <v>130</v>
      </c>
      <c r="B2" s="128"/>
      <c r="C2" s="128"/>
      <c r="D2" s="128"/>
      <c r="E2" s="128"/>
      <c r="F2" s="128"/>
      <c r="G2" s="128"/>
      <c r="H2" s="128"/>
      <c r="I2" s="128"/>
    </row>
    <row r="3" spans="1:9" ht="38.25">
      <c r="A3" s="129" t="s">
        <v>90</v>
      </c>
      <c r="B3" s="129" t="s">
        <v>91</v>
      </c>
      <c r="C3" s="111" t="s">
        <v>92</v>
      </c>
      <c r="D3" s="138" t="s">
        <v>93</v>
      </c>
    </row>
    <row r="4" spans="1:9">
      <c r="A4" s="118" t="s">
        <v>94</v>
      </c>
      <c r="B4" s="118">
        <v>889.35</v>
      </c>
      <c r="C4" s="139">
        <v>120</v>
      </c>
      <c r="D4" s="76">
        <f>ROUND(B4*C4,0)</f>
        <v>106722</v>
      </c>
    </row>
    <row r="5" spans="1:9">
      <c r="A5" s="236" t="s">
        <v>95</v>
      </c>
      <c r="B5" s="236"/>
      <c r="C5" s="236"/>
      <c r="D5" s="140">
        <f>D4</f>
        <v>106722</v>
      </c>
      <c r="E5" s="128"/>
      <c r="F5" s="128"/>
      <c r="G5" s="128"/>
      <c r="H5" s="128"/>
      <c r="I5" s="128"/>
    </row>
    <row r="6" spans="1:9" ht="30.75" customHeight="1">
      <c r="A6" s="237" t="s">
        <v>96</v>
      </c>
      <c r="B6" s="237"/>
      <c r="C6" s="237"/>
      <c r="D6" s="237"/>
      <c r="E6" s="237"/>
      <c r="F6" s="237"/>
      <c r="G6" s="237"/>
      <c r="H6" s="237"/>
      <c r="I6" s="237"/>
    </row>
  </sheetData>
  <mergeCells count="3">
    <mergeCell ref="A5:C5"/>
    <mergeCell ref="A6:I6"/>
    <mergeCell ref="D1: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64DA-43F2-4437-A871-7EF599BF1665}">
  <sheetPr>
    <tabColor theme="4" tint="0.59999389629810485"/>
  </sheetPr>
  <dimension ref="A1:G6"/>
  <sheetViews>
    <sheetView tabSelected="1" workbookViewId="0">
      <selection activeCell="A6" sqref="A6:D6"/>
    </sheetView>
  </sheetViews>
  <sheetFormatPr defaultColWidth="9.140625" defaultRowHeight="12.75"/>
  <cols>
    <col min="1" max="1" width="11.7109375" style="63" customWidth="1"/>
    <col min="2" max="2" width="23.85546875" style="63" customWidth="1"/>
    <col min="3" max="3" width="27.42578125" style="63" customWidth="1"/>
    <col min="4" max="4" width="24.140625" style="63" customWidth="1"/>
    <col min="5" max="16384" width="9.140625" style="63"/>
  </cols>
  <sheetData>
    <row r="1" spans="1:7" ht="39.75" customHeight="1">
      <c r="D1" s="242" t="s">
        <v>114</v>
      </c>
      <c r="E1" s="242"/>
      <c r="F1" s="242"/>
      <c r="G1" s="242"/>
    </row>
    <row r="2" spans="1:7">
      <c r="A2" s="128" t="s">
        <v>97</v>
      </c>
      <c r="B2" s="128"/>
      <c r="C2" s="128"/>
      <c r="D2" s="128"/>
    </row>
    <row r="3" spans="1:7" ht="38.25">
      <c r="A3" s="129" t="s">
        <v>98</v>
      </c>
      <c r="B3" s="111" t="s">
        <v>99</v>
      </c>
      <c r="C3" s="111" t="s">
        <v>100</v>
      </c>
      <c r="D3" s="111" t="s">
        <v>101</v>
      </c>
    </row>
    <row r="4" spans="1:7">
      <c r="A4" s="118" t="s">
        <v>102</v>
      </c>
      <c r="B4" s="130">
        <v>120</v>
      </c>
      <c r="C4" s="118">
        <v>34.380000000000003</v>
      </c>
      <c r="D4" s="76">
        <f>ROUND(B4*C4,0)</f>
        <v>4126</v>
      </c>
    </row>
    <row r="5" spans="1:7">
      <c r="A5" s="239" t="s">
        <v>103</v>
      </c>
      <c r="B5" s="240"/>
      <c r="C5" s="241"/>
      <c r="D5" s="131">
        <f>D4</f>
        <v>4126</v>
      </c>
    </row>
    <row r="6" spans="1:7" ht="50.25" customHeight="1">
      <c r="A6" s="242" t="s">
        <v>205</v>
      </c>
      <c r="B6" s="242"/>
      <c r="C6" s="242"/>
      <c r="D6" s="242"/>
    </row>
  </sheetData>
  <mergeCells count="3">
    <mergeCell ref="A5:C5"/>
    <mergeCell ref="A6:D6"/>
    <mergeCell ref="D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CE484-621A-4C57-9E1B-070F3D3969AD}">
  <sheetPr>
    <tabColor theme="4" tint="0.59999389629810485"/>
  </sheetPr>
  <dimension ref="A1:G47"/>
  <sheetViews>
    <sheetView topLeftCell="A25" zoomScale="66" zoomScaleNormal="66" workbookViewId="0">
      <selection activeCell="F32" sqref="F32"/>
    </sheetView>
  </sheetViews>
  <sheetFormatPr defaultColWidth="19.85546875" defaultRowHeight="12.75"/>
  <cols>
    <col min="1" max="1" width="23.5703125" style="10" customWidth="1"/>
    <col min="2" max="2" width="48" style="10" customWidth="1"/>
    <col min="3" max="3" width="24" style="10" customWidth="1"/>
    <col min="4" max="4" width="19.85546875" style="10"/>
    <col min="5" max="5" width="23.140625" style="28" customWidth="1"/>
    <col min="6" max="16384" width="19.85546875" style="10"/>
  </cols>
  <sheetData>
    <row r="1" spans="1:6" ht="47.25" customHeight="1">
      <c r="B1" s="11"/>
      <c r="D1" s="238" t="s">
        <v>132</v>
      </c>
      <c r="E1" s="238"/>
      <c r="F1" s="238"/>
    </row>
    <row r="2" spans="1:6" ht="22.5" customHeight="1">
      <c r="A2" s="243" t="s">
        <v>54</v>
      </c>
      <c r="B2" s="243"/>
      <c r="C2" s="243"/>
      <c r="D2" s="243"/>
      <c r="E2" s="243"/>
    </row>
    <row r="3" spans="1:6" ht="14.45" customHeight="1">
      <c r="A3" s="245" t="s">
        <v>57</v>
      </c>
      <c r="B3" s="246"/>
      <c r="C3" s="246"/>
      <c r="D3" s="246"/>
      <c r="E3" s="247"/>
    </row>
    <row r="4" spans="1:6" ht="38.25">
      <c r="A4" s="35" t="s">
        <v>14</v>
      </c>
      <c r="B4" s="36" t="s">
        <v>13</v>
      </c>
      <c r="C4" s="37" t="s">
        <v>60</v>
      </c>
      <c r="D4" s="38" t="s">
        <v>52</v>
      </c>
      <c r="E4" s="39" t="s">
        <v>4</v>
      </c>
    </row>
    <row r="5" spans="1:6">
      <c r="A5" s="248" t="s">
        <v>15</v>
      </c>
      <c r="B5" s="249"/>
      <c r="C5" s="14"/>
      <c r="D5" s="15"/>
      <c r="E5" s="16"/>
    </row>
    <row r="6" spans="1:6" ht="25.5">
      <c r="A6" s="13">
        <v>47073</v>
      </c>
      <c r="B6" s="17" t="s">
        <v>0</v>
      </c>
      <c r="C6" s="18">
        <f>4735+5245</f>
        <v>9980</v>
      </c>
      <c r="D6" s="18">
        <v>23.32</v>
      </c>
      <c r="E6" s="19">
        <f>C6*D6</f>
        <v>232733.6</v>
      </c>
    </row>
    <row r="7" spans="1:6" ht="38.25">
      <c r="A7" s="13">
        <v>47075</v>
      </c>
      <c r="B7" s="17" t="s">
        <v>65</v>
      </c>
      <c r="C7" s="18">
        <v>30</v>
      </c>
      <c r="D7" s="18">
        <v>24.59</v>
      </c>
      <c r="E7" s="19">
        <f t="shared" ref="E7:E13" si="0">C7*D7</f>
        <v>737.7</v>
      </c>
    </row>
    <row r="8" spans="1:6" ht="38.25">
      <c r="A8" s="13">
        <v>47078</v>
      </c>
      <c r="B8" s="17" t="s">
        <v>16</v>
      </c>
      <c r="C8" s="18">
        <f>205+2612</f>
        <v>2817</v>
      </c>
      <c r="D8" s="18">
        <v>44.25</v>
      </c>
      <c r="E8" s="19">
        <f t="shared" si="0"/>
        <v>124652.25</v>
      </c>
    </row>
    <row r="9" spans="1:6" ht="25.5">
      <c r="A9" s="13">
        <v>47079</v>
      </c>
      <c r="B9" s="17" t="s">
        <v>2</v>
      </c>
      <c r="C9" s="18">
        <v>5958</v>
      </c>
      <c r="D9" s="18">
        <v>0.8</v>
      </c>
      <c r="E9" s="19">
        <f t="shared" si="0"/>
        <v>4766.4000000000005</v>
      </c>
    </row>
    <row r="10" spans="1:6" ht="25.5">
      <c r="A10" s="13">
        <v>47268</v>
      </c>
      <c r="B10" s="17" t="s">
        <v>3</v>
      </c>
      <c r="C10" s="18">
        <f>499+6075</f>
        <v>6574</v>
      </c>
      <c r="D10" s="18">
        <v>4.5199999999999996</v>
      </c>
      <c r="E10" s="19">
        <f t="shared" si="0"/>
        <v>29714.479999999996</v>
      </c>
    </row>
    <row r="11" spans="1:6" ht="25.5">
      <c r="A11" s="13">
        <v>47416</v>
      </c>
      <c r="B11" s="17" t="s">
        <v>1</v>
      </c>
      <c r="C11" s="18">
        <f>1812+308</f>
        <v>2120</v>
      </c>
      <c r="D11" s="20">
        <v>2.29</v>
      </c>
      <c r="E11" s="19">
        <f t="shared" si="0"/>
        <v>4854.8</v>
      </c>
    </row>
    <row r="12" spans="1:6" ht="25.5">
      <c r="A12" s="13">
        <v>60046</v>
      </c>
      <c r="B12" s="17" t="s">
        <v>18</v>
      </c>
      <c r="C12" s="18">
        <f>124+551</f>
        <v>675</v>
      </c>
      <c r="D12" s="18">
        <v>0.8</v>
      </c>
      <c r="E12" s="19">
        <f t="shared" si="0"/>
        <v>540</v>
      </c>
    </row>
    <row r="13" spans="1:6" ht="25.5">
      <c r="A13" s="21">
        <v>47328</v>
      </c>
      <c r="B13" s="22" t="s">
        <v>17</v>
      </c>
      <c r="C13" s="18">
        <v>1694</v>
      </c>
      <c r="D13" s="18">
        <v>3.83</v>
      </c>
      <c r="E13" s="19">
        <f t="shared" si="0"/>
        <v>6488.02</v>
      </c>
    </row>
    <row r="14" spans="1:6">
      <c r="A14" s="23"/>
      <c r="B14" s="24"/>
      <c r="C14" s="18"/>
      <c r="D14" s="18"/>
      <c r="E14" s="25">
        <f>SUM(E6:E13)</f>
        <v>404487.25000000006</v>
      </c>
    </row>
    <row r="15" spans="1:6" hidden="1">
      <c r="A15" s="250" t="s">
        <v>19</v>
      </c>
      <c r="B15" s="251"/>
      <c r="C15" s="26"/>
      <c r="D15" s="26"/>
      <c r="E15" s="27"/>
    </row>
    <row r="16" spans="1:6" ht="25.5" hidden="1">
      <c r="A16" s="18">
        <v>47073</v>
      </c>
      <c r="B16" s="22" t="s">
        <v>0</v>
      </c>
      <c r="C16" s="18">
        <f>74036-4735</f>
        <v>69301</v>
      </c>
      <c r="D16" s="18">
        <v>23.32</v>
      </c>
      <c r="E16" s="19">
        <f>C16*D16</f>
        <v>1616099.32</v>
      </c>
    </row>
    <row r="17" spans="1:7" ht="25.5" hidden="1">
      <c r="A17" s="18">
        <v>47075</v>
      </c>
      <c r="B17" s="22" t="s">
        <v>20</v>
      </c>
      <c r="C17" s="18">
        <f>18304-30</f>
        <v>18274</v>
      </c>
      <c r="D17" s="18">
        <v>24.59</v>
      </c>
      <c r="E17" s="19">
        <f t="shared" ref="E17:E21" si="1">C17*D17</f>
        <v>449357.66</v>
      </c>
    </row>
    <row r="18" spans="1:7" ht="38.25" hidden="1">
      <c r="A18" s="18">
        <v>47078</v>
      </c>
      <c r="B18" s="22" t="s">
        <v>16</v>
      </c>
      <c r="C18" s="18">
        <f>702-205</f>
        <v>497</v>
      </c>
      <c r="D18" s="18">
        <v>44.25</v>
      </c>
      <c r="E18" s="19">
        <f t="shared" si="1"/>
        <v>21992.25</v>
      </c>
    </row>
    <row r="19" spans="1:7" ht="25.5" hidden="1">
      <c r="A19" s="18">
        <v>47079</v>
      </c>
      <c r="B19" s="22" t="s">
        <v>2</v>
      </c>
      <c r="C19" s="18">
        <f>45974-5958</f>
        <v>40016</v>
      </c>
      <c r="D19" s="20">
        <v>0.8</v>
      </c>
      <c r="E19" s="19">
        <f t="shared" si="1"/>
        <v>32012.800000000003</v>
      </c>
    </row>
    <row r="20" spans="1:7" ht="30.75" hidden="1" customHeight="1">
      <c r="A20" s="18">
        <v>47268</v>
      </c>
      <c r="B20" s="22" t="s">
        <v>3</v>
      </c>
      <c r="C20" s="18">
        <f>24450-499</f>
        <v>23951</v>
      </c>
      <c r="D20" s="18">
        <v>4.5199999999999996</v>
      </c>
      <c r="E20" s="19">
        <f t="shared" si="1"/>
        <v>108258.51999999999</v>
      </c>
    </row>
    <row r="21" spans="1:7" ht="25.5" hidden="1">
      <c r="A21" s="18">
        <v>47416</v>
      </c>
      <c r="B21" s="22" t="s">
        <v>1</v>
      </c>
      <c r="C21" s="18">
        <f>3111-308+33835</f>
        <v>36638</v>
      </c>
      <c r="D21" s="18">
        <v>2.29</v>
      </c>
      <c r="E21" s="19">
        <f t="shared" si="1"/>
        <v>83901.02</v>
      </c>
    </row>
    <row r="22" spans="1:7" hidden="1">
      <c r="A22" s="18"/>
      <c r="B22" s="18"/>
      <c r="C22" s="18"/>
      <c r="D22" s="18"/>
      <c r="E22" s="25">
        <f>SUM(E16:E21)</f>
        <v>2311621.5699999998</v>
      </c>
      <c r="G22" s="28"/>
    </row>
    <row r="23" spans="1:7">
      <c r="A23" s="252" t="s">
        <v>21</v>
      </c>
      <c r="B23" s="252"/>
      <c r="C23" s="26"/>
      <c r="D23" s="26"/>
      <c r="E23" s="27"/>
    </row>
    <row r="24" spans="1:7" ht="25.5">
      <c r="A24" s="13">
        <v>47268</v>
      </c>
      <c r="B24" s="17" t="s">
        <v>3</v>
      </c>
      <c r="C24" s="18">
        <f>16177+3515</f>
        <v>19692</v>
      </c>
      <c r="D24" s="18">
        <v>4.5199999999999996</v>
      </c>
      <c r="E24" s="19">
        <f>C24*D24</f>
        <v>89007.84</v>
      </c>
    </row>
    <row r="25" spans="1:7" ht="38.25">
      <c r="A25" s="13">
        <v>47078</v>
      </c>
      <c r="B25" s="17" t="s">
        <v>16</v>
      </c>
      <c r="C25" s="18">
        <v>1156</v>
      </c>
      <c r="D25" s="18">
        <v>44.25</v>
      </c>
      <c r="E25" s="19">
        <f t="shared" ref="E25:E26" si="2">C25*D25</f>
        <v>51153</v>
      </c>
    </row>
    <row r="26" spans="1:7" ht="25.5">
      <c r="A26" s="13">
        <v>47328</v>
      </c>
      <c r="B26" s="17" t="s">
        <v>17</v>
      </c>
      <c r="C26" s="18">
        <v>301</v>
      </c>
      <c r="D26" s="20">
        <v>3.83</v>
      </c>
      <c r="E26" s="19">
        <f t="shared" si="2"/>
        <v>1152.83</v>
      </c>
    </row>
    <row r="27" spans="1:7">
      <c r="A27" s="18"/>
      <c r="B27" s="17"/>
      <c r="C27" s="18"/>
      <c r="D27" s="20"/>
      <c r="E27" s="25">
        <f>SUM(E24:E26)</f>
        <v>141313.66999999998</v>
      </c>
    </row>
    <row r="28" spans="1:7">
      <c r="A28" s="253" t="s">
        <v>22</v>
      </c>
      <c r="B28" s="253"/>
      <c r="C28" s="30"/>
      <c r="D28" s="30"/>
      <c r="E28" s="40"/>
    </row>
    <row r="29" spans="1:7" ht="31.5" customHeight="1">
      <c r="A29" s="31" t="s">
        <v>23</v>
      </c>
      <c r="B29" s="17" t="s">
        <v>66</v>
      </c>
      <c r="C29" s="18">
        <v>1728</v>
      </c>
      <c r="D29" s="20">
        <v>207.43</v>
      </c>
      <c r="E29" s="19">
        <f>C29*D29</f>
        <v>358439.04000000004</v>
      </c>
    </row>
    <row r="30" spans="1:7">
      <c r="A30" s="31" t="s">
        <v>23</v>
      </c>
      <c r="B30" s="17" t="s">
        <v>67</v>
      </c>
      <c r="C30" s="18">
        <v>2950</v>
      </c>
      <c r="D30" s="20">
        <v>9.68</v>
      </c>
      <c r="E30" s="19">
        <f t="shared" ref="E30:E38" si="3">C30*D30</f>
        <v>28556</v>
      </c>
    </row>
    <row r="31" spans="1:7" ht="25.5">
      <c r="A31" s="32" t="s">
        <v>68</v>
      </c>
      <c r="B31" s="17" t="s">
        <v>69</v>
      </c>
      <c r="C31" s="18">
        <v>561</v>
      </c>
      <c r="D31" s="20">
        <v>24.59</v>
      </c>
      <c r="E31" s="19">
        <f t="shared" si="3"/>
        <v>13794.99</v>
      </c>
      <c r="G31" s="28"/>
    </row>
    <row r="32" spans="1:7" ht="38.25">
      <c r="A32" s="32" t="s">
        <v>70</v>
      </c>
      <c r="B32" s="17" t="s">
        <v>71</v>
      </c>
      <c r="C32" s="18">
        <v>1</v>
      </c>
      <c r="D32" s="20">
        <v>13.49</v>
      </c>
      <c r="E32" s="19">
        <f t="shared" si="3"/>
        <v>13.49</v>
      </c>
      <c r="G32" s="28"/>
    </row>
    <row r="33" spans="1:7" ht="38.25">
      <c r="A33" s="32" t="s">
        <v>72</v>
      </c>
      <c r="B33" s="17" t="s">
        <v>73</v>
      </c>
      <c r="C33" s="18">
        <v>166</v>
      </c>
      <c r="D33" s="20">
        <v>13.49</v>
      </c>
      <c r="E33" s="19">
        <f t="shared" si="3"/>
        <v>2239.34</v>
      </c>
      <c r="G33" s="28"/>
    </row>
    <row r="34" spans="1:7" ht="38.25">
      <c r="A34" s="32" t="s">
        <v>74</v>
      </c>
      <c r="B34" s="17" t="s">
        <v>75</v>
      </c>
      <c r="C34" s="18">
        <v>171</v>
      </c>
      <c r="D34" s="20">
        <v>13.49</v>
      </c>
      <c r="E34" s="19">
        <f t="shared" si="3"/>
        <v>2306.79</v>
      </c>
      <c r="G34" s="28"/>
    </row>
    <row r="35" spans="1:7" ht="38.25">
      <c r="A35" s="32" t="s">
        <v>76</v>
      </c>
      <c r="B35" s="17" t="s">
        <v>77</v>
      </c>
      <c r="C35" s="18">
        <v>109</v>
      </c>
      <c r="D35" s="20">
        <v>20.65</v>
      </c>
      <c r="E35" s="19">
        <f t="shared" si="3"/>
        <v>2250.85</v>
      </c>
      <c r="G35" s="28"/>
    </row>
    <row r="36" spans="1:7" ht="38.25">
      <c r="A36" s="32" t="s">
        <v>78</v>
      </c>
      <c r="B36" s="17" t="s">
        <v>79</v>
      </c>
      <c r="C36" s="18">
        <v>1</v>
      </c>
      <c r="D36" s="20">
        <v>6.96</v>
      </c>
      <c r="E36" s="19">
        <f t="shared" si="3"/>
        <v>6.96</v>
      </c>
      <c r="G36" s="28"/>
    </row>
    <row r="37" spans="1:7" ht="25.5">
      <c r="A37" s="32" t="s">
        <v>80</v>
      </c>
      <c r="B37" s="17" t="s">
        <v>81</v>
      </c>
      <c r="C37" s="18">
        <v>157</v>
      </c>
      <c r="D37" s="20">
        <v>1.35</v>
      </c>
      <c r="E37" s="19">
        <f t="shared" si="3"/>
        <v>211.95000000000002</v>
      </c>
      <c r="G37" s="28"/>
    </row>
    <row r="38" spans="1:7" ht="42.75" customHeight="1">
      <c r="A38" s="32" t="s">
        <v>82</v>
      </c>
      <c r="B38" s="17" t="s">
        <v>83</v>
      </c>
      <c r="C38" s="18">
        <v>73</v>
      </c>
      <c r="D38" s="20">
        <v>171.46</v>
      </c>
      <c r="E38" s="19">
        <f t="shared" si="3"/>
        <v>12516.58</v>
      </c>
      <c r="G38" s="28"/>
    </row>
    <row r="39" spans="1:7">
      <c r="A39" s="18"/>
      <c r="B39" s="17"/>
      <c r="C39" s="18"/>
      <c r="D39" s="20"/>
      <c r="E39" s="25">
        <f>SUM(E29:E38)</f>
        <v>420335.99000000005</v>
      </c>
    </row>
    <row r="40" spans="1:7">
      <c r="A40" s="253" t="s">
        <v>84</v>
      </c>
      <c r="B40" s="253"/>
      <c r="C40" s="29"/>
      <c r="D40" s="253"/>
      <c r="E40" s="253"/>
    </row>
    <row r="41" spans="1:7" ht="51">
      <c r="A41" s="13">
        <v>47329</v>
      </c>
      <c r="B41" s="17" t="s">
        <v>85</v>
      </c>
      <c r="C41" s="18">
        <f>428+526</f>
        <v>954</v>
      </c>
      <c r="D41" s="20">
        <v>16.38</v>
      </c>
      <c r="E41" s="19">
        <f>C41*D41</f>
        <v>15626.519999999999</v>
      </c>
      <c r="G41" s="33"/>
    </row>
    <row r="42" spans="1:7" ht="25.5">
      <c r="A42" s="13">
        <v>47330</v>
      </c>
      <c r="B42" s="17" t="s">
        <v>86</v>
      </c>
      <c r="C42" s="18">
        <v>954</v>
      </c>
      <c r="D42" s="20">
        <v>52</v>
      </c>
      <c r="E42" s="19">
        <f>C42*D42</f>
        <v>49608</v>
      </c>
    </row>
    <row r="43" spans="1:7">
      <c r="A43" s="18"/>
      <c r="B43" s="17"/>
      <c r="C43" s="18"/>
      <c r="D43" s="20"/>
      <c r="E43" s="25">
        <f>E42+E41</f>
        <v>65234.52</v>
      </c>
    </row>
    <row r="44" spans="1:7">
      <c r="A44" s="244" t="s">
        <v>87</v>
      </c>
      <c r="B44" s="244"/>
      <c r="C44" s="47"/>
      <c r="D44" s="47"/>
      <c r="E44" s="46">
        <v>28326</v>
      </c>
    </row>
    <row r="45" spans="1:7">
      <c r="A45" s="44" t="s">
        <v>104</v>
      </c>
      <c r="B45" s="44"/>
      <c r="C45" s="45"/>
      <c r="D45" s="45"/>
      <c r="E45" s="46">
        <f>ROUNDUP(E14+E27+E39+E43+E44,0)</f>
        <v>1059698</v>
      </c>
      <c r="G45" s="34"/>
    </row>
    <row r="46" spans="1:7">
      <c r="A46" s="41" t="s">
        <v>138</v>
      </c>
      <c r="B46" s="42"/>
      <c r="C46" s="42"/>
      <c r="D46" s="42"/>
      <c r="E46" s="43">
        <f>E45*3</f>
        <v>3179094</v>
      </c>
    </row>
    <row r="47" spans="1:7">
      <c r="A47" s="10" t="s">
        <v>58</v>
      </c>
    </row>
  </sheetData>
  <mergeCells count="10">
    <mergeCell ref="A2:E2"/>
    <mergeCell ref="D1:F1"/>
    <mergeCell ref="A44:B44"/>
    <mergeCell ref="A3:E3"/>
    <mergeCell ref="A5:B5"/>
    <mergeCell ref="A15:B15"/>
    <mergeCell ref="A23:B23"/>
    <mergeCell ref="A28:B28"/>
    <mergeCell ref="A40:B40"/>
    <mergeCell ref="D40:E40"/>
  </mergeCells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0A774-797D-4D7B-98A6-CDD62C92C231}">
  <sheetPr codeName="Sheet6">
    <tabColor theme="4" tint="0.59999389629810485"/>
  </sheetPr>
  <dimension ref="A1:L18"/>
  <sheetViews>
    <sheetView zoomScale="70" zoomScaleNormal="70" workbookViewId="0">
      <selection activeCell="H16" sqref="H16"/>
    </sheetView>
  </sheetViews>
  <sheetFormatPr defaultColWidth="9.140625" defaultRowHeight="12.75"/>
  <cols>
    <col min="1" max="1" width="2.85546875" style="10" customWidth="1"/>
    <col min="2" max="2" width="42.7109375" style="10" customWidth="1"/>
    <col min="3" max="3" width="18.85546875" style="10" customWidth="1"/>
    <col min="4" max="4" width="18.28515625" style="10" customWidth="1"/>
    <col min="5" max="5" width="21.5703125" style="10" customWidth="1"/>
    <col min="6" max="8" width="21.42578125" style="10" customWidth="1"/>
    <col min="9" max="9" width="9.140625" style="10"/>
    <col min="10" max="10" width="11.140625" style="10" customWidth="1"/>
    <col min="11" max="11" width="9.140625" style="10"/>
    <col min="12" max="12" width="10" style="10" bestFit="1" customWidth="1"/>
    <col min="13" max="16384" width="9.140625" style="10"/>
  </cols>
  <sheetData>
    <row r="1" spans="1:12" ht="70.5" customHeight="1">
      <c r="G1" s="238" t="s">
        <v>133</v>
      </c>
      <c r="H1" s="238"/>
    </row>
    <row r="2" spans="1:12" ht="13.5" thickBot="1">
      <c r="A2" s="254" t="s">
        <v>139</v>
      </c>
      <c r="B2" s="254"/>
      <c r="C2" s="254"/>
      <c r="D2" s="254"/>
      <c r="E2" s="254"/>
      <c r="F2" s="254"/>
      <c r="G2" s="56"/>
      <c r="H2" s="56"/>
    </row>
    <row r="3" spans="1:12" ht="38.25">
      <c r="B3" s="2" t="s">
        <v>5</v>
      </c>
      <c r="C3" s="3" t="s">
        <v>61</v>
      </c>
      <c r="D3" s="3" t="s">
        <v>62</v>
      </c>
      <c r="E3" s="3" t="s">
        <v>134</v>
      </c>
      <c r="F3" s="3" t="s">
        <v>6</v>
      </c>
      <c r="G3" s="3" t="s">
        <v>53</v>
      </c>
      <c r="H3" s="4" t="s">
        <v>135</v>
      </c>
    </row>
    <row r="4" spans="1:12" ht="25.5">
      <c r="B4" s="48" t="s">
        <v>7</v>
      </c>
      <c r="C4" s="8">
        <v>245</v>
      </c>
      <c r="D4" s="9">
        <v>46149.53</v>
      </c>
      <c r="E4" s="1">
        <f>D4/C4</f>
        <v>188.36542857142857</v>
      </c>
      <c r="F4" s="1">
        <f>C4*1.1*E4</f>
        <v>50764.483</v>
      </c>
      <c r="G4" s="6">
        <f>ROUNDUP(C4/10*1.1,0)</f>
        <v>27</v>
      </c>
      <c r="H4" s="5">
        <f>G4*E4</f>
        <v>5085.8665714285717</v>
      </c>
      <c r="I4" s="57"/>
    </row>
    <row r="5" spans="1:12" ht="25.5">
      <c r="B5" s="48" t="s">
        <v>8</v>
      </c>
      <c r="C5" s="8">
        <v>153</v>
      </c>
      <c r="D5" s="9">
        <v>130456.1</v>
      </c>
      <c r="E5" s="1">
        <f>D5/C5</f>
        <v>852.65424836601312</v>
      </c>
      <c r="F5" s="1">
        <f>C5*1.1*E5</f>
        <v>143501.71000000002</v>
      </c>
      <c r="G5" s="6">
        <f t="shared" ref="G5:G7" si="0">ROUNDUP(C5/10*1.1,0)</f>
        <v>17</v>
      </c>
      <c r="H5" s="5">
        <f t="shared" ref="H5:H7" si="1">G5*E5</f>
        <v>14495.122222222222</v>
      </c>
      <c r="I5" s="57"/>
    </row>
    <row r="6" spans="1:12" ht="28.5" customHeight="1">
      <c r="B6" s="48" t="s">
        <v>9</v>
      </c>
      <c r="C6" s="8">
        <v>1585</v>
      </c>
      <c r="D6" s="9">
        <v>1463736</v>
      </c>
      <c r="E6" s="1">
        <f>D6/C6</f>
        <v>923.49274447949529</v>
      </c>
      <c r="F6" s="1">
        <f>C6*1.1*E6</f>
        <v>1610109.6000000003</v>
      </c>
      <c r="G6" s="6">
        <f t="shared" si="0"/>
        <v>175</v>
      </c>
      <c r="H6" s="5">
        <f>G6*E6</f>
        <v>161611.23028391169</v>
      </c>
      <c r="I6" s="57"/>
    </row>
    <row r="7" spans="1:12" ht="29.25" customHeight="1">
      <c r="B7" s="48" t="s">
        <v>10</v>
      </c>
      <c r="C7" s="8">
        <v>3900</v>
      </c>
      <c r="D7" s="9">
        <v>460205.1</v>
      </c>
      <c r="E7" s="1">
        <f>D7/C7</f>
        <v>118.00130769230769</v>
      </c>
      <c r="F7" s="1">
        <f>C7*1.1*E7</f>
        <v>506225.61</v>
      </c>
      <c r="G7" s="6">
        <f t="shared" si="0"/>
        <v>429</v>
      </c>
      <c r="H7" s="5">
        <f t="shared" si="1"/>
        <v>50622.561000000002</v>
      </c>
      <c r="I7" s="57"/>
    </row>
    <row r="8" spans="1:12" ht="13.5" thickBot="1">
      <c r="B8" s="58"/>
      <c r="C8" s="59"/>
      <c r="D8" s="59"/>
      <c r="E8" s="60" t="s">
        <v>11</v>
      </c>
      <c r="F8" s="61">
        <f>ROUND(SUM(F4:F7),0)</f>
        <v>2310601</v>
      </c>
      <c r="G8" s="61"/>
      <c r="H8" s="62">
        <f>ROUND(SUM(H4:H7),0)</f>
        <v>231815</v>
      </c>
    </row>
    <row r="9" spans="1:12" ht="13.5" thickBot="1">
      <c r="B9" s="63"/>
      <c r="C9" s="63"/>
      <c r="D9" s="63"/>
      <c r="E9" s="63"/>
      <c r="F9" s="63"/>
      <c r="G9" s="63"/>
      <c r="H9" s="63"/>
    </row>
    <row r="10" spans="1:12" ht="38.25">
      <c r="B10" s="2" t="s">
        <v>5</v>
      </c>
      <c r="C10" s="3" t="s">
        <v>61</v>
      </c>
      <c r="D10" s="3" t="s">
        <v>62</v>
      </c>
      <c r="E10" s="3" t="s">
        <v>134</v>
      </c>
      <c r="F10" s="3" t="s">
        <v>6</v>
      </c>
      <c r="G10" s="3" t="s">
        <v>53</v>
      </c>
      <c r="H10" s="4" t="s">
        <v>135</v>
      </c>
      <c r="J10" s="7"/>
    </row>
    <row r="11" spans="1:12" ht="37.9" customHeight="1">
      <c r="B11" s="48" t="s">
        <v>63</v>
      </c>
      <c r="C11" s="8">
        <v>24</v>
      </c>
      <c r="D11" s="9">
        <v>21008</v>
      </c>
      <c r="E11" s="9">
        <f>D11/C11</f>
        <v>875.33333333333337</v>
      </c>
      <c r="F11" s="1">
        <f>C11*1.1*E11</f>
        <v>23108.800000000003</v>
      </c>
      <c r="G11" s="6">
        <f>ROUNDUP(C11/10*1.1,0)</f>
        <v>3</v>
      </c>
      <c r="H11" s="5">
        <f>G11*E11</f>
        <v>2626</v>
      </c>
      <c r="I11" s="57"/>
      <c r="J11" s="64"/>
    </row>
    <row r="12" spans="1:12" ht="30" customHeight="1">
      <c r="B12" s="48" t="s">
        <v>64</v>
      </c>
      <c r="C12" s="8">
        <v>1197</v>
      </c>
      <c r="D12" s="9">
        <v>1759281</v>
      </c>
      <c r="E12" s="9">
        <f>D12/C12</f>
        <v>1469.7418546365914</v>
      </c>
      <c r="F12" s="1">
        <f>C12*1.1*E12</f>
        <v>1935209.0999999999</v>
      </c>
      <c r="G12" s="6">
        <f>ROUND(C12/10*1.1,0)</f>
        <v>132</v>
      </c>
      <c r="H12" s="5">
        <f t="shared" ref="H12" si="2">G12*E12</f>
        <v>194005.92481203005</v>
      </c>
      <c r="I12" s="57"/>
      <c r="J12" s="64"/>
      <c r="K12" s="64"/>
      <c r="L12" s="64"/>
    </row>
    <row r="13" spans="1:12" ht="13.5" thickBot="1">
      <c r="B13" s="49" t="s">
        <v>12</v>
      </c>
      <c r="C13" s="50"/>
      <c r="D13" s="51"/>
      <c r="E13" s="52"/>
      <c r="F13" s="52">
        <f>F11+F12</f>
        <v>1958317.9</v>
      </c>
      <c r="G13" s="53"/>
      <c r="H13" s="54">
        <f>H11+H12</f>
        <v>196631.92481203005</v>
      </c>
    </row>
    <row r="14" spans="1:12">
      <c r="F14" s="65"/>
      <c r="G14" s="55" t="s">
        <v>105</v>
      </c>
      <c r="H14" s="66">
        <f>ROUNDUP(H13+H8,0)</f>
        <v>428447</v>
      </c>
    </row>
    <row r="15" spans="1:12">
      <c r="F15" s="64"/>
      <c r="G15" s="67" t="s">
        <v>138</v>
      </c>
      <c r="H15" s="67">
        <f>H14*3</f>
        <v>1285341</v>
      </c>
    </row>
    <row r="18" spans="6:6">
      <c r="F18" s="68"/>
    </row>
  </sheetData>
  <mergeCells count="2">
    <mergeCell ref="A2:F2"/>
    <mergeCell ref="G1:H1"/>
  </mergeCells>
  <pageMargins left="0.7" right="0.7" top="0.75" bottom="0.75" header="0.3" footer="0.3"/>
  <pageSetup paperSize="9" scale="29" orientation="portrait" verticalDpi="0" r:id="rId1"/>
  <colBreaks count="1" manualBreakCount="1">
    <brk id="4" max="27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E1B8-40E5-4DC1-9D6F-78373B67110E}">
  <sheetPr>
    <tabColor theme="4" tint="0.59999389629810485"/>
  </sheetPr>
  <dimension ref="A1:F13"/>
  <sheetViews>
    <sheetView zoomScale="90" zoomScaleNormal="90" workbookViewId="0">
      <selection activeCell="A22" sqref="A22"/>
    </sheetView>
  </sheetViews>
  <sheetFormatPr defaultColWidth="9.140625" defaultRowHeight="12.75"/>
  <cols>
    <col min="1" max="1" width="32.7109375" style="10" customWidth="1"/>
    <col min="2" max="2" width="14.7109375" style="10" customWidth="1"/>
    <col min="3" max="4" width="9.140625" style="10"/>
    <col min="5" max="5" width="25.28515625" style="10" customWidth="1"/>
    <col min="6" max="6" width="9.140625" style="10" customWidth="1"/>
    <col min="7" max="16384" width="9.140625" style="10"/>
  </cols>
  <sheetData>
    <row r="1" spans="1:6" ht="48" customHeight="1">
      <c r="D1" s="255" t="s">
        <v>136</v>
      </c>
      <c r="E1" s="255"/>
      <c r="F1" s="255"/>
    </row>
    <row r="2" spans="1:6">
      <c r="B2" s="69"/>
    </row>
    <row r="3" spans="1:6">
      <c r="A3" s="70" t="s">
        <v>59</v>
      </c>
    </row>
    <row r="5" spans="1:6" ht="25.5">
      <c r="A5" s="71" t="s">
        <v>88</v>
      </c>
      <c r="B5" s="80">
        <v>17174</v>
      </c>
      <c r="C5" s="72"/>
      <c r="D5" s="72"/>
      <c r="E5" s="72"/>
    </row>
    <row r="6" spans="1:6">
      <c r="A6" s="71" t="s">
        <v>106</v>
      </c>
      <c r="B6" s="79">
        <f>19.81-B7</f>
        <v>16.97382614625791</v>
      </c>
      <c r="C6" s="72"/>
      <c r="D6" s="72"/>
      <c r="E6" s="72"/>
    </row>
    <row r="7" spans="1:6" s="75" customFormat="1" ht="25.5">
      <c r="A7" s="73" t="s">
        <v>107</v>
      </c>
      <c r="B7" s="79">
        <v>2.83617385374209</v>
      </c>
      <c r="C7" s="74"/>
      <c r="D7" s="74"/>
      <c r="E7" s="74"/>
    </row>
    <row r="8" spans="1:6" ht="34.5" customHeight="1">
      <c r="A8" s="73" t="s">
        <v>108</v>
      </c>
      <c r="B8" s="80">
        <v>14.238945048601099</v>
      </c>
      <c r="C8" s="74"/>
      <c r="D8" s="74"/>
      <c r="E8" s="74"/>
    </row>
    <row r="9" spans="1:6" s="75" customFormat="1" ht="43.5" customHeight="1">
      <c r="A9" s="73" t="s">
        <v>109</v>
      </c>
      <c r="B9" s="80">
        <f>B6+B8+B7</f>
        <v>34.048945048601098</v>
      </c>
      <c r="C9" s="74"/>
      <c r="D9" s="74"/>
      <c r="E9" s="74"/>
    </row>
    <row r="10" spans="1:6">
      <c r="A10" s="73" t="s">
        <v>155</v>
      </c>
      <c r="B10" s="80">
        <v>9407</v>
      </c>
      <c r="C10" s="74"/>
      <c r="D10" s="74"/>
      <c r="E10" s="74"/>
    </row>
    <row r="11" spans="1:6">
      <c r="A11" s="73" t="s">
        <v>110</v>
      </c>
      <c r="B11" s="77">
        <f>ROUNDUP(B10*B9,0)</f>
        <v>320299</v>
      </c>
      <c r="C11" s="74"/>
      <c r="D11" s="74"/>
      <c r="E11" s="74"/>
    </row>
    <row r="12" spans="1:6">
      <c r="A12" s="73" t="s">
        <v>140</v>
      </c>
      <c r="B12" s="78">
        <f>B11*3</f>
        <v>960897</v>
      </c>
    </row>
    <row r="13" spans="1:6">
      <c r="A13" s="256" t="s">
        <v>156</v>
      </c>
      <c r="B13" s="256"/>
      <c r="C13" s="256"/>
      <c r="D13" s="256"/>
    </row>
  </sheetData>
  <mergeCells count="2">
    <mergeCell ref="D1:F1"/>
    <mergeCell ref="A13:D13"/>
  </mergeCells>
  <pageMargins left="0.7" right="0.7" top="0.75" bottom="0.75" header="0.3" footer="0.3"/>
  <pageSetup paperSize="9" scale="4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763AC-E1AB-4149-981A-6932A0A2B2BB}">
  <sheetPr>
    <tabColor theme="4" tint="0.59999389629810485"/>
  </sheetPr>
  <dimension ref="A1:H40"/>
  <sheetViews>
    <sheetView view="pageBreakPreview" zoomScale="68" zoomScaleNormal="100" zoomScaleSheetLayoutView="68" workbookViewId="0">
      <selection activeCell="A37" sqref="A37:A38"/>
    </sheetView>
  </sheetViews>
  <sheetFormatPr defaultColWidth="9.140625" defaultRowHeight="12.75"/>
  <cols>
    <col min="1" max="1" width="49.42578125" style="10" customWidth="1"/>
    <col min="2" max="2" width="119" style="10" customWidth="1"/>
    <col min="3" max="3" width="12.85546875" style="28" customWidth="1"/>
    <col min="4" max="4" width="12.5703125" style="28" customWidth="1"/>
    <col min="5" max="5" width="19.85546875" style="28" customWidth="1"/>
    <col min="6" max="6" width="12" style="28" customWidth="1"/>
    <col min="7" max="7" width="13.85546875" style="28" customWidth="1"/>
    <col min="8" max="8" width="13.7109375" style="10" customWidth="1"/>
    <col min="9" max="16384" width="9.140625" style="10"/>
  </cols>
  <sheetData>
    <row r="1" spans="1:8" ht="35.25" customHeight="1">
      <c r="A1" s="258"/>
      <c r="B1" s="258"/>
      <c r="C1" s="258"/>
      <c r="D1" s="258"/>
      <c r="E1" s="12" t="s">
        <v>137</v>
      </c>
    </row>
    <row r="3" spans="1:8">
      <c r="A3" s="261" t="s">
        <v>182</v>
      </c>
      <c r="B3" s="261"/>
      <c r="C3" s="261"/>
      <c r="D3" s="261"/>
      <c r="E3" s="261"/>
    </row>
    <row r="4" spans="1:8" ht="38.25">
      <c r="A4" s="102" t="s">
        <v>14</v>
      </c>
      <c r="B4" s="102" t="s">
        <v>13</v>
      </c>
      <c r="C4" s="39" t="s">
        <v>45</v>
      </c>
      <c r="D4" s="39" t="s">
        <v>112</v>
      </c>
      <c r="E4" s="103" t="s">
        <v>113</v>
      </c>
    </row>
    <row r="5" spans="1:8">
      <c r="A5" s="259" t="s">
        <v>25</v>
      </c>
      <c r="B5" s="260"/>
      <c r="C5" s="81"/>
      <c r="D5" s="82"/>
      <c r="E5" s="82"/>
    </row>
    <row r="6" spans="1:8" ht="25.5">
      <c r="A6" s="83">
        <v>70033</v>
      </c>
      <c r="B6" s="84" t="s">
        <v>26</v>
      </c>
      <c r="C6" s="85">
        <v>4026</v>
      </c>
      <c r="D6" s="86">
        <v>0.93</v>
      </c>
      <c r="E6" s="87">
        <f>C6*D6</f>
        <v>3744.1800000000003</v>
      </c>
      <c r="G6" s="88"/>
      <c r="H6" s="89"/>
    </row>
    <row r="7" spans="1:8" ht="25.5">
      <c r="A7" s="83">
        <v>70034</v>
      </c>
      <c r="B7" s="84" t="s">
        <v>27</v>
      </c>
      <c r="C7" s="85">
        <v>2802</v>
      </c>
      <c r="D7" s="86">
        <v>0.56000000000000005</v>
      </c>
      <c r="E7" s="87">
        <f t="shared" ref="E7" si="0">C7*D7</f>
        <v>1569.1200000000001</v>
      </c>
      <c r="G7" s="88"/>
      <c r="H7" s="89"/>
    </row>
    <row r="8" spans="1:8" ht="25.5">
      <c r="A8" s="83">
        <v>70035</v>
      </c>
      <c r="B8" s="17" t="s">
        <v>27</v>
      </c>
      <c r="C8" s="85">
        <v>21826</v>
      </c>
      <c r="D8" s="86">
        <v>0.3</v>
      </c>
      <c r="E8" s="87">
        <f>C8*D8</f>
        <v>6547.8</v>
      </c>
    </row>
    <row r="9" spans="1:8" ht="25.5">
      <c r="A9" s="83">
        <v>70036</v>
      </c>
      <c r="B9" s="17" t="s">
        <v>28</v>
      </c>
      <c r="C9" s="85">
        <v>10477</v>
      </c>
      <c r="D9" s="86">
        <v>0.2</v>
      </c>
      <c r="E9" s="87">
        <f>C9*D9</f>
        <v>2095.4</v>
      </c>
    </row>
    <row r="10" spans="1:8">
      <c r="A10" s="83"/>
      <c r="B10" s="83"/>
      <c r="C10" s="85"/>
      <c r="D10" s="86"/>
      <c r="E10" s="104">
        <f>SUM(E6:E9)</f>
        <v>13956.5</v>
      </c>
    </row>
    <row r="11" spans="1:8">
      <c r="A11" s="257" t="s">
        <v>29</v>
      </c>
      <c r="B11" s="257"/>
      <c r="C11" s="85"/>
      <c r="D11" s="86"/>
      <c r="E11" s="87"/>
    </row>
    <row r="12" spans="1:8">
      <c r="A12" s="83">
        <v>60160</v>
      </c>
      <c r="B12" s="17" t="s">
        <v>30</v>
      </c>
      <c r="C12" s="85">
        <v>10</v>
      </c>
      <c r="D12" s="86">
        <v>8.67</v>
      </c>
      <c r="E12" s="87">
        <f>C12*D12</f>
        <v>86.7</v>
      </c>
    </row>
    <row r="13" spans="1:8">
      <c r="A13" s="83">
        <v>60161</v>
      </c>
      <c r="B13" s="17" t="s">
        <v>31</v>
      </c>
      <c r="C13" s="85">
        <v>36</v>
      </c>
      <c r="D13" s="86">
        <v>0.36</v>
      </c>
      <c r="E13" s="87">
        <f t="shared" ref="E13:E16" si="1">C13*D13</f>
        <v>12.959999999999999</v>
      </c>
    </row>
    <row r="14" spans="1:8" ht="25.5">
      <c r="A14" s="83">
        <v>60166</v>
      </c>
      <c r="B14" s="17" t="s">
        <v>32</v>
      </c>
      <c r="C14" s="85">
        <v>146931</v>
      </c>
      <c r="D14" s="86">
        <v>0.3</v>
      </c>
      <c r="E14" s="87">
        <f t="shared" si="1"/>
        <v>44079.299999999996</v>
      </c>
    </row>
    <row r="15" spans="1:8" ht="25.5">
      <c r="A15" s="83">
        <v>60167</v>
      </c>
      <c r="B15" s="17" t="s">
        <v>33</v>
      </c>
      <c r="C15" s="85">
        <v>6734</v>
      </c>
      <c r="D15" s="86">
        <v>0.54</v>
      </c>
      <c r="E15" s="87">
        <f t="shared" si="1"/>
        <v>3636.36</v>
      </c>
    </row>
    <row r="16" spans="1:8" ht="25.5">
      <c r="A16" s="83">
        <v>60168</v>
      </c>
      <c r="B16" s="17" t="s">
        <v>34</v>
      </c>
      <c r="C16" s="85">
        <v>38157</v>
      </c>
      <c r="D16" s="86">
        <v>0.2</v>
      </c>
      <c r="E16" s="87">
        <f t="shared" si="1"/>
        <v>7631.4000000000005</v>
      </c>
    </row>
    <row r="17" spans="1:5">
      <c r="A17" s="257" t="s">
        <v>35</v>
      </c>
      <c r="B17" s="257"/>
      <c r="C17" s="85"/>
      <c r="D17" s="86"/>
      <c r="E17" s="105">
        <f>SUM(E12:E16)</f>
        <v>55446.720000000001</v>
      </c>
    </row>
    <row r="18" spans="1:5">
      <c r="A18" s="83">
        <v>60160</v>
      </c>
      <c r="B18" s="17" t="s">
        <v>30</v>
      </c>
      <c r="C18" s="85">
        <v>1</v>
      </c>
      <c r="D18" s="86">
        <v>8.67</v>
      </c>
      <c r="E18" s="87">
        <f>C18*D18</f>
        <v>8.67</v>
      </c>
    </row>
    <row r="19" spans="1:5">
      <c r="A19" s="83">
        <v>60169</v>
      </c>
      <c r="B19" s="90" t="s">
        <v>36</v>
      </c>
      <c r="C19" s="85">
        <v>2728</v>
      </c>
      <c r="D19" s="86">
        <v>0.9</v>
      </c>
      <c r="E19" s="87">
        <f>C19*D19</f>
        <v>2455.2000000000003</v>
      </c>
    </row>
    <row r="20" spans="1:5">
      <c r="A20" s="257" t="s">
        <v>37</v>
      </c>
      <c r="B20" s="257"/>
      <c r="C20" s="85"/>
      <c r="D20" s="86"/>
      <c r="E20" s="105">
        <f>SUM(E18:E19)</f>
        <v>2463.8700000000003</v>
      </c>
    </row>
    <row r="21" spans="1:5">
      <c r="A21" s="83" t="s">
        <v>38</v>
      </c>
      <c r="B21" s="91" t="s">
        <v>46</v>
      </c>
      <c r="C21" s="92">
        <v>31171.744608618399</v>
      </c>
      <c r="D21" s="86"/>
      <c r="E21" s="87">
        <v>0</v>
      </c>
    </row>
    <row r="22" spans="1:5">
      <c r="A22" s="83" t="s">
        <v>38</v>
      </c>
      <c r="B22" s="91" t="s">
        <v>47</v>
      </c>
      <c r="C22" s="92">
        <v>2750</v>
      </c>
      <c r="D22" s="86"/>
      <c r="E22" s="87">
        <v>0</v>
      </c>
    </row>
    <row r="23" spans="1:5">
      <c r="A23" s="83" t="s">
        <v>38</v>
      </c>
      <c r="B23" s="91" t="s">
        <v>48</v>
      </c>
      <c r="C23" s="93">
        <v>9111.6576975645712</v>
      </c>
      <c r="D23" s="86"/>
      <c r="E23" s="87">
        <v>0</v>
      </c>
    </row>
    <row r="24" spans="1:5">
      <c r="A24" s="83" t="s">
        <v>38</v>
      </c>
      <c r="B24" s="91" t="s">
        <v>49</v>
      </c>
      <c r="C24" s="92">
        <v>50739.333762329741</v>
      </c>
      <c r="D24" s="86"/>
      <c r="E24" s="87">
        <v>0</v>
      </c>
    </row>
    <row r="25" spans="1:5">
      <c r="A25" s="83" t="s">
        <v>38</v>
      </c>
      <c r="B25" s="91" t="s">
        <v>50</v>
      </c>
      <c r="C25" s="92">
        <v>2718.7334951642674</v>
      </c>
      <c r="D25" s="86"/>
      <c r="E25" s="87">
        <v>0</v>
      </c>
    </row>
    <row r="26" spans="1:5">
      <c r="A26" s="83" t="s">
        <v>38</v>
      </c>
      <c r="B26" s="91" t="s">
        <v>51</v>
      </c>
      <c r="C26" s="92">
        <v>399.68370869565211</v>
      </c>
      <c r="D26" s="86"/>
      <c r="E26" s="87">
        <v>0</v>
      </c>
    </row>
    <row r="27" spans="1:5">
      <c r="A27" s="257" t="s">
        <v>39</v>
      </c>
      <c r="B27" s="257"/>
      <c r="C27" s="85"/>
      <c r="D27" s="86"/>
      <c r="E27" s="105">
        <f>SUM(E21:E26)</f>
        <v>0</v>
      </c>
    </row>
    <row r="28" spans="1:5" ht="25.5">
      <c r="A28" s="83">
        <v>60516</v>
      </c>
      <c r="B28" s="73" t="s">
        <v>43</v>
      </c>
      <c r="C28" s="85">
        <f>1536*9</f>
        <v>13824</v>
      </c>
      <c r="D28" s="86">
        <v>3.54</v>
      </c>
      <c r="E28" s="87">
        <f>C28*D28</f>
        <v>48936.959999999999</v>
      </c>
    </row>
    <row r="29" spans="1:5" ht="25.5">
      <c r="A29" s="83">
        <v>60517</v>
      </c>
      <c r="B29" s="73" t="s">
        <v>44</v>
      </c>
      <c r="C29" s="85">
        <v>156099</v>
      </c>
      <c r="D29" s="86">
        <v>0.91</v>
      </c>
      <c r="E29" s="87">
        <f>C29*D29</f>
        <v>142050.09</v>
      </c>
    </row>
    <row r="30" spans="1:5">
      <c r="A30" s="257" t="s">
        <v>55</v>
      </c>
      <c r="B30" s="257"/>
      <c r="C30" s="85"/>
      <c r="D30" s="86"/>
      <c r="E30" s="87"/>
    </row>
    <row r="31" spans="1:5">
      <c r="A31" s="83" t="s">
        <v>38</v>
      </c>
      <c r="B31" s="94" t="s">
        <v>56</v>
      </c>
      <c r="C31" s="86">
        <v>16888</v>
      </c>
      <c r="D31" s="86"/>
      <c r="E31" s="105">
        <v>16888</v>
      </c>
    </row>
    <row r="32" spans="1:5">
      <c r="A32" s="257" t="s">
        <v>40</v>
      </c>
      <c r="B32" s="257"/>
      <c r="C32" s="85"/>
      <c r="D32" s="86"/>
      <c r="E32" s="105">
        <f>SUM(E28:E29)</f>
        <v>190987.05</v>
      </c>
    </row>
    <row r="33" spans="1:5">
      <c r="A33" s="83" t="s">
        <v>38</v>
      </c>
      <c r="B33" s="17" t="s">
        <v>41</v>
      </c>
      <c r="C33" s="86">
        <v>568524.24999999988</v>
      </c>
      <c r="D33" s="95"/>
      <c r="E33" s="81">
        <v>51995</v>
      </c>
    </row>
    <row r="34" spans="1:5">
      <c r="A34" s="83" t="s">
        <v>38</v>
      </c>
      <c r="B34" s="17" t="s">
        <v>42</v>
      </c>
      <c r="C34" s="86">
        <v>12467</v>
      </c>
      <c r="D34" s="95"/>
      <c r="E34" s="81">
        <v>806</v>
      </c>
    </row>
    <row r="35" spans="1:5">
      <c r="A35" s="96"/>
      <c r="B35" s="97"/>
      <c r="C35" s="98"/>
      <c r="D35" s="98"/>
      <c r="E35" s="106">
        <f>SUM(E33:E34)</f>
        <v>52801</v>
      </c>
    </row>
    <row r="36" spans="1:5">
      <c r="A36" s="257" t="s">
        <v>89</v>
      </c>
      <c r="B36" s="257"/>
      <c r="C36" s="85">
        <f>20000/3</f>
        <v>6666.666666666667</v>
      </c>
      <c r="D36" s="98"/>
      <c r="E36" s="106">
        <f>C36</f>
        <v>6666.666666666667</v>
      </c>
    </row>
    <row r="37" spans="1:5">
      <c r="A37" s="194" t="s">
        <v>111</v>
      </c>
      <c r="B37" s="108"/>
      <c r="C37" s="109"/>
      <c r="D37" s="109"/>
      <c r="E37" s="110">
        <f>ROUNDUP(E10+E17+E20+E27+E32+E35+E31+E36,0)</f>
        <v>339210</v>
      </c>
    </row>
    <row r="38" spans="1:5">
      <c r="A38" s="195" t="s">
        <v>138</v>
      </c>
      <c r="B38" s="99"/>
      <c r="C38" s="100"/>
      <c r="D38" s="100"/>
      <c r="E38" s="107">
        <f>E37*3</f>
        <v>1017630</v>
      </c>
    </row>
    <row r="39" spans="1:5">
      <c r="B39" s="101"/>
    </row>
    <row r="40" spans="1:5">
      <c r="B40" s="101"/>
    </row>
  </sheetData>
  <mergeCells count="10">
    <mergeCell ref="A36:B36"/>
    <mergeCell ref="A1:D1"/>
    <mergeCell ref="A32:B32"/>
    <mergeCell ref="A5:B5"/>
    <mergeCell ref="A11:B11"/>
    <mergeCell ref="A17:B17"/>
    <mergeCell ref="A20:B20"/>
    <mergeCell ref="A27:B27"/>
    <mergeCell ref="A30:B30"/>
    <mergeCell ref="A3:E3"/>
  </mergeCells>
  <pageMargins left="0.7" right="0.7" top="0.75" bottom="0.75" header="0.3" footer="0.3"/>
  <pageSetup paperSize="9" scale="4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B8AA5-083C-4B4E-8BE9-F621C6CBB072}">
  <sheetPr>
    <tabColor theme="4" tint="0.59999389629810485"/>
  </sheetPr>
  <dimension ref="A1:G18"/>
  <sheetViews>
    <sheetView zoomScale="84" zoomScaleNormal="84" workbookViewId="0">
      <selection activeCell="C29" sqref="C29"/>
    </sheetView>
  </sheetViews>
  <sheetFormatPr defaultColWidth="9.140625" defaultRowHeight="12.75"/>
  <cols>
    <col min="1" max="1" width="9.140625" style="10"/>
    <col min="2" max="2" width="23.28515625" style="10" customWidth="1"/>
    <col min="3" max="3" width="44.140625" style="10" customWidth="1"/>
    <col min="4" max="4" width="9.7109375" style="10" customWidth="1"/>
    <col min="5" max="5" width="9.140625" style="10"/>
    <col min="6" max="6" width="10.85546875" style="10" customWidth="1"/>
    <col min="7" max="7" width="20" style="10" customWidth="1"/>
    <col min="8" max="9" width="9.140625" style="10"/>
    <col min="10" max="10" width="10.28515625" style="10" customWidth="1"/>
    <col min="11" max="11" width="9.140625" style="10"/>
    <col min="12" max="12" width="11.42578125" style="10" customWidth="1"/>
    <col min="13" max="16384" width="9.140625" style="10"/>
  </cols>
  <sheetData>
    <row r="1" spans="1:7" ht="70.5" customHeight="1">
      <c r="E1" s="238" t="s">
        <v>126</v>
      </c>
      <c r="F1" s="238"/>
      <c r="G1" s="238"/>
    </row>
    <row r="2" spans="1:7">
      <c r="A2" s="262" t="s">
        <v>115</v>
      </c>
      <c r="B2" s="262"/>
      <c r="C2" s="262"/>
      <c r="D2" s="262"/>
      <c r="E2" s="262"/>
      <c r="F2" s="262"/>
      <c r="G2" s="262"/>
    </row>
    <row r="3" spans="1:7" ht="38.25">
      <c r="A3" s="111" t="s">
        <v>116</v>
      </c>
      <c r="B3" s="111" t="s">
        <v>117</v>
      </c>
      <c r="C3" s="111" t="s">
        <v>118</v>
      </c>
      <c r="D3" s="111" t="s">
        <v>119</v>
      </c>
      <c r="E3" s="111" t="s">
        <v>120</v>
      </c>
      <c r="F3" s="111" t="s">
        <v>153</v>
      </c>
      <c r="G3" s="111" t="s">
        <v>150</v>
      </c>
    </row>
    <row r="4" spans="1:7">
      <c r="A4" s="124">
        <v>1</v>
      </c>
      <c r="B4" s="112" t="s">
        <v>141</v>
      </c>
      <c r="C4" s="113" t="s">
        <v>142</v>
      </c>
      <c r="D4" s="114">
        <v>1874</v>
      </c>
      <c r="E4" s="115">
        <v>30</v>
      </c>
      <c r="F4" s="116">
        <v>0.36916376040554966</v>
      </c>
      <c r="G4" s="116">
        <v>691.81288700000005</v>
      </c>
    </row>
    <row r="5" spans="1:7">
      <c r="A5" s="124">
        <v>2</v>
      </c>
      <c r="B5" s="112" t="s">
        <v>141</v>
      </c>
      <c r="C5" s="113" t="s">
        <v>143</v>
      </c>
      <c r="D5" s="114">
        <v>4949</v>
      </c>
      <c r="E5" s="115">
        <v>91</v>
      </c>
      <c r="F5" s="116">
        <v>0.77325482420691038</v>
      </c>
      <c r="G5" s="116">
        <v>3826.8381249999998</v>
      </c>
    </row>
    <row r="6" spans="1:7">
      <c r="A6" s="124">
        <v>3</v>
      </c>
      <c r="B6" s="112" t="s">
        <v>141</v>
      </c>
      <c r="C6" s="113" t="s">
        <v>144</v>
      </c>
      <c r="D6" s="114">
        <v>71</v>
      </c>
      <c r="E6" s="117">
        <v>3</v>
      </c>
      <c r="F6" s="116">
        <v>0.48696300000000003</v>
      </c>
      <c r="G6" s="116">
        <v>34.574373000000001</v>
      </c>
    </row>
    <row r="7" spans="1:7">
      <c r="A7" s="124">
        <v>4</v>
      </c>
      <c r="B7" s="112" t="s">
        <v>141</v>
      </c>
      <c r="C7" s="113" t="s">
        <v>122</v>
      </c>
      <c r="D7" s="114">
        <v>27347</v>
      </c>
      <c r="E7" s="117">
        <v>554</v>
      </c>
      <c r="F7" s="116">
        <v>0.42947133645372443</v>
      </c>
      <c r="G7" s="116">
        <v>11744.752638000002</v>
      </c>
    </row>
    <row r="8" spans="1:7">
      <c r="A8" s="124">
        <v>5</v>
      </c>
      <c r="B8" s="112" t="s">
        <v>141</v>
      </c>
      <c r="C8" s="113" t="s">
        <v>121</v>
      </c>
      <c r="D8" s="114">
        <v>17443</v>
      </c>
      <c r="E8" s="117">
        <v>425</v>
      </c>
      <c r="F8" s="116">
        <v>0.36239220088287566</v>
      </c>
      <c r="G8" s="116">
        <v>6321.2071599999999</v>
      </c>
    </row>
    <row r="9" spans="1:7">
      <c r="A9" s="124">
        <v>6</v>
      </c>
      <c r="B9" s="112" t="s">
        <v>141</v>
      </c>
      <c r="C9" s="113" t="s">
        <v>145</v>
      </c>
      <c r="D9" s="114">
        <v>104</v>
      </c>
      <c r="E9" s="117">
        <v>4</v>
      </c>
      <c r="F9" s="116">
        <v>0.39647667307692303</v>
      </c>
      <c r="G9" s="116">
        <v>41.233573999999997</v>
      </c>
    </row>
    <row r="10" spans="1:7">
      <c r="A10" s="124">
        <v>7</v>
      </c>
      <c r="B10" s="112" t="s">
        <v>141</v>
      </c>
      <c r="C10" s="113" t="s">
        <v>123</v>
      </c>
      <c r="D10" s="114">
        <v>582</v>
      </c>
      <c r="E10" s="117">
        <v>10</v>
      </c>
      <c r="F10" s="116">
        <v>0.28067009621993128</v>
      </c>
      <c r="G10" s="116">
        <v>163.349996</v>
      </c>
    </row>
    <row r="11" spans="1:7">
      <c r="A11" s="124">
        <v>8</v>
      </c>
      <c r="B11" s="112" t="s">
        <v>141</v>
      </c>
      <c r="C11" s="113" t="s">
        <v>124</v>
      </c>
      <c r="D11" s="114">
        <v>233</v>
      </c>
      <c r="E11" s="117">
        <v>6</v>
      </c>
      <c r="F11" s="116">
        <v>0.37494157081545071</v>
      </c>
      <c r="G11" s="116">
        <v>87.36138600000001</v>
      </c>
    </row>
    <row r="12" spans="1:7">
      <c r="A12" s="124">
        <v>9</v>
      </c>
      <c r="B12" s="112" t="s">
        <v>141</v>
      </c>
      <c r="C12" s="113" t="s">
        <v>146</v>
      </c>
      <c r="D12" s="114">
        <v>1895</v>
      </c>
      <c r="E12" s="117">
        <v>34</v>
      </c>
      <c r="F12" s="116">
        <v>0.85778367176781012</v>
      </c>
      <c r="G12" s="116">
        <v>1625.5000580000001</v>
      </c>
    </row>
    <row r="13" spans="1:7">
      <c r="A13" s="124">
        <v>10</v>
      </c>
      <c r="B13" s="112" t="s">
        <v>141</v>
      </c>
      <c r="C13" s="113" t="s">
        <v>147</v>
      </c>
      <c r="D13" s="114">
        <v>13500</v>
      </c>
      <c r="E13" s="117">
        <v>554</v>
      </c>
      <c r="F13" s="116">
        <v>0.56417356674074071</v>
      </c>
      <c r="G13" s="116">
        <v>7616.343151</v>
      </c>
    </row>
    <row r="14" spans="1:7">
      <c r="A14" s="263" t="s">
        <v>24</v>
      </c>
      <c r="B14" s="263"/>
      <c r="C14" s="263"/>
      <c r="D14" s="119">
        <f>SUM(D4:D13)</f>
        <v>67998</v>
      </c>
      <c r="E14" s="120">
        <f>SUM(E4:E13)</f>
        <v>1711</v>
      </c>
      <c r="F14" s="121">
        <f>AVERAGE(F4:F13)</f>
        <v>0.48952907005699159</v>
      </c>
      <c r="G14" s="121">
        <f>SUM(G4:G13)</f>
        <v>32152.973348000007</v>
      </c>
    </row>
    <row r="15" spans="1:7">
      <c r="A15" s="264" t="s">
        <v>110</v>
      </c>
      <c r="B15" s="264"/>
      <c r="G15" s="122">
        <f>G14/9</f>
        <v>3572.552594222223</v>
      </c>
    </row>
    <row r="16" spans="1:7">
      <c r="A16" s="265" t="s">
        <v>149</v>
      </c>
      <c r="B16" s="265"/>
      <c r="C16" s="265"/>
      <c r="D16" s="265"/>
      <c r="E16" s="265"/>
      <c r="F16" s="265"/>
      <c r="G16" s="123">
        <f>G15*12</f>
        <v>42870.631130666676</v>
      </c>
    </row>
    <row r="17" spans="1:7">
      <c r="A17" s="256" t="s">
        <v>148</v>
      </c>
      <c r="B17" s="256"/>
      <c r="C17" s="256"/>
      <c r="D17" s="256"/>
      <c r="E17" s="256"/>
      <c r="F17" s="256"/>
      <c r="G17" s="256"/>
    </row>
    <row r="18" spans="1:7" ht="45.75" customHeight="1">
      <c r="A18" s="238" t="s">
        <v>154</v>
      </c>
      <c r="B18" s="238"/>
      <c r="C18" s="238"/>
      <c r="D18" s="238"/>
      <c r="E18" s="238"/>
      <c r="F18" s="238"/>
      <c r="G18" s="238"/>
    </row>
  </sheetData>
  <mergeCells count="7">
    <mergeCell ref="E1:G1"/>
    <mergeCell ref="A2:G2"/>
    <mergeCell ref="A18:G18"/>
    <mergeCell ref="A14:C14"/>
    <mergeCell ref="A15:B15"/>
    <mergeCell ref="A16:F16"/>
    <mergeCell ref="A17:G1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FDC86E-C06D-49BC-A63D-E716E3495850}">
  <sheetPr>
    <tabColor theme="4" tint="0.59999389629810485"/>
  </sheetPr>
  <dimension ref="A1:U35"/>
  <sheetViews>
    <sheetView zoomScale="62" zoomScaleNormal="62" workbookViewId="0">
      <selection activeCell="I38" sqref="I38"/>
    </sheetView>
  </sheetViews>
  <sheetFormatPr defaultColWidth="9.140625" defaultRowHeight="12.75"/>
  <cols>
    <col min="1" max="1" width="8.28515625" style="10" customWidth="1"/>
    <col min="2" max="2" width="31.5703125" style="10" customWidth="1"/>
    <col min="3" max="3" width="23.85546875" style="10" customWidth="1"/>
    <col min="4" max="4" width="20.5703125" style="10" customWidth="1"/>
    <col min="5" max="5" width="23.5703125" style="10" customWidth="1"/>
    <col min="6" max="6" width="15.85546875" style="10" customWidth="1"/>
    <col min="7" max="7" width="17.42578125" style="10" customWidth="1"/>
    <col min="8" max="8" width="14.28515625" style="10" customWidth="1"/>
    <col min="9" max="9" width="9.140625" style="10"/>
    <col min="10" max="10" width="11.28515625" style="10" customWidth="1"/>
    <col min="11" max="11" width="9.140625" style="10"/>
    <col min="12" max="12" width="15.140625" style="10" customWidth="1"/>
    <col min="13" max="19" width="9.140625" style="10"/>
    <col min="20" max="20" width="15.5703125" style="10" customWidth="1"/>
    <col min="21" max="21" width="19.7109375" style="10" customWidth="1"/>
    <col min="22" max="16384" width="9.140625" style="10"/>
  </cols>
  <sheetData>
    <row r="1" spans="1:21" ht="45.75" customHeight="1">
      <c r="F1" s="238" t="s">
        <v>127</v>
      </c>
      <c r="G1" s="238"/>
    </row>
    <row r="2" spans="1:21">
      <c r="A2" s="262" t="s">
        <v>129</v>
      </c>
      <c r="B2" s="262"/>
      <c r="C2" s="262"/>
      <c r="D2" s="262"/>
      <c r="E2" s="262"/>
      <c r="F2" s="262"/>
      <c r="G2" s="262"/>
    </row>
    <row r="3" spans="1:21" ht="25.5">
      <c r="A3" s="111" t="s">
        <v>116</v>
      </c>
      <c r="B3" s="111" t="s">
        <v>117</v>
      </c>
      <c r="C3" s="111" t="s">
        <v>118</v>
      </c>
      <c r="D3" s="111" t="s">
        <v>119</v>
      </c>
      <c r="E3" s="111" t="s">
        <v>120</v>
      </c>
      <c r="F3" s="111" t="s">
        <v>153</v>
      </c>
      <c r="G3" s="111" t="s">
        <v>150</v>
      </c>
    </row>
    <row r="4" spans="1:21">
      <c r="A4" s="124">
        <v>1</v>
      </c>
      <c r="B4" s="112" t="s">
        <v>141</v>
      </c>
      <c r="C4" s="112" t="s">
        <v>144</v>
      </c>
      <c r="D4" s="125">
        <v>60</v>
      </c>
      <c r="E4" s="125">
        <v>1</v>
      </c>
      <c r="F4" s="126">
        <v>0.37626100000000001</v>
      </c>
      <c r="G4" s="132">
        <f>D4*F4</f>
        <v>22.575659999999999</v>
      </c>
    </row>
    <row r="5" spans="1:21">
      <c r="A5" s="124">
        <v>2</v>
      </c>
      <c r="B5" s="112" t="s">
        <v>141</v>
      </c>
      <c r="C5" s="112" t="s">
        <v>125</v>
      </c>
      <c r="D5" s="125">
        <v>8290</v>
      </c>
      <c r="E5" s="125">
        <v>80</v>
      </c>
      <c r="F5" s="126">
        <v>0.40776096501809411</v>
      </c>
      <c r="G5" s="132">
        <f t="shared" ref="G5:G9" si="0">D5*F5</f>
        <v>3380.3384000000001</v>
      </c>
    </row>
    <row r="6" spans="1:21">
      <c r="A6" s="124">
        <v>3</v>
      </c>
      <c r="B6" s="112" t="s">
        <v>141</v>
      </c>
      <c r="C6" s="112" t="s">
        <v>121</v>
      </c>
      <c r="D6" s="125">
        <v>453</v>
      </c>
      <c r="E6" s="125">
        <v>5</v>
      </c>
      <c r="F6" s="126">
        <v>0.30624738189845474</v>
      </c>
      <c r="G6" s="132">
        <f t="shared" si="0"/>
        <v>138.730064</v>
      </c>
    </row>
    <row r="7" spans="1:21">
      <c r="A7" s="124">
        <v>4</v>
      </c>
      <c r="B7" s="112" t="s">
        <v>141</v>
      </c>
      <c r="C7" s="112" t="s">
        <v>146</v>
      </c>
      <c r="D7" s="125">
        <v>1476</v>
      </c>
      <c r="E7" s="125">
        <v>29</v>
      </c>
      <c r="F7" s="126">
        <v>0.62842578319783204</v>
      </c>
      <c r="G7" s="132">
        <f t="shared" si="0"/>
        <v>927.55645600000014</v>
      </c>
    </row>
    <row r="8" spans="1:21">
      <c r="A8" s="124">
        <v>5</v>
      </c>
      <c r="B8" s="112" t="s">
        <v>141</v>
      </c>
      <c r="C8" s="112" t="s">
        <v>123</v>
      </c>
      <c r="D8" s="125">
        <v>9370</v>
      </c>
      <c r="E8" s="125">
        <v>92</v>
      </c>
      <c r="F8" s="126">
        <v>0.28315309978655284</v>
      </c>
      <c r="G8" s="132">
        <f t="shared" si="0"/>
        <v>2653.1445450000001</v>
      </c>
    </row>
    <row r="9" spans="1:21">
      <c r="A9" s="124">
        <v>6</v>
      </c>
      <c r="B9" s="112" t="s">
        <v>141</v>
      </c>
      <c r="C9" s="112" t="s">
        <v>151</v>
      </c>
      <c r="D9" s="125">
        <v>920</v>
      </c>
      <c r="E9" s="125">
        <v>1</v>
      </c>
      <c r="F9" s="126">
        <v>0.30967302173913042</v>
      </c>
      <c r="G9" s="132">
        <f t="shared" si="0"/>
        <v>284.89918</v>
      </c>
    </row>
    <row r="10" spans="1:21">
      <c r="A10" s="277" t="s">
        <v>24</v>
      </c>
      <c r="B10" s="277"/>
      <c r="C10" s="277"/>
      <c r="D10" s="133">
        <f>SUM(D4:D9)</f>
        <v>20569</v>
      </c>
      <c r="E10" s="133">
        <f>SUM(E4:E9)</f>
        <v>208</v>
      </c>
      <c r="F10" s="134">
        <f>AVERAGE(F4:F9)</f>
        <v>0.38525354194001071</v>
      </c>
      <c r="G10" s="135">
        <f>SUM(G4:G9)</f>
        <v>7407.2443050000002</v>
      </c>
    </row>
    <row r="11" spans="1:21">
      <c r="A11" s="265" t="s">
        <v>110</v>
      </c>
      <c r="B11" s="265"/>
      <c r="C11" s="265"/>
      <c r="D11" s="265"/>
      <c r="E11" s="265"/>
      <c r="F11" s="265"/>
      <c r="G11" s="136">
        <f>G10/9</f>
        <v>823.02714500000002</v>
      </c>
    </row>
    <row r="12" spans="1:21">
      <c r="A12" s="265" t="s">
        <v>149</v>
      </c>
      <c r="B12" s="265"/>
      <c r="C12" s="265"/>
      <c r="D12" s="265"/>
      <c r="E12" s="265"/>
      <c r="F12" s="265"/>
      <c r="G12" s="137">
        <f>ROUND(G11*12,0)</f>
        <v>9876</v>
      </c>
    </row>
    <row r="13" spans="1:21">
      <c r="A13" s="256" t="s">
        <v>152</v>
      </c>
      <c r="B13" s="256"/>
      <c r="C13" s="256"/>
      <c r="D13" s="256"/>
      <c r="E13" s="256"/>
    </row>
    <row r="14" spans="1:21" ht="54" customHeight="1">
      <c r="A14" s="238" t="s">
        <v>154</v>
      </c>
      <c r="B14" s="238"/>
      <c r="C14" s="238"/>
      <c r="D14" s="238"/>
      <c r="E14" s="238"/>
      <c r="F14" s="238"/>
      <c r="G14" s="238"/>
    </row>
    <row r="15" spans="1:21">
      <c r="J15" s="127"/>
      <c r="K15" s="127"/>
      <c r="L15" s="127"/>
    </row>
    <row r="16" spans="1:21" s="63" customFormat="1" ht="15.75" thickBot="1">
      <c r="A16" s="229" t="s">
        <v>203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</row>
    <row r="17" spans="1:21" ht="15">
      <c r="A17" s="275" t="s">
        <v>116</v>
      </c>
      <c r="B17" s="270" t="s">
        <v>118</v>
      </c>
      <c r="C17" s="268" t="s">
        <v>183</v>
      </c>
      <c r="D17" s="269"/>
      <c r="E17" s="268" t="s">
        <v>184</v>
      </c>
      <c r="F17" s="269"/>
      <c r="G17" s="268" t="s">
        <v>185</v>
      </c>
      <c r="H17" s="269"/>
      <c r="I17" s="268" t="s">
        <v>186</v>
      </c>
      <c r="J17" s="269"/>
      <c r="K17" s="268" t="s">
        <v>187</v>
      </c>
      <c r="L17" s="269"/>
      <c r="M17" s="268" t="s">
        <v>188</v>
      </c>
      <c r="N17" s="269"/>
      <c r="O17" s="268" t="s">
        <v>189</v>
      </c>
      <c r="P17" s="269"/>
      <c r="Q17" s="268" t="s">
        <v>190</v>
      </c>
      <c r="R17" s="269"/>
      <c r="S17" s="268" t="s">
        <v>191</v>
      </c>
      <c r="T17" s="269"/>
      <c r="U17" s="270" t="s">
        <v>199</v>
      </c>
    </row>
    <row r="18" spans="1:21" ht="60.75" thickBot="1">
      <c r="A18" s="276"/>
      <c r="B18" s="271"/>
      <c r="C18" s="231" t="s">
        <v>120</v>
      </c>
      <c r="D18" s="232" t="s">
        <v>198</v>
      </c>
      <c r="E18" s="231" t="s">
        <v>120</v>
      </c>
      <c r="F18" s="232" t="s">
        <v>198</v>
      </c>
      <c r="G18" s="231" t="s">
        <v>120</v>
      </c>
      <c r="H18" s="232" t="s">
        <v>198</v>
      </c>
      <c r="I18" s="231" t="s">
        <v>120</v>
      </c>
      <c r="J18" s="232" t="s">
        <v>198</v>
      </c>
      <c r="K18" s="231" t="s">
        <v>120</v>
      </c>
      <c r="L18" s="232" t="s">
        <v>198</v>
      </c>
      <c r="M18" s="231" t="s">
        <v>120</v>
      </c>
      <c r="N18" s="232" t="s">
        <v>198</v>
      </c>
      <c r="O18" s="231" t="s">
        <v>120</v>
      </c>
      <c r="P18" s="232" t="s">
        <v>198</v>
      </c>
      <c r="Q18" s="231" t="s">
        <v>120</v>
      </c>
      <c r="R18" s="232" t="s">
        <v>198</v>
      </c>
      <c r="S18" s="231" t="s">
        <v>120</v>
      </c>
      <c r="T18" s="232" t="s">
        <v>198</v>
      </c>
      <c r="U18" s="271"/>
    </row>
    <row r="19" spans="1:21" ht="15">
      <c r="A19" s="196">
        <v>1</v>
      </c>
      <c r="B19" s="197" t="s">
        <v>192</v>
      </c>
      <c r="C19" s="198">
        <v>3</v>
      </c>
      <c r="D19" s="199">
        <v>274.8</v>
      </c>
      <c r="E19" s="200"/>
      <c r="F19" s="201"/>
      <c r="G19" s="202"/>
      <c r="H19" s="203"/>
      <c r="I19" s="202"/>
      <c r="J19" s="203"/>
      <c r="K19" s="202"/>
      <c r="L19" s="203"/>
      <c r="M19" s="202"/>
      <c r="N19" s="203"/>
      <c r="O19" s="202"/>
      <c r="P19" s="203"/>
      <c r="Q19" s="202"/>
      <c r="R19" s="203"/>
      <c r="S19" s="202"/>
      <c r="T19" s="203"/>
      <c r="U19" s="204">
        <f>T19+R19+P19+N19+L19+J19+H19+F19+D19</f>
        <v>274.8</v>
      </c>
    </row>
    <row r="20" spans="1:21" ht="15">
      <c r="A20" s="205">
        <v>2</v>
      </c>
      <c r="B20" s="206" t="s">
        <v>193</v>
      </c>
      <c r="C20" s="207">
        <v>32</v>
      </c>
      <c r="D20" s="208">
        <v>2881.4</v>
      </c>
      <c r="E20" s="209">
        <v>24</v>
      </c>
      <c r="F20" s="210">
        <v>2297.5</v>
      </c>
      <c r="G20" s="209">
        <v>87</v>
      </c>
      <c r="H20" s="210">
        <v>8384.0200000000023</v>
      </c>
      <c r="I20" s="211">
        <v>85</v>
      </c>
      <c r="J20" s="210">
        <v>8542.9</v>
      </c>
      <c r="K20" s="211"/>
      <c r="L20" s="210"/>
      <c r="M20" s="211"/>
      <c r="N20" s="210"/>
      <c r="O20" s="211"/>
      <c r="P20" s="210"/>
      <c r="Q20" s="211"/>
      <c r="R20" s="210"/>
      <c r="S20" s="211"/>
      <c r="T20" s="210"/>
      <c r="U20" s="212">
        <f>T20+R20+P20+N20+L20+J20+H20+F20+D20</f>
        <v>22105.820000000003</v>
      </c>
    </row>
    <row r="21" spans="1:21" ht="15">
      <c r="A21" s="205">
        <v>3</v>
      </c>
      <c r="B21" s="206" t="s">
        <v>151</v>
      </c>
      <c r="C21" s="207">
        <v>15</v>
      </c>
      <c r="D21" s="208">
        <v>1331.75</v>
      </c>
      <c r="E21" s="209">
        <v>49</v>
      </c>
      <c r="F21" s="210">
        <v>4033.02</v>
      </c>
      <c r="G21" s="209">
        <v>56</v>
      </c>
      <c r="H21" s="210">
        <v>4794.704999999999</v>
      </c>
      <c r="I21" s="211">
        <v>23</v>
      </c>
      <c r="J21" s="210">
        <v>2183.85</v>
      </c>
      <c r="K21" s="211">
        <v>4</v>
      </c>
      <c r="L21" s="210">
        <v>406.3</v>
      </c>
      <c r="M21" s="211">
        <v>2</v>
      </c>
      <c r="N21" s="210">
        <v>220</v>
      </c>
      <c r="O21" s="211">
        <v>4</v>
      </c>
      <c r="P21" s="210">
        <v>524.75</v>
      </c>
      <c r="Q21" s="211">
        <v>12</v>
      </c>
      <c r="R21" s="210">
        <v>1264.5</v>
      </c>
      <c r="S21" s="211">
        <v>5</v>
      </c>
      <c r="T21" s="210">
        <v>385</v>
      </c>
      <c r="U21" s="212">
        <f>T21+R21+P21+N21+L21+J21+H21+F21+D21</f>
        <v>15143.875</v>
      </c>
    </row>
    <row r="22" spans="1:21" ht="15">
      <c r="A22" s="205">
        <v>4</v>
      </c>
      <c r="B22" s="206" t="s">
        <v>194</v>
      </c>
      <c r="C22" s="207">
        <v>19</v>
      </c>
      <c r="D22" s="213">
        <v>1895.7900000000004</v>
      </c>
      <c r="E22" s="209">
        <v>13</v>
      </c>
      <c r="F22" s="210">
        <v>1240.52</v>
      </c>
      <c r="G22" s="209">
        <v>29</v>
      </c>
      <c r="H22" s="210">
        <v>2210.3000000000002</v>
      </c>
      <c r="I22" s="211">
        <v>6</v>
      </c>
      <c r="J22" s="210">
        <v>704.08</v>
      </c>
      <c r="K22" s="211">
        <v>2</v>
      </c>
      <c r="L22" s="210">
        <v>127.79</v>
      </c>
      <c r="M22" s="211">
        <v>2</v>
      </c>
      <c r="N22" s="210">
        <v>214.46</v>
      </c>
      <c r="O22" s="211">
        <v>1</v>
      </c>
      <c r="P22" s="210">
        <v>106.89</v>
      </c>
      <c r="Q22" s="211">
        <v>9</v>
      </c>
      <c r="R22" s="210">
        <v>912.5</v>
      </c>
      <c r="S22" s="211">
        <v>19</v>
      </c>
      <c r="T22" s="210">
        <v>2270.92</v>
      </c>
      <c r="U22" s="212">
        <f t="shared" ref="U22:U29" si="1">T22+R22+P22+N22+L22+J22+H22+F22+D22</f>
        <v>9683.2500000000018</v>
      </c>
    </row>
    <row r="23" spans="1:21" ht="15">
      <c r="A23" s="205">
        <v>5</v>
      </c>
      <c r="B23" s="214" t="s">
        <v>195</v>
      </c>
      <c r="C23" s="207">
        <v>47</v>
      </c>
      <c r="D23" s="208">
        <v>8019.99</v>
      </c>
      <c r="E23" s="209"/>
      <c r="F23" s="210"/>
      <c r="G23" s="209">
        <v>190</v>
      </c>
      <c r="H23" s="210">
        <v>23007.081600000001</v>
      </c>
      <c r="I23" s="211">
        <v>90</v>
      </c>
      <c r="J23" s="210">
        <v>13730.45</v>
      </c>
      <c r="K23" s="211">
        <v>23</v>
      </c>
      <c r="L23" s="210">
        <v>6469.06</v>
      </c>
      <c r="M23" s="211">
        <v>49</v>
      </c>
      <c r="N23" s="210">
        <v>3898.6099999999997</v>
      </c>
      <c r="O23" s="211">
        <v>118</v>
      </c>
      <c r="P23" s="210">
        <v>18690.46</v>
      </c>
      <c r="Q23" s="211">
        <v>95</v>
      </c>
      <c r="R23" s="210">
        <v>14287.56</v>
      </c>
      <c r="S23" s="211">
        <v>121</v>
      </c>
      <c r="T23" s="210">
        <v>20786.63</v>
      </c>
      <c r="U23" s="212">
        <f>T23+R23+P23+N23+L23+J23+H23+F23+D23</f>
        <v>108889.84160000001</v>
      </c>
    </row>
    <row r="24" spans="1:21" ht="15">
      <c r="A24" s="205">
        <v>6</v>
      </c>
      <c r="B24" s="215" t="s">
        <v>196</v>
      </c>
      <c r="C24" s="209"/>
      <c r="D24" s="210"/>
      <c r="E24" s="209">
        <v>3</v>
      </c>
      <c r="F24" s="210">
        <v>333.06</v>
      </c>
      <c r="G24" s="209">
        <v>2</v>
      </c>
      <c r="H24" s="210">
        <v>218.55</v>
      </c>
      <c r="I24" s="209"/>
      <c r="J24" s="210"/>
      <c r="K24" s="209"/>
      <c r="L24" s="210"/>
      <c r="M24" s="209"/>
      <c r="N24" s="210"/>
      <c r="O24" s="209"/>
      <c r="P24" s="210"/>
      <c r="Q24" s="209"/>
      <c r="R24" s="210"/>
      <c r="S24" s="209"/>
      <c r="T24" s="210"/>
      <c r="U24" s="212">
        <f t="shared" si="1"/>
        <v>551.61</v>
      </c>
    </row>
    <row r="25" spans="1:21" ht="15">
      <c r="A25" s="205">
        <v>7</v>
      </c>
      <c r="B25" s="215" t="s">
        <v>123</v>
      </c>
      <c r="C25" s="209"/>
      <c r="D25" s="210"/>
      <c r="E25" s="209">
        <v>22</v>
      </c>
      <c r="F25" s="210">
        <v>2489.7399999999998</v>
      </c>
      <c r="G25" s="209">
        <v>11</v>
      </c>
      <c r="H25" s="210">
        <v>831.05000000000007</v>
      </c>
      <c r="I25" s="211">
        <v>12</v>
      </c>
      <c r="J25" s="210">
        <v>1178.99</v>
      </c>
      <c r="K25" s="211">
        <v>10</v>
      </c>
      <c r="L25" s="210">
        <v>1003.04</v>
      </c>
      <c r="M25" s="211"/>
      <c r="N25" s="210"/>
      <c r="O25" s="211">
        <v>12</v>
      </c>
      <c r="P25" s="210">
        <v>1743.92</v>
      </c>
      <c r="Q25" s="211"/>
      <c r="R25" s="210"/>
      <c r="S25" s="211">
        <v>2</v>
      </c>
      <c r="T25" s="210">
        <v>340.46</v>
      </c>
      <c r="U25" s="212">
        <f>T25+R25+P25+N25+L25+J25+H25+F25+D25</f>
        <v>7587.2</v>
      </c>
    </row>
    <row r="26" spans="1:21" ht="15">
      <c r="A26" s="205">
        <v>8</v>
      </c>
      <c r="B26" s="215" t="s">
        <v>197</v>
      </c>
      <c r="C26" s="209"/>
      <c r="D26" s="210"/>
      <c r="E26" s="209">
        <v>2</v>
      </c>
      <c r="F26" s="210">
        <v>110</v>
      </c>
      <c r="G26" s="209"/>
      <c r="H26" s="210"/>
      <c r="I26" s="209"/>
      <c r="J26" s="210"/>
      <c r="K26" s="209"/>
      <c r="L26" s="210"/>
      <c r="M26" s="209">
        <v>7</v>
      </c>
      <c r="N26" s="210">
        <v>420</v>
      </c>
      <c r="O26" s="209"/>
      <c r="P26" s="210"/>
      <c r="Q26" s="209"/>
      <c r="R26" s="210"/>
      <c r="S26" s="209"/>
      <c r="T26" s="210"/>
      <c r="U26" s="212">
        <f t="shared" si="1"/>
        <v>530</v>
      </c>
    </row>
    <row r="27" spans="1:21" ht="15">
      <c r="A27" s="205">
        <v>9</v>
      </c>
      <c r="B27" s="215" t="s">
        <v>162</v>
      </c>
      <c r="C27" s="209"/>
      <c r="D27" s="210"/>
      <c r="E27" s="209">
        <v>1</v>
      </c>
      <c r="F27" s="210">
        <v>84.74</v>
      </c>
      <c r="G27" s="209"/>
      <c r="H27" s="210"/>
      <c r="I27" s="209"/>
      <c r="J27" s="210"/>
      <c r="K27" s="209"/>
      <c r="L27" s="210"/>
      <c r="M27" s="209"/>
      <c r="N27" s="210"/>
      <c r="O27" s="209"/>
      <c r="P27" s="210"/>
      <c r="Q27" s="209"/>
      <c r="R27" s="210"/>
      <c r="S27" s="209"/>
      <c r="T27" s="210"/>
      <c r="U27" s="212">
        <f t="shared" si="1"/>
        <v>84.74</v>
      </c>
    </row>
    <row r="28" spans="1:21" ht="15">
      <c r="A28" s="205">
        <v>10</v>
      </c>
      <c r="B28" s="215" t="s">
        <v>122</v>
      </c>
      <c r="C28" s="209"/>
      <c r="D28" s="210"/>
      <c r="E28" s="209">
        <v>133</v>
      </c>
      <c r="F28" s="210">
        <v>11072.46</v>
      </c>
      <c r="G28" s="209">
        <v>148</v>
      </c>
      <c r="H28" s="210">
        <v>12803.322399999997</v>
      </c>
      <c r="I28" s="211">
        <v>143</v>
      </c>
      <c r="J28" s="210">
        <v>12797.22</v>
      </c>
      <c r="K28" s="211">
        <v>40</v>
      </c>
      <c r="L28" s="210">
        <v>3941.03</v>
      </c>
      <c r="M28" s="211">
        <v>2</v>
      </c>
      <c r="N28" s="210">
        <v>100</v>
      </c>
      <c r="O28" s="211">
        <v>3</v>
      </c>
      <c r="P28" s="210">
        <v>188.62</v>
      </c>
      <c r="Q28" s="211"/>
      <c r="R28" s="210"/>
      <c r="S28" s="211">
        <v>43</v>
      </c>
      <c r="T28" s="210">
        <v>10418.64</v>
      </c>
      <c r="U28" s="212">
        <f t="shared" si="1"/>
        <v>51321.292399999998</v>
      </c>
    </row>
    <row r="29" spans="1:21" ht="15.75" thickBot="1">
      <c r="A29" s="216">
        <v>11</v>
      </c>
      <c r="B29" s="217" t="s">
        <v>124</v>
      </c>
      <c r="C29" s="218"/>
      <c r="D29" s="219"/>
      <c r="E29" s="218"/>
      <c r="F29" s="220"/>
      <c r="G29" s="218"/>
      <c r="H29" s="220"/>
      <c r="I29" s="218">
        <v>9</v>
      </c>
      <c r="J29" s="221">
        <v>405</v>
      </c>
      <c r="K29" s="218"/>
      <c r="L29" s="221"/>
      <c r="M29" s="218"/>
      <c r="N29" s="221"/>
      <c r="O29" s="218"/>
      <c r="P29" s="221"/>
      <c r="Q29" s="218"/>
      <c r="R29" s="221"/>
      <c r="S29" s="218"/>
      <c r="T29" s="221"/>
      <c r="U29" s="222">
        <f t="shared" si="1"/>
        <v>405</v>
      </c>
    </row>
    <row r="30" spans="1:21" ht="15">
      <c r="A30" s="272" t="s">
        <v>103</v>
      </c>
      <c r="B30" s="273"/>
      <c r="C30" s="223">
        <f>SUM(C19:C29)</f>
        <v>116</v>
      </c>
      <c r="D30" s="224">
        <f t="shared" ref="D30:T30" si="2">SUM(D19:D29)</f>
        <v>14403.730000000001</v>
      </c>
      <c r="E30" s="225">
        <f t="shared" si="2"/>
        <v>247</v>
      </c>
      <c r="F30" s="224">
        <f t="shared" si="2"/>
        <v>21661.040000000001</v>
      </c>
      <c r="G30" s="225">
        <f t="shared" si="2"/>
        <v>523</v>
      </c>
      <c r="H30" s="224">
        <f t="shared" si="2"/>
        <v>52249.029000000002</v>
      </c>
      <c r="I30" s="225">
        <f t="shared" si="2"/>
        <v>368</v>
      </c>
      <c r="J30" s="224">
        <f t="shared" si="2"/>
        <v>39542.49</v>
      </c>
      <c r="K30" s="225">
        <f t="shared" si="2"/>
        <v>79</v>
      </c>
      <c r="L30" s="224">
        <f t="shared" si="2"/>
        <v>11947.220000000001</v>
      </c>
      <c r="M30" s="225">
        <f t="shared" si="2"/>
        <v>62</v>
      </c>
      <c r="N30" s="224">
        <f t="shared" si="2"/>
        <v>4853.07</v>
      </c>
      <c r="O30" s="225">
        <f t="shared" si="2"/>
        <v>138</v>
      </c>
      <c r="P30" s="224">
        <f t="shared" si="2"/>
        <v>21254.639999999996</v>
      </c>
      <c r="Q30" s="225">
        <f t="shared" si="2"/>
        <v>116</v>
      </c>
      <c r="R30" s="224">
        <f t="shared" si="2"/>
        <v>16464.559999999998</v>
      </c>
      <c r="S30" s="225">
        <f t="shared" si="2"/>
        <v>190</v>
      </c>
      <c r="T30" s="224">
        <f t="shared" si="2"/>
        <v>34201.65</v>
      </c>
      <c r="U30" s="233">
        <f>T30+R30+P30+N30+L30+J30+H30+F30+D30</f>
        <v>216577.429</v>
      </c>
    </row>
    <row r="31" spans="1:21" ht="15">
      <c r="A31" s="274" t="s">
        <v>200</v>
      </c>
      <c r="B31" s="274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  <c r="O31" s="226"/>
      <c r="P31" s="226"/>
      <c r="Q31" s="226"/>
      <c r="R31" s="226"/>
      <c r="S31" s="226"/>
      <c r="T31" s="227"/>
      <c r="U31" s="228">
        <f>U30/9</f>
        <v>24064.158777777779</v>
      </c>
    </row>
    <row r="32" spans="1:21" ht="15">
      <c r="A32" s="274" t="s">
        <v>201</v>
      </c>
      <c r="B32" s="274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6"/>
      <c r="Q32" s="226"/>
      <c r="R32" s="226"/>
      <c r="S32" s="226"/>
      <c r="T32" s="226"/>
      <c r="U32" s="234">
        <f>U31*12</f>
        <v>288769.90533333336</v>
      </c>
    </row>
    <row r="33" spans="1:21">
      <c r="A33" s="267" t="s">
        <v>204</v>
      </c>
      <c r="B33" s="267"/>
      <c r="C33" s="267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7"/>
    </row>
    <row r="35" spans="1:21">
      <c r="S35" s="266" t="s">
        <v>202</v>
      </c>
      <c r="T35" s="266"/>
      <c r="U35" s="235">
        <f>ROUND(G12+U32,0)</f>
        <v>298646</v>
      </c>
    </row>
  </sheetData>
  <mergeCells count="24">
    <mergeCell ref="G17:H17"/>
    <mergeCell ref="F1:G1"/>
    <mergeCell ref="A2:G2"/>
    <mergeCell ref="A11:F11"/>
    <mergeCell ref="A14:G14"/>
    <mergeCell ref="A10:C10"/>
    <mergeCell ref="A12:F12"/>
    <mergeCell ref="A13:E13"/>
    <mergeCell ref="S35:T35"/>
    <mergeCell ref="A33:N33"/>
    <mergeCell ref="S17:T17"/>
    <mergeCell ref="U17:U18"/>
    <mergeCell ref="A30:B30"/>
    <mergeCell ref="A31:B31"/>
    <mergeCell ref="A32:B32"/>
    <mergeCell ref="I17:J17"/>
    <mergeCell ref="K17:L17"/>
    <mergeCell ref="M17:N17"/>
    <mergeCell ref="O17:P17"/>
    <mergeCell ref="Q17:R17"/>
    <mergeCell ref="A17:A18"/>
    <mergeCell ref="B17:B18"/>
    <mergeCell ref="C17:D17"/>
    <mergeCell ref="E17:F17"/>
  </mergeCells>
  <pageMargins left="0.7" right="0.7" top="0.75" bottom="0.75" header="0.3" footer="0.3"/>
  <pageSetup orientation="portrait" horizontalDpi="90" verticalDpi="9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06019-B980-4832-9FE4-5C28C449B706}">
  <sheetPr>
    <tabColor theme="4" tint="0.59999389629810485"/>
  </sheetPr>
  <dimension ref="A1:I25"/>
  <sheetViews>
    <sheetView zoomScale="68" zoomScaleNormal="68" workbookViewId="0">
      <selection activeCell="E29" sqref="E29:E34"/>
    </sheetView>
  </sheetViews>
  <sheetFormatPr defaultColWidth="9.140625" defaultRowHeight="12.75"/>
  <cols>
    <col min="1" max="1" width="27.140625" style="10" customWidth="1"/>
    <col min="2" max="2" width="13.42578125" style="10" customWidth="1"/>
    <col min="3" max="3" width="46" style="10" customWidth="1"/>
    <col min="4" max="4" width="21.42578125" style="10" customWidth="1"/>
    <col min="5" max="5" width="17.42578125" style="10" customWidth="1"/>
    <col min="6" max="6" width="17" style="10" customWidth="1"/>
    <col min="7" max="7" width="17.140625" style="10" customWidth="1"/>
    <col min="8" max="8" width="17.7109375" style="10" customWidth="1"/>
    <col min="9" max="9" width="19.140625" style="10" customWidth="1"/>
    <col min="10" max="16384" width="9.140625" style="10"/>
  </cols>
  <sheetData>
    <row r="1" spans="1:9" ht="44.25" customHeight="1">
      <c r="F1" s="278" t="s">
        <v>128</v>
      </c>
      <c r="G1" s="278"/>
      <c r="H1" s="278"/>
      <c r="I1" s="278"/>
    </row>
    <row r="2" spans="1:9" ht="36.75" customHeight="1">
      <c r="A2" s="281" t="s">
        <v>179</v>
      </c>
      <c r="B2" s="281"/>
      <c r="C2" s="281"/>
      <c r="D2" s="281"/>
      <c r="E2" s="281"/>
      <c r="F2" s="281"/>
      <c r="G2" s="281"/>
      <c r="H2" s="281"/>
      <c r="I2" s="281"/>
    </row>
    <row r="3" spans="1:9" ht="76.5">
      <c r="A3" s="280" t="s">
        <v>157</v>
      </c>
      <c r="B3" s="280"/>
      <c r="C3" s="280"/>
      <c r="D3" s="141" t="s">
        <v>158</v>
      </c>
      <c r="E3" s="141" t="s">
        <v>159</v>
      </c>
      <c r="F3" s="141" t="s">
        <v>180</v>
      </c>
      <c r="G3" s="141" t="s">
        <v>160</v>
      </c>
    </row>
    <row r="4" spans="1:9">
      <c r="A4" s="142"/>
      <c r="B4" s="143"/>
      <c r="C4" s="144"/>
      <c r="D4" s="186"/>
      <c r="E4" s="186"/>
      <c r="F4" s="186"/>
      <c r="G4" s="186"/>
    </row>
    <row r="5" spans="1:9">
      <c r="A5" s="145" t="s">
        <v>161</v>
      </c>
      <c r="B5" s="146"/>
      <c r="C5" s="147"/>
      <c r="D5" s="148">
        <f>D6+D8+D11+D14+D15</f>
        <v>386</v>
      </c>
      <c r="E5" s="149">
        <f t="shared" ref="E5:G5" si="0">E6+E8+E11+E14+E15</f>
        <v>386</v>
      </c>
      <c r="F5" s="150">
        <f t="shared" si="0"/>
        <v>432729.10320399987</v>
      </c>
      <c r="G5" s="151">
        <f t="shared" si="0"/>
        <v>432729.10320399987</v>
      </c>
    </row>
    <row r="6" spans="1:9">
      <c r="A6" s="152" t="s">
        <v>162</v>
      </c>
      <c r="B6" s="153" t="s">
        <v>163</v>
      </c>
      <c r="C6" s="154"/>
      <c r="D6" s="153">
        <v>204</v>
      </c>
      <c r="E6" s="153">
        <v>204</v>
      </c>
      <c r="F6" s="153">
        <v>162321.62720400002</v>
      </c>
      <c r="G6" s="153">
        <v>162321.62720400002</v>
      </c>
    </row>
    <row r="7" spans="1:9">
      <c r="A7" s="155" t="s">
        <v>162</v>
      </c>
      <c r="B7" s="140" t="s">
        <v>164</v>
      </c>
      <c r="C7" s="156" t="s">
        <v>165</v>
      </c>
      <c r="D7" s="188">
        <v>204</v>
      </c>
      <c r="E7" s="188">
        <v>204</v>
      </c>
      <c r="F7" s="188">
        <v>162321.62720400002</v>
      </c>
      <c r="G7" s="188">
        <v>162321.62720400002</v>
      </c>
    </row>
    <row r="8" spans="1:9">
      <c r="A8" s="157" t="s">
        <v>162</v>
      </c>
      <c r="B8" s="158" t="s">
        <v>166</v>
      </c>
      <c r="C8" s="159"/>
      <c r="D8" s="160">
        <v>182</v>
      </c>
      <c r="E8" s="158">
        <v>182</v>
      </c>
      <c r="F8" s="158">
        <v>117028.856</v>
      </c>
      <c r="G8" s="161">
        <v>117028.856</v>
      </c>
    </row>
    <row r="9" spans="1:9">
      <c r="A9" s="187" t="s">
        <v>162</v>
      </c>
      <c r="B9" s="189" t="s">
        <v>167</v>
      </c>
      <c r="C9" s="190" t="s">
        <v>168</v>
      </c>
      <c r="D9" s="191">
        <v>123.2</v>
      </c>
      <c r="E9" s="76">
        <v>123.2</v>
      </c>
      <c r="F9" s="76">
        <v>71219.456000000006</v>
      </c>
      <c r="G9" s="192">
        <v>71219.456000000006</v>
      </c>
    </row>
    <row r="10" spans="1:9">
      <c r="A10" s="187" t="s">
        <v>162</v>
      </c>
      <c r="B10" s="189" t="s">
        <v>167</v>
      </c>
      <c r="C10" s="190" t="s">
        <v>169</v>
      </c>
      <c r="D10" s="191">
        <v>58.8</v>
      </c>
      <c r="E10" s="76">
        <v>58.8</v>
      </c>
      <c r="F10" s="76">
        <v>45809.4</v>
      </c>
      <c r="G10" s="192">
        <v>45809.4</v>
      </c>
    </row>
    <row r="11" spans="1:9">
      <c r="A11" s="162" t="s">
        <v>162</v>
      </c>
      <c r="B11" s="163" t="s">
        <v>170</v>
      </c>
      <c r="C11" s="164"/>
      <c r="D11" s="165">
        <v>0</v>
      </c>
      <c r="E11" s="166">
        <v>0</v>
      </c>
      <c r="F11" s="166">
        <v>129013.61999999984</v>
      </c>
      <c r="G11" s="167">
        <v>129013.61999999984</v>
      </c>
    </row>
    <row r="12" spans="1:9">
      <c r="A12" s="187" t="s">
        <v>162</v>
      </c>
      <c r="B12" s="189" t="s">
        <v>171</v>
      </c>
      <c r="C12" s="190" t="s">
        <v>172</v>
      </c>
      <c r="D12" s="191">
        <v>0</v>
      </c>
      <c r="E12" s="76"/>
      <c r="F12" s="76">
        <v>8153.7299999999914</v>
      </c>
      <c r="G12" s="192">
        <v>8153.7299999999914</v>
      </c>
    </row>
    <row r="13" spans="1:9">
      <c r="A13" s="187" t="s">
        <v>162</v>
      </c>
      <c r="B13" s="189" t="s">
        <v>173</v>
      </c>
      <c r="C13" s="190" t="s">
        <v>174</v>
      </c>
      <c r="D13" s="191">
        <v>0</v>
      </c>
      <c r="E13" s="76"/>
      <c r="F13" s="76">
        <v>120859.88999999984</v>
      </c>
      <c r="G13" s="192">
        <v>120859.88999999984</v>
      </c>
    </row>
    <row r="14" spans="1:9">
      <c r="A14" s="168" t="s">
        <v>162</v>
      </c>
      <c r="B14" s="169" t="s">
        <v>175</v>
      </c>
      <c r="C14" s="170"/>
      <c r="D14" s="171"/>
      <c r="E14" s="172"/>
      <c r="F14" s="172">
        <v>24204</v>
      </c>
      <c r="G14" s="173">
        <f>24126+78</f>
        <v>24204</v>
      </c>
    </row>
    <row r="15" spans="1:9">
      <c r="A15" s="174" t="s">
        <v>162</v>
      </c>
      <c r="B15" s="175" t="s">
        <v>176</v>
      </c>
      <c r="C15" s="176"/>
      <c r="D15" s="177"/>
      <c r="E15" s="175"/>
      <c r="F15" s="175">
        <v>161</v>
      </c>
      <c r="G15" s="178">
        <v>161</v>
      </c>
    </row>
    <row r="16" spans="1:9">
      <c r="A16" s="145" t="s">
        <v>177</v>
      </c>
      <c r="B16" s="146"/>
      <c r="C16" s="147"/>
      <c r="D16" s="148">
        <f>D17+D19+D22+D24</f>
        <v>176.4</v>
      </c>
      <c r="E16" s="149">
        <f t="shared" ref="E16:G16" si="1">E17+E19+E22+E24</f>
        <v>176.4</v>
      </c>
      <c r="F16" s="150">
        <f t="shared" si="1"/>
        <v>155612.41419000007</v>
      </c>
      <c r="G16" s="151">
        <f t="shared" si="1"/>
        <v>155612.41419000007</v>
      </c>
    </row>
    <row r="17" spans="1:7">
      <c r="A17" s="152" t="s">
        <v>178</v>
      </c>
      <c r="B17" s="153" t="s">
        <v>163</v>
      </c>
      <c r="C17" s="154"/>
      <c r="D17" s="153">
        <v>133</v>
      </c>
      <c r="E17" s="153">
        <v>133</v>
      </c>
      <c r="F17" s="153">
        <v>116741.73819</v>
      </c>
      <c r="G17" s="153">
        <v>116741.73819</v>
      </c>
    </row>
    <row r="18" spans="1:7">
      <c r="A18" s="155" t="s">
        <v>178</v>
      </c>
      <c r="B18" s="140" t="s">
        <v>164</v>
      </c>
      <c r="C18" s="156" t="s">
        <v>165</v>
      </c>
      <c r="D18" s="188">
        <v>133</v>
      </c>
      <c r="E18" s="188">
        <v>133</v>
      </c>
      <c r="F18" s="188">
        <v>116741.73819</v>
      </c>
      <c r="G18" s="188">
        <v>116741.73819</v>
      </c>
    </row>
    <row r="19" spans="1:7">
      <c r="A19" s="157" t="s">
        <v>178</v>
      </c>
      <c r="B19" s="158" t="s">
        <v>166</v>
      </c>
      <c r="C19" s="159"/>
      <c r="D19" s="160">
        <v>43.400000000000006</v>
      </c>
      <c r="E19" s="158">
        <v>43.400000000000006</v>
      </c>
      <c r="F19" s="158">
        <v>23918.836000000003</v>
      </c>
      <c r="G19" s="161">
        <v>23918.836000000003</v>
      </c>
    </row>
    <row r="20" spans="1:7">
      <c r="A20" s="187" t="s">
        <v>178</v>
      </c>
      <c r="B20" s="189" t="s">
        <v>167</v>
      </c>
      <c r="C20" s="190" t="s">
        <v>168</v>
      </c>
      <c r="D20" s="191">
        <v>33.6</v>
      </c>
      <c r="E20" s="76">
        <v>33.6</v>
      </c>
      <c r="F20" s="76">
        <v>19423.488000000001</v>
      </c>
      <c r="G20" s="192">
        <v>19423.488000000001</v>
      </c>
    </row>
    <row r="21" spans="1:7">
      <c r="A21" s="187" t="s">
        <v>178</v>
      </c>
      <c r="B21" s="189" t="s">
        <v>167</v>
      </c>
      <c r="C21" s="190" t="s">
        <v>169</v>
      </c>
      <c r="D21" s="191">
        <v>9.8000000000000007</v>
      </c>
      <c r="E21" s="76">
        <v>9.8000000000000007</v>
      </c>
      <c r="F21" s="76">
        <v>4495.348</v>
      </c>
      <c r="G21" s="192">
        <v>4495.348</v>
      </c>
    </row>
    <row r="22" spans="1:7">
      <c r="A22" s="179" t="s">
        <v>178</v>
      </c>
      <c r="B22" s="163" t="s">
        <v>170</v>
      </c>
      <c r="C22" s="180"/>
      <c r="D22" s="181">
        <v>0</v>
      </c>
      <c r="E22" s="182">
        <v>0</v>
      </c>
      <c r="F22" s="182">
        <v>9657.840000000062</v>
      </c>
      <c r="G22" s="183">
        <v>9657.840000000062</v>
      </c>
    </row>
    <row r="23" spans="1:7">
      <c r="A23" s="118" t="s">
        <v>178</v>
      </c>
      <c r="B23" s="189" t="s">
        <v>171</v>
      </c>
      <c r="C23" s="193" t="s">
        <v>172</v>
      </c>
      <c r="D23" s="76">
        <v>0</v>
      </c>
      <c r="E23" s="76"/>
      <c r="F23" s="76">
        <v>9657.840000000062</v>
      </c>
      <c r="G23" s="76">
        <v>9657.840000000062</v>
      </c>
    </row>
    <row r="24" spans="1:7">
      <c r="A24" s="169" t="s">
        <v>178</v>
      </c>
      <c r="B24" s="169" t="s">
        <v>175</v>
      </c>
      <c r="C24" s="169"/>
      <c r="D24" s="184"/>
      <c r="E24" s="169"/>
      <c r="F24" s="184">
        <v>5294</v>
      </c>
      <c r="G24" s="172">
        <v>5294</v>
      </c>
    </row>
    <row r="25" spans="1:7">
      <c r="A25" s="279" t="s">
        <v>181</v>
      </c>
      <c r="B25" s="279"/>
      <c r="C25" s="279"/>
      <c r="D25" s="279"/>
      <c r="E25" s="279"/>
      <c r="F25" s="279"/>
      <c r="G25" s="185">
        <f>G16+G5</f>
        <v>588341.51739399997</v>
      </c>
    </row>
  </sheetData>
  <mergeCells count="4">
    <mergeCell ref="F1:I1"/>
    <mergeCell ref="A25:F25"/>
    <mergeCell ref="A3:C3"/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Nr_1</vt:lpstr>
      <vt:lpstr>Nr_2</vt:lpstr>
      <vt:lpstr>Nr_3</vt:lpstr>
      <vt:lpstr>Nr_4</vt:lpstr>
      <vt:lpstr>Nr_5</vt:lpstr>
      <vt:lpstr>Nr_6</vt:lpstr>
      <vt:lpstr>Nr_7</vt:lpstr>
      <vt:lpstr>Nr_8</vt:lpstr>
      <vt:lpstr>Nr.9</vt:lpstr>
      <vt:lpstr>Nr_6!Print_Area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Anete Baškevica</dc:creator>
  <cp:lastModifiedBy>Ivita Lazdiņa</cp:lastModifiedBy>
  <cp:lastPrinted>2022-06-27T12:02:16Z</cp:lastPrinted>
  <dcterms:created xsi:type="dcterms:W3CDTF">2022-04-26T14:16:21Z</dcterms:created>
  <dcterms:modified xsi:type="dcterms:W3CDTF">2022-12-28T09:08:20Z</dcterms:modified>
</cp:coreProperties>
</file>