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ja.Sapezinska\Desktop\No_16062021_IZM\Ukraina\Finansejuma_pieprasijums_072022\LNG_pieprasijums_prof\"/>
    </mc:Choice>
  </mc:AlternateContent>
  <bookViews>
    <workbookView xWindow="0" yWindow="0" windowWidth="23040" windowHeight="9384"/>
  </bookViews>
  <sheets>
    <sheet name="Kopsavilkums" sheetId="10" r:id="rId1"/>
    <sheet name="Marts" sheetId="2" r:id="rId2"/>
    <sheet name="Aprilis" sheetId="6" r:id="rId3"/>
    <sheet name="Maijs" sheetId="7" r:id="rId4"/>
    <sheet name="Junijs" sheetId="8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10" l="1"/>
  <c r="U14" i="10"/>
  <c r="U15" i="10"/>
  <c r="U16" i="10"/>
  <c r="U17" i="10"/>
  <c r="T13" i="10"/>
  <c r="T14" i="10"/>
  <c r="T15" i="10"/>
  <c r="T16" i="10"/>
  <c r="T17" i="10"/>
  <c r="S13" i="10"/>
  <c r="S14" i="10"/>
  <c r="S15" i="10"/>
  <c r="S16" i="10"/>
  <c r="S17" i="10"/>
  <c r="R13" i="10"/>
  <c r="R14" i="10"/>
  <c r="R15" i="10"/>
  <c r="R16" i="10"/>
  <c r="R17" i="10"/>
  <c r="S12" i="10"/>
  <c r="T12" i="10"/>
  <c r="U12" i="10"/>
  <c r="R12" i="10"/>
  <c r="H17" i="10"/>
  <c r="I17" i="10"/>
  <c r="J17" i="10"/>
  <c r="K17" i="10"/>
  <c r="L17" i="10"/>
  <c r="M17" i="10"/>
  <c r="N17" i="10"/>
  <c r="O17" i="10"/>
  <c r="P17" i="10"/>
  <c r="H16" i="10"/>
  <c r="I16" i="10"/>
  <c r="J16" i="10"/>
  <c r="K16" i="10"/>
  <c r="L16" i="10"/>
  <c r="M16" i="10"/>
  <c r="N16" i="10"/>
  <c r="O16" i="10"/>
  <c r="P16" i="10"/>
  <c r="H15" i="10"/>
  <c r="I15" i="10"/>
  <c r="J15" i="10"/>
  <c r="K15" i="10"/>
  <c r="L15" i="10"/>
  <c r="M15" i="10"/>
  <c r="N15" i="10"/>
  <c r="O15" i="10"/>
  <c r="P15" i="10"/>
  <c r="H14" i="10"/>
  <c r="I14" i="10"/>
  <c r="J14" i="10"/>
  <c r="K14" i="10"/>
  <c r="L14" i="10"/>
  <c r="M14" i="10"/>
  <c r="N14" i="10"/>
  <c r="O14" i="10"/>
  <c r="P14" i="10"/>
  <c r="H13" i="10"/>
  <c r="I13" i="10"/>
  <c r="J13" i="10"/>
  <c r="K13" i="10"/>
  <c r="L13" i="10"/>
  <c r="M13" i="10"/>
  <c r="N13" i="10"/>
  <c r="O13" i="10"/>
  <c r="P13" i="10"/>
  <c r="G13" i="10"/>
  <c r="G14" i="10"/>
  <c r="G15" i="10"/>
  <c r="G16" i="10"/>
  <c r="G17" i="10"/>
  <c r="H12" i="10"/>
  <c r="I12" i="10"/>
  <c r="J12" i="10"/>
  <c r="K12" i="10"/>
  <c r="L12" i="10"/>
  <c r="M12" i="10"/>
  <c r="N12" i="10"/>
  <c r="O12" i="10"/>
  <c r="P12" i="10"/>
  <c r="G12" i="10"/>
  <c r="T17" i="7" l="1"/>
  <c r="G17" i="8"/>
  <c r="H17" i="8"/>
  <c r="I17" i="8"/>
  <c r="J17" i="8"/>
  <c r="K17" i="8"/>
  <c r="L17" i="8"/>
  <c r="M17" i="8"/>
  <c r="N17" i="8"/>
  <c r="O17" i="8"/>
  <c r="P17" i="8"/>
  <c r="S17" i="8"/>
  <c r="T17" i="8"/>
  <c r="Q17" i="8" s="1"/>
  <c r="U17" i="8"/>
  <c r="R17" i="8"/>
  <c r="R9" i="10" l="1"/>
  <c r="S9" i="10"/>
  <c r="T9" i="10"/>
  <c r="U9" i="10"/>
  <c r="R10" i="10"/>
  <c r="S10" i="10"/>
  <c r="T10" i="10"/>
  <c r="U10" i="10"/>
  <c r="Q10" i="10" s="1"/>
  <c r="R11" i="10"/>
  <c r="S11" i="10"/>
  <c r="T11" i="10"/>
  <c r="U11" i="10"/>
  <c r="Q11" i="10" s="1"/>
  <c r="Q12" i="10"/>
  <c r="Q13" i="10"/>
  <c r="Q14" i="10"/>
  <c r="Q16" i="10"/>
  <c r="Q17" i="10"/>
  <c r="U8" i="10"/>
  <c r="T8" i="10"/>
  <c r="S8" i="10"/>
  <c r="Q8" i="10" s="1"/>
  <c r="R8" i="10"/>
  <c r="H9" i="10"/>
  <c r="I9" i="10"/>
  <c r="J9" i="10"/>
  <c r="K9" i="10"/>
  <c r="L9" i="10"/>
  <c r="M9" i="10"/>
  <c r="N9" i="10"/>
  <c r="O9" i="10"/>
  <c r="P9" i="10"/>
  <c r="H10" i="10"/>
  <c r="I10" i="10"/>
  <c r="J10" i="10"/>
  <c r="K10" i="10"/>
  <c r="L10" i="10"/>
  <c r="M10" i="10"/>
  <c r="N10" i="10"/>
  <c r="O10" i="10"/>
  <c r="P10" i="10"/>
  <c r="H11" i="10"/>
  <c r="I11" i="10"/>
  <c r="J11" i="10"/>
  <c r="K11" i="10"/>
  <c r="L11" i="10"/>
  <c r="M11" i="10"/>
  <c r="N11" i="10"/>
  <c r="O11" i="10"/>
  <c r="P11" i="10"/>
  <c r="F17" i="10"/>
  <c r="G9" i="10"/>
  <c r="G10" i="10"/>
  <c r="G11" i="10"/>
  <c r="H8" i="10"/>
  <c r="I8" i="10"/>
  <c r="J8" i="10"/>
  <c r="K8" i="10"/>
  <c r="L8" i="10"/>
  <c r="M8" i="10"/>
  <c r="N8" i="10"/>
  <c r="O8" i="10"/>
  <c r="P8" i="10"/>
  <c r="G8" i="10"/>
  <c r="F10" i="10" l="1"/>
  <c r="E10" i="10" s="1"/>
  <c r="Q9" i="10"/>
  <c r="F8" i="10"/>
  <c r="F11" i="10"/>
  <c r="E11" i="10" s="1"/>
  <c r="F14" i="10"/>
  <c r="E14" i="10" s="1"/>
  <c r="F13" i="10"/>
  <c r="E13" i="10" s="1"/>
  <c r="F9" i="10"/>
  <c r="U18" i="10"/>
  <c r="Q15" i="10"/>
  <c r="E17" i="10"/>
  <c r="F16" i="10"/>
  <c r="E16" i="10" s="1"/>
  <c r="F12" i="10"/>
  <c r="E12" i="10" s="1"/>
  <c r="E8" i="10"/>
  <c r="E9" i="10" l="1"/>
  <c r="Q11" i="8"/>
  <c r="F11" i="8"/>
  <c r="Q11" i="7"/>
  <c r="F11" i="7"/>
  <c r="Q11" i="6"/>
  <c r="F11" i="6"/>
  <c r="Q11" i="2"/>
  <c r="F11" i="2"/>
  <c r="E11" i="8" l="1"/>
  <c r="E11" i="7"/>
  <c r="E11" i="6"/>
  <c r="E11" i="2"/>
  <c r="E12" i="2"/>
  <c r="E13" i="2"/>
  <c r="E14" i="2"/>
  <c r="E15" i="2"/>
  <c r="E16" i="2"/>
  <c r="E17" i="2"/>
  <c r="E18" i="2"/>
  <c r="E19" i="2"/>
  <c r="E20" i="2"/>
  <c r="E10" i="2"/>
  <c r="Q12" i="8"/>
  <c r="Q13" i="8"/>
  <c r="Q14" i="8"/>
  <c r="Q15" i="8"/>
  <c r="Q16" i="8"/>
  <c r="Q18" i="8"/>
  <c r="Q19" i="8"/>
  <c r="Q10" i="8"/>
  <c r="F12" i="8"/>
  <c r="E12" i="8" s="1"/>
  <c r="F13" i="8"/>
  <c r="F14" i="8"/>
  <c r="F15" i="8"/>
  <c r="F16" i="8"/>
  <c r="F17" i="8"/>
  <c r="E17" i="8" s="1"/>
  <c r="F18" i="8"/>
  <c r="E18" i="8" s="1"/>
  <c r="F19" i="8"/>
  <c r="F10" i="8"/>
  <c r="Q12" i="7"/>
  <c r="Q13" i="7"/>
  <c r="Q14" i="7"/>
  <c r="Q15" i="7"/>
  <c r="Q16" i="7"/>
  <c r="Q17" i="7"/>
  <c r="Q18" i="7"/>
  <c r="Q19" i="7"/>
  <c r="Q10" i="7"/>
  <c r="F12" i="7"/>
  <c r="F13" i="7"/>
  <c r="F14" i="7"/>
  <c r="E14" i="7" s="1"/>
  <c r="F15" i="7"/>
  <c r="F16" i="7"/>
  <c r="F18" i="7"/>
  <c r="F19" i="7"/>
  <c r="F10" i="7"/>
  <c r="E16" i="7"/>
  <c r="E19" i="6"/>
  <c r="Q12" i="6"/>
  <c r="Q13" i="6"/>
  <c r="Q14" i="6"/>
  <c r="Q15" i="6"/>
  <c r="Q16" i="6"/>
  <c r="Q17" i="6"/>
  <c r="Q18" i="6"/>
  <c r="Q19" i="6"/>
  <c r="Q20" i="6"/>
  <c r="Q10" i="6"/>
  <c r="U17" i="7"/>
  <c r="S17" i="7"/>
  <c r="R17" i="7"/>
  <c r="P17" i="7"/>
  <c r="O17" i="7"/>
  <c r="N17" i="7"/>
  <c r="M17" i="7"/>
  <c r="L17" i="7"/>
  <c r="K17" i="7"/>
  <c r="J17" i="7"/>
  <c r="I17" i="7"/>
  <c r="I20" i="7" s="1"/>
  <c r="H17" i="7"/>
  <c r="G17" i="7"/>
  <c r="C17" i="7"/>
  <c r="U17" i="6"/>
  <c r="T17" i="6"/>
  <c r="S17" i="6"/>
  <c r="R17" i="6"/>
  <c r="P17" i="6"/>
  <c r="O17" i="6"/>
  <c r="N17" i="6"/>
  <c r="N20" i="6" s="1"/>
  <c r="M17" i="6"/>
  <c r="L17" i="6"/>
  <c r="K17" i="6"/>
  <c r="J17" i="6"/>
  <c r="J20" i="6" s="1"/>
  <c r="I17" i="6"/>
  <c r="H17" i="6"/>
  <c r="G17" i="6"/>
  <c r="C17" i="6"/>
  <c r="U17" i="2"/>
  <c r="T17" i="2"/>
  <c r="S17" i="2"/>
  <c r="R17" i="2"/>
  <c r="Q17" i="2" s="1"/>
  <c r="P17" i="2"/>
  <c r="O17" i="2"/>
  <c r="N17" i="2"/>
  <c r="M17" i="2"/>
  <c r="L17" i="2"/>
  <c r="K17" i="2"/>
  <c r="J17" i="2"/>
  <c r="I17" i="2"/>
  <c r="H17" i="2"/>
  <c r="G17" i="2"/>
  <c r="C17" i="2"/>
  <c r="F12" i="6"/>
  <c r="F13" i="6"/>
  <c r="F14" i="6"/>
  <c r="E14" i="6" s="1"/>
  <c r="F15" i="6"/>
  <c r="E15" i="6" s="1"/>
  <c r="F16" i="6"/>
  <c r="E16" i="6" s="1"/>
  <c r="F17" i="6"/>
  <c r="E17" i="6" s="1"/>
  <c r="F18" i="6"/>
  <c r="E18" i="6" s="1"/>
  <c r="F19" i="6"/>
  <c r="F10" i="6"/>
  <c r="Q12" i="2"/>
  <c r="Q13" i="2"/>
  <c r="Q14" i="2"/>
  <c r="Q15" i="2"/>
  <c r="Q16" i="2"/>
  <c r="Q18" i="2"/>
  <c r="Q19" i="2"/>
  <c r="Q10" i="2"/>
  <c r="F12" i="2"/>
  <c r="F13" i="2"/>
  <c r="F14" i="2"/>
  <c r="F15" i="2"/>
  <c r="F16" i="2"/>
  <c r="F17" i="2"/>
  <c r="F18" i="2"/>
  <c r="F19" i="2"/>
  <c r="F10" i="2"/>
  <c r="T18" i="10"/>
  <c r="S18" i="10"/>
  <c r="R18" i="10"/>
  <c r="P18" i="10"/>
  <c r="O18" i="10"/>
  <c r="N18" i="10"/>
  <c r="L18" i="10"/>
  <c r="K18" i="10"/>
  <c r="J18" i="10"/>
  <c r="H18" i="10"/>
  <c r="G18" i="10"/>
  <c r="U20" i="8"/>
  <c r="T20" i="8"/>
  <c r="S20" i="8"/>
  <c r="R20" i="8"/>
  <c r="P20" i="8"/>
  <c r="O20" i="8"/>
  <c r="N20" i="8"/>
  <c r="M20" i="8"/>
  <c r="L20" i="8"/>
  <c r="K20" i="8"/>
  <c r="J20" i="8"/>
  <c r="I20" i="8"/>
  <c r="H20" i="8"/>
  <c r="G20" i="8"/>
  <c r="U20" i="7"/>
  <c r="T20" i="7"/>
  <c r="Q20" i="7" s="1"/>
  <c r="S20" i="7"/>
  <c r="R20" i="7"/>
  <c r="P20" i="7"/>
  <c r="O20" i="7"/>
  <c r="N20" i="7"/>
  <c r="M20" i="7"/>
  <c r="L20" i="7"/>
  <c r="K20" i="7"/>
  <c r="J20" i="7"/>
  <c r="H20" i="7"/>
  <c r="G20" i="7"/>
  <c r="U20" i="6"/>
  <c r="T20" i="6"/>
  <c r="S20" i="6"/>
  <c r="R20" i="6"/>
  <c r="P20" i="6"/>
  <c r="O20" i="6"/>
  <c r="L20" i="6"/>
  <c r="K20" i="6"/>
  <c r="H20" i="6"/>
  <c r="G20" i="6"/>
  <c r="Q18" i="10" l="1"/>
  <c r="E16" i="8"/>
  <c r="F20" i="7"/>
  <c r="M20" i="6"/>
  <c r="M18" i="10"/>
  <c r="F20" i="8"/>
  <c r="E14" i="8"/>
  <c r="F17" i="7"/>
  <c r="E17" i="7" s="1"/>
  <c r="E18" i="7"/>
  <c r="I20" i="6"/>
  <c r="E20" i="7"/>
  <c r="Q20" i="8"/>
  <c r="E13" i="8"/>
  <c r="E10" i="7"/>
  <c r="E13" i="7"/>
  <c r="E12" i="7"/>
  <c r="E10" i="6"/>
  <c r="E13" i="6"/>
  <c r="E12" i="6"/>
  <c r="E19" i="8"/>
  <c r="E15" i="8"/>
  <c r="E10" i="8"/>
  <c r="E19" i="7"/>
  <c r="E15" i="7"/>
  <c r="F20" i="6"/>
  <c r="E20" i="6" s="1"/>
  <c r="E20" i="8" l="1"/>
  <c r="F15" i="10"/>
  <c r="E15" i="10" s="1"/>
  <c r="I18" i="10"/>
  <c r="U20" i="2"/>
  <c r="T20" i="2"/>
  <c r="S20" i="2"/>
  <c r="R20" i="2"/>
  <c r="Q20" i="2" s="1"/>
  <c r="O20" i="2"/>
  <c r="N20" i="2"/>
  <c r="M20" i="2"/>
  <c r="L20" i="2"/>
  <c r="K20" i="2"/>
  <c r="J20" i="2"/>
  <c r="I20" i="2"/>
  <c r="G20" i="2"/>
  <c r="F18" i="10" l="1"/>
  <c r="H20" i="2"/>
  <c r="F20" i="2" s="1"/>
  <c r="P20" i="2"/>
  <c r="E18" i="10" l="1"/>
</calcChain>
</file>

<file path=xl/sharedStrings.xml><?xml version="1.0" encoding="utf-8"?>
<sst xmlns="http://schemas.openxmlformats.org/spreadsheetml/2006/main" count="317" uniqueCount="66">
  <si>
    <t>Sagatavots saskaņā ar Ukrainas civiliedzīvotāju atbalsta likumu</t>
  </si>
  <si>
    <t>PROF Kopsavilkums Marts-Jūnijs</t>
  </si>
  <si>
    <t xml:space="preserve">Pārskats par finansējuma pieprasījumu Ukrainas civiliedzīvotāju izglītības nodrošināšanai </t>
  </si>
  <si>
    <t>Nr.p.k.</t>
  </si>
  <si>
    <t>Rādītāja nosaukums</t>
  </si>
  <si>
    <t>1</t>
  </si>
  <si>
    <t>Pedagogu darba samaksa  profesionālās izglītības iestādes</t>
  </si>
  <si>
    <t>Vienreizēja palīdzība mācību līdzekļu nodrošināšanai VIIS unikāli pirmreizēji reģistrētam izglītojamajam</t>
  </si>
  <si>
    <t>Stipendija (mēnesī)</t>
  </si>
  <si>
    <t>Uzturēšanas izmaksas (vidējās izmaksas uz vienu izglītojamo):</t>
  </si>
  <si>
    <t>Profesionālās vidējās izglītības programmas īstenošanai</t>
  </si>
  <si>
    <t xml:space="preserve">Izglītības tematiskā joma "Mākslas" </t>
  </si>
  <si>
    <t xml:space="preserve">Kopā </t>
  </si>
  <si>
    <t>PROF Marts</t>
  </si>
  <si>
    <t>Daugavpis tehnoloģiju un tūrisma tehnikums (DTTT)</t>
  </si>
  <si>
    <t>Jelgavas tehnikums (JT)</t>
  </si>
  <si>
    <t>Kandavas Lauksaimniecības tehnikums (KLT)</t>
  </si>
  <si>
    <t>Ogres tehnikums (OT)</t>
  </si>
  <si>
    <t>PIKC "Liepājas Valsts tehnikums" (LVT)</t>
  </si>
  <si>
    <t>PIKC "Rīgas Tehniskā koledža" (RTK)</t>
  </si>
  <si>
    <t>Rīgas Tirdzniecības profesionālā vidusskola (RTPV)</t>
  </si>
  <si>
    <t>Rīgas Celtniecības koledža (RCK)</t>
  </si>
  <si>
    <t>PIKC "Rīgas Valsts tehnikums" (RVT)</t>
  </si>
  <si>
    <t>VSIA "Rīgas Tūrisma un radošās industrijas tehnikums" (RTRIT)</t>
  </si>
  <si>
    <t>PIKC “Rīgas Dizaina un mākslas vidusskola” (RDMV)</t>
  </si>
  <si>
    <t>PIKC "Liepājas Mūzikas, mākslas un dizaina vidusskola" (LMMDV)</t>
  </si>
  <si>
    <t>Alfrēda Kalniņa Cēsu Mūzikas vidusskola (AKCMV)</t>
  </si>
  <si>
    <t>PIKC  "Nacionālā Mākslu vidusskola" (NMV)</t>
  </si>
  <si>
    <t>Kopā</t>
  </si>
  <si>
    <t>PROF Jūnijs</t>
  </si>
  <si>
    <t>PROF Maijs</t>
  </si>
  <si>
    <t>PROF Aprīlis</t>
  </si>
  <si>
    <t>Kalendāro dienu skaits mēnesī</t>
  </si>
  <si>
    <t>Darba dienu skaits mēnesī</t>
  </si>
  <si>
    <t>** Ja izglītības iestādes norādītie faktiskie izdevumi pārsniedz maksimālo iespējamo izdevumu kompensācijas apmēru, norādīts maksimālais iespējamais izdevumu kompensācijas apmērs.</t>
  </si>
  <si>
    <t>* Izdevumu pozīcijai "Pedagogu darba samaksa profesionālās izglītības iestādes" - vienas darba dienas izmaksa, izdevumu pozīcijām "Stipedijas" un "Uzturēšanas izmaksas"- vienas kalendārās dienas izmaksa.</t>
  </si>
  <si>
    <t xml:space="preserve">*** Ņemot vērā, ka Grozījumi Ukrainas civiliedzīvotāju atbalsta likumā (Reģ. Nr. 1387/Lp13), stājās spēkā 2022.gada 26.martā, maksimālais iespējamais izdevumu kompensācijas apmērs attiecināts no 2022.gada 26.marta, līdz ar to par martu attiecināmas 6 kalendārās dienas jeb 4 darba dienas. </t>
  </si>
  <si>
    <t>Kalendāro dienu skaits mēnesī***</t>
  </si>
  <si>
    <t>Darba dienu skaits mēnesī***</t>
  </si>
  <si>
    <t>x</t>
  </si>
  <si>
    <t>Kopējais summētais darba dienu skaits pārskata mēnesī</t>
  </si>
  <si>
    <t>Kopējais summētais kalendāro dienu skaits pārskata mēnesī</t>
  </si>
  <si>
    <t>3</t>
  </si>
  <si>
    <t>4</t>
  </si>
  <si>
    <t>5</t>
  </si>
  <si>
    <t>6</t>
  </si>
  <si>
    <t>7</t>
  </si>
  <si>
    <t>Maksimālais iespējamais izdevumu kompensācijas apmērs, euro</t>
  </si>
  <si>
    <t>Faktiskie izdevumi pārskata mēnesī**, euro</t>
  </si>
  <si>
    <t>Pedagogu darba samaksas un papildus profesionālo izglītības iestāžu izmaksas uz vienu izglītojamo pārskata mēneša vienai dienai*</t>
  </si>
  <si>
    <t>Dibinātājs - Izglītības un zinātnes ministrija</t>
  </si>
  <si>
    <t>Dibinātājs - Kultūras ministrija</t>
  </si>
  <si>
    <t>Pavisam kopā</t>
  </si>
  <si>
    <t>Kopā IZM</t>
  </si>
  <si>
    <t>Dibinātājs - Izglītības un zinātnes ministrija (IZM)</t>
  </si>
  <si>
    <t>Dibinātājs - Kultūras ministrija (KM)</t>
  </si>
  <si>
    <t>Kopā KM</t>
  </si>
  <si>
    <t>15,00****</t>
  </si>
  <si>
    <t>2.</t>
  </si>
  <si>
    <t xml:space="preserve">Pirmreizēji VIIS reģistrēto izglītojamo skaits pārskata mēnesī ar apakšstatusu "Ukrainas civiliedzīvotājs" </t>
  </si>
  <si>
    <t>Unikālais izglītojamo skaits pārskata mēnesī  ar VIIS reģistrēto apakšstatusu "Ukrainas civiliedzīvotājs"</t>
  </si>
  <si>
    <t>8</t>
  </si>
  <si>
    <t>8.1.</t>
  </si>
  <si>
    <t>8.2.</t>
  </si>
  <si>
    <t>Kopējais summētais darba dienu skaits pārskata mēnesī*</t>
  </si>
  <si>
    <t>****Ņemot vērā, ka par jūliju un augustu aprēķinātās un izmaksātās stipendijas jūnijā jānorāda izdevumos par jūnija mēnesi, maksimālais iespējamais izdevumu kompensācijas apmērs = 15 * 3=45 EUR. Savukārt, ailē "Kopējais summētais kalendāro dienu skaits pārskata mēnesī" kalendāro dienu skaits par jūliju un augustu nav iekļauts.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</si>
</sst>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9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4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4">
    <xf numFmtId="0" fontId="0" fillId="0" borderId="0" xfId="0"/>
    <xf numFmtId="4" fontId="7" fillId="3" borderId="9" xfId="2" applyNumberFormat="1" applyFont="1" applyFill="1" applyBorder="1" applyAlignment="1" applyProtection="1">
      <alignment horizontal="center" vertical="center"/>
      <protection locked="0"/>
    </xf>
    <xf numFmtId="4" fontId="7" fillId="3" borderId="9" xfId="2" applyNumberFormat="1" applyFont="1" applyFill="1" applyBorder="1" applyAlignment="1" applyProtection="1">
      <alignment horizontal="right" vertical="center"/>
      <protection locked="0"/>
    </xf>
    <xf numFmtId="4" fontId="8" fillId="3" borderId="6" xfId="2" applyNumberFormat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>
      <alignment horizontal="right" vertical="center" wrapText="1"/>
    </xf>
    <xf numFmtId="0" fontId="2" fillId="0" borderId="0" xfId="2" applyFont="1"/>
    <xf numFmtId="0" fontId="7" fillId="0" borderId="0" xfId="1" applyFont="1" applyAlignment="1">
      <alignment horizontal="justify" vertical="center"/>
    </xf>
    <xf numFmtId="0" fontId="4" fillId="0" borderId="0" xfId="0" applyFont="1"/>
    <xf numFmtId="0" fontId="7" fillId="0" borderId="0" xfId="0" applyFont="1" applyAlignment="1">
      <alignment horizontal="right"/>
    </xf>
    <xf numFmtId="0" fontId="7" fillId="0" borderId="7" xfId="0" applyFont="1" applyBorder="1" applyAlignment="1">
      <alignment horizontal="left" vertical="center" wrapText="1"/>
    </xf>
    <xf numFmtId="4" fontId="8" fillId="4" borderId="9" xfId="2" applyNumberFormat="1" applyFont="1" applyFill="1" applyBorder="1" applyAlignment="1" applyProtection="1">
      <alignment horizontal="center" vertical="center"/>
      <protection locked="0" hidden="1"/>
    </xf>
    <xf numFmtId="49" fontId="7" fillId="0" borderId="10" xfId="0" applyNumberFormat="1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4" fontId="8" fillId="3" borderId="6" xfId="2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 vertical="center" wrapText="1"/>
    </xf>
    <xf numFmtId="49" fontId="8" fillId="0" borderId="0" xfId="1" applyNumberFormat="1" applyFont="1" applyFill="1" applyAlignment="1">
      <alignment horizontal="left" vertical="center" wrapText="1"/>
    </xf>
    <xf numFmtId="49" fontId="7" fillId="0" borderId="0" xfId="1" applyNumberFormat="1" applyFont="1" applyFill="1" applyAlignment="1">
      <alignment horizontal="left" vertical="center" wrapText="1"/>
    </xf>
    <xf numFmtId="49" fontId="7" fillId="0" borderId="0" xfId="1" applyNumberFormat="1" applyFont="1" applyFill="1" applyBorder="1" applyAlignment="1">
      <alignment vertical="center" wrapText="1"/>
    </xf>
    <xf numFmtId="0" fontId="2" fillId="0" borderId="0" xfId="2" applyFont="1" applyFill="1"/>
    <xf numFmtId="0" fontId="7" fillId="0" borderId="0" xfId="1" applyFont="1" applyFill="1" applyBorder="1"/>
    <xf numFmtId="0" fontId="5" fillId="0" borderId="3" xfId="1" applyFont="1" applyBorder="1" applyAlignment="1">
      <alignment horizontal="left" vertical="center"/>
    </xf>
    <xf numFmtId="0" fontId="0" fillId="0" borderId="0" xfId="0" applyAlignment="1">
      <alignment horizontal="left"/>
    </xf>
    <xf numFmtId="4" fontId="7" fillId="3" borderId="9" xfId="2" applyNumberFormat="1" applyFont="1" applyFill="1" applyBorder="1" applyAlignment="1" applyProtection="1">
      <alignment horizontal="center" vertical="center"/>
    </xf>
    <xf numFmtId="49" fontId="8" fillId="0" borderId="8" xfId="2" applyNumberFormat="1" applyFont="1" applyBorder="1" applyAlignment="1">
      <alignment horizontal="center" vertical="center"/>
    </xf>
    <xf numFmtId="49" fontId="7" fillId="0" borderId="8" xfId="2" applyNumberFormat="1" applyFont="1" applyBorder="1" applyAlignment="1">
      <alignment horizontal="right" vertical="center"/>
    </xf>
    <xf numFmtId="4" fontId="7" fillId="0" borderId="9" xfId="2" applyNumberFormat="1" applyFont="1" applyFill="1" applyBorder="1" applyAlignment="1" applyProtection="1">
      <alignment horizontal="right" vertical="center"/>
      <protection locked="0" hidden="1"/>
    </xf>
    <xf numFmtId="0" fontId="7" fillId="5" borderId="6" xfId="2" applyFont="1" applyFill="1" applyBorder="1" applyAlignment="1" applyProtection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Fill="1" applyBorder="1" applyAlignment="1">
      <alignment horizontal="right" vertical="center" wrapText="1"/>
    </xf>
    <xf numFmtId="0" fontId="7" fillId="0" borderId="0" xfId="1" applyFont="1" applyBorder="1" applyAlignment="1">
      <alignment horizontal="left" vertical="center"/>
    </xf>
    <xf numFmtId="164" fontId="7" fillId="3" borderId="9" xfId="2" applyNumberFormat="1" applyFont="1" applyFill="1" applyBorder="1" applyAlignment="1" applyProtection="1">
      <alignment horizontal="center" vertical="center"/>
      <protection locked="0"/>
    </xf>
    <xf numFmtId="164" fontId="7" fillId="3" borderId="9" xfId="2" applyNumberFormat="1" applyFont="1" applyFill="1" applyBorder="1" applyAlignment="1" applyProtection="1">
      <alignment horizontal="center" vertical="center"/>
    </xf>
    <xf numFmtId="164" fontId="7" fillId="3" borderId="9" xfId="2" applyNumberFormat="1" applyFont="1" applyFill="1" applyBorder="1" applyAlignment="1" applyProtection="1">
      <alignment horizontal="right" vertical="center"/>
      <protection locked="0"/>
    </xf>
    <xf numFmtId="0" fontId="7" fillId="0" borderId="19" xfId="2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3" fontId="8" fillId="4" borderId="9" xfId="2" applyNumberFormat="1" applyFont="1" applyFill="1" applyBorder="1" applyAlignment="1" applyProtection="1">
      <alignment horizontal="center" vertical="center"/>
      <protection locked="0" hidden="1"/>
    </xf>
    <xf numFmtId="3" fontId="7" fillId="3" borderId="9" xfId="2" applyNumberFormat="1" applyFont="1" applyFill="1" applyBorder="1" applyAlignment="1" applyProtection="1">
      <alignment horizontal="center" vertical="center"/>
      <protection locked="0"/>
    </xf>
    <xf numFmtId="49" fontId="7" fillId="0" borderId="2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 applyProtection="1">
      <alignment horizontal="left" vertical="center" wrapText="1"/>
    </xf>
    <xf numFmtId="0" fontId="7" fillId="5" borderId="24" xfId="2" applyFont="1" applyFill="1" applyBorder="1" applyAlignment="1" applyProtection="1">
      <alignment horizontal="center" vertical="center" wrapText="1"/>
    </xf>
    <xf numFmtId="3" fontId="8" fillId="6" borderId="9" xfId="2" applyNumberFormat="1" applyFont="1" applyFill="1" applyBorder="1" applyAlignment="1" applyProtection="1">
      <alignment horizontal="center" vertical="center"/>
      <protection locked="0" hidden="1"/>
    </xf>
    <xf numFmtId="4" fontId="8" fillId="6" borderId="9" xfId="2" applyNumberFormat="1" applyFont="1" applyFill="1" applyBorder="1" applyAlignment="1" applyProtection="1">
      <alignment horizontal="center" vertical="center"/>
      <protection locked="0" hidden="1"/>
    </xf>
    <xf numFmtId="3" fontId="7" fillId="6" borderId="9" xfId="2" applyNumberFormat="1" applyFont="1" applyFill="1" applyBorder="1" applyAlignment="1" applyProtection="1">
      <alignment horizontal="center" vertical="center"/>
      <protection locked="0"/>
    </xf>
    <xf numFmtId="4" fontId="7" fillId="6" borderId="9" xfId="2" applyNumberFormat="1" applyFont="1" applyFill="1" applyBorder="1" applyAlignment="1" applyProtection="1">
      <alignment horizontal="center" vertical="center"/>
      <protection locked="0"/>
    </xf>
    <xf numFmtId="0" fontId="7" fillId="6" borderId="24" xfId="2" applyFont="1" applyFill="1" applyBorder="1" applyAlignment="1">
      <alignment horizontal="center" vertical="center" wrapText="1"/>
    </xf>
    <xf numFmtId="0" fontId="7" fillId="6" borderId="24" xfId="2" applyFont="1" applyFill="1" applyBorder="1" applyAlignment="1" applyProtection="1">
      <alignment horizontal="center" vertical="center" wrapText="1"/>
    </xf>
    <xf numFmtId="4" fontId="8" fillId="4" borderId="13" xfId="2" applyNumberFormat="1" applyFont="1" applyFill="1" applyBorder="1" applyAlignment="1" applyProtection="1">
      <alignment horizontal="center" vertical="center"/>
      <protection locked="0" hidden="1"/>
    </xf>
    <xf numFmtId="4" fontId="8" fillId="4" borderId="6" xfId="2" applyNumberFormat="1" applyFont="1" applyFill="1" applyBorder="1" applyAlignment="1" applyProtection="1">
      <alignment horizontal="center" vertical="center"/>
      <protection locked="0" hidden="1"/>
    </xf>
    <xf numFmtId="4" fontId="8" fillId="6" borderId="13" xfId="2" applyNumberFormat="1" applyFont="1" applyFill="1" applyBorder="1" applyAlignment="1" applyProtection="1">
      <alignment horizontal="center" vertical="center"/>
      <protection locked="0" hidden="1"/>
    </xf>
    <xf numFmtId="4" fontId="8" fillId="6" borderId="6" xfId="2" applyNumberFormat="1" applyFont="1" applyFill="1" applyBorder="1" applyAlignment="1" applyProtection="1">
      <alignment horizontal="center" vertical="center"/>
      <protection locked="0" hidden="1"/>
    </xf>
    <xf numFmtId="4" fontId="7" fillId="6" borderId="13" xfId="2" applyNumberFormat="1" applyFont="1" applyFill="1" applyBorder="1" applyAlignment="1" applyProtection="1">
      <alignment horizontal="center" vertical="center"/>
      <protection locked="0"/>
    </xf>
    <xf numFmtId="49" fontId="7" fillId="0" borderId="12" xfId="2" applyNumberFormat="1" applyFont="1" applyBorder="1" applyAlignment="1">
      <alignment horizontal="right" vertical="center"/>
    </xf>
    <xf numFmtId="0" fontId="7" fillId="3" borderId="16" xfId="0" applyFont="1" applyFill="1" applyBorder="1" applyAlignment="1">
      <alignment horizontal="left" vertical="center" wrapText="1"/>
    </xf>
    <xf numFmtId="4" fontId="8" fillId="6" borderId="6" xfId="2" applyNumberFormat="1" applyFont="1" applyFill="1" applyBorder="1" applyAlignment="1" applyProtection="1">
      <alignment horizontal="center" vertical="center"/>
      <protection locked="0"/>
    </xf>
    <xf numFmtId="4" fontId="7" fillId="3" borderId="13" xfId="2" applyNumberFormat="1" applyFont="1" applyFill="1" applyBorder="1" applyAlignment="1" applyProtection="1">
      <alignment horizontal="right" vertical="center"/>
      <protection locked="0"/>
    </xf>
    <xf numFmtId="164" fontId="7" fillId="3" borderId="13" xfId="2" applyNumberFormat="1" applyFont="1" applyFill="1" applyBorder="1" applyAlignment="1" applyProtection="1">
      <alignment horizontal="right" vertical="center"/>
      <protection locked="0"/>
    </xf>
    <xf numFmtId="49" fontId="7" fillId="0" borderId="0" xfId="1" applyNumberFormat="1" applyFont="1" applyFill="1" applyAlignment="1">
      <alignment horizontal="left" vertical="center"/>
    </xf>
    <xf numFmtId="0" fontId="8" fillId="0" borderId="0" xfId="2" applyFont="1" applyBorder="1" applyAlignment="1">
      <alignment horizontal="left" wrapText="1"/>
    </xf>
    <xf numFmtId="0" fontId="8" fillId="0" borderId="4" xfId="2" applyFont="1" applyBorder="1" applyAlignment="1">
      <alignment horizontal="left" wrapText="1"/>
    </xf>
    <xf numFmtId="0" fontId="8" fillId="0" borderId="5" xfId="2" applyFont="1" applyBorder="1" applyAlignment="1">
      <alignment horizontal="left" wrapText="1"/>
    </xf>
    <xf numFmtId="0" fontId="3" fillId="2" borderId="2" xfId="1" applyFont="1" applyFill="1" applyBorder="1" applyAlignment="1" applyProtection="1">
      <alignment horizontal="left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49" fontId="7" fillId="0" borderId="26" xfId="1" applyNumberFormat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25" xfId="1" applyNumberFormat="1" applyFont="1" applyFill="1" applyBorder="1" applyAlignment="1">
      <alignment horizontal="center" vertical="center" wrapText="1"/>
    </xf>
    <xf numFmtId="49" fontId="7" fillId="0" borderId="22" xfId="1" applyNumberFormat="1" applyFont="1" applyFill="1" applyBorder="1" applyAlignment="1">
      <alignment horizontal="center" vertical="center" wrapText="1"/>
    </xf>
    <xf numFmtId="49" fontId="7" fillId="0" borderId="23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49" fontId="7" fillId="0" borderId="24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20" xfId="1" applyNumberFormat="1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/>
    </xf>
    <xf numFmtId="0" fontId="7" fillId="0" borderId="22" xfId="2" applyFont="1" applyFill="1" applyBorder="1" applyAlignment="1">
      <alignment horizontal="center" vertical="center"/>
    </xf>
    <xf numFmtId="0" fontId="8" fillId="0" borderId="11" xfId="2" applyFont="1" applyBorder="1" applyAlignment="1">
      <alignment horizontal="left" wrapText="1"/>
    </xf>
  </cellXfs>
  <cellStyles count="3">
    <cellStyle name="Excel Built-in Normal" xfId="2"/>
    <cellStyle name="Excel Built-in Normal 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T15" sqref="T15"/>
    </sheetView>
  </sheetViews>
  <sheetFormatPr defaultRowHeight="14.4" x14ac:dyDescent="0.3"/>
  <cols>
    <col min="1" max="1" width="8.88671875" style="7"/>
    <col min="2" max="2" width="29.44140625" style="7" customWidth="1"/>
    <col min="3" max="3" width="12.44140625" style="7" customWidth="1"/>
    <col min="4" max="4" width="14.44140625" style="7" customWidth="1"/>
    <col min="5" max="6" width="9" style="7" customWidth="1"/>
    <col min="7" max="7" width="10.109375" customWidth="1"/>
    <col min="8" max="8" width="9.21875" customWidth="1"/>
    <col min="9" max="9" width="10.109375" customWidth="1"/>
    <col min="10" max="10" width="9.44140625" customWidth="1"/>
    <col min="11" max="11" width="9.21875" customWidth="1"/>
    <col min="12" max="12" width="9.33203125" customWidth="1"/>
    <col min="13" max="13" width="8.88671875" customWidth="1"/>
    <col min="14" max="14" width="10.5546875" customWidth="1"/>
    <col min="15" max="16" width="11.33203125" customWidth="1"/>
    <col min="17" max="17" width="10.5546875" customWidth="1"/>
    <col min="18" max="21" width="11.33203125" customWidth="1"/>
  </cols>
  <sheetData>
    <row r="1" spans="1:21" x14ac:dyDescent="0.3">
      <c r="A1" s="71" t="s">
        <v>0</v>
      </c>
      <c r="B1" s="71"/>
      <c r="C1" s="65" t="s">
        <v>1</v>
      </c>
      <c r="D1" s="65"/>
      <c r="E1" s="65"/>
      <c r="F1" s="43"/>
    </row>
    <row r="2" spans="1:21" ht="17.399999999999999" customHeight="1" x14ac:dyDescent="0.3">
      <c r="A2" s="71"/>
      <c r="B2" s="71"/>
      <c r="C2" s="20" t="s">
        <v>2</v>
      </c>
      <c r="D2" s="28"/>
      <c r="G2" s="21"/>
      <c r="H2" s="21"/>
      <c r="I2" s="21"/>
      <c r="J2" s="21"/>
      <c r="K2" s="21"/>
      <c r="L2" s="21"/>
      <c r="M2" s="21"/>
      <c r="N2" s="21"/>
    </row>
    <row r="3" spans="1:21" ht="17.399999999999999" customHeight="1" x14ac:dyDescent="0.3">
      <c r="A3" s="30"/>
      <c r="B3" s="30"/>
      <c r="C3" s="31"/>
      <c r="D3" s="30"/>
      <c r="G3" s="21"/>
      <c r="H3" s="21"/>
      <c r="I3" s="21"/>
      <c r="J3" s="21"/>
      <c r="K3" s="21"/>
      <c r="L3" s="21"/>
      <c r="M3" s="21"/>
      <c r="N3" s="21"/>
    </row>
    <row r="4" spans="1:21" ht="15" thickBot="1" x14ac:dyDescent="0.35">
      <c r="E4" s="8"/>
      <c r="F4" s="8"/>
    </row>
    <row r="5" spans="1:21" ht="36" customHeight="1" thickBot="1" x14ac:dyDescent="0.35">
      <c r="A5" s="72" t="s">
        <v>3</v>
      </c>
      <c r="B5" s="75" t="s">
        <v>4</v>
      </c>
      <c r="C5" s="78" t="s">
        <v>47</v>
      </c>
      <c r="D5" s="75" t="s">
        <v>49</v>
      </c>
      <c r="E5" s="69" t="s">
        <v>48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70"/>
    </row>
    <row r="6" spans="1:21" ht="36" customHeight="1" thickBot="1" x14ac:dyDescent="0.35">
      <c r="A6" s="73"/>
      <c r="B6" s="76"/>
      <c r="C6" s="79"/>
      <c r="D6" s="76"/>
      <c r="E6" s="66" t="s">
        <v>52</v>
      </c>
      <c r="F6" s="68" t="s">
        <v>54</v>
      </c>
      <c r="G6" s="69"/>
      <c r="H6" s="69"/>
      <c r="I6" s="69"/>
      <c r="J6" s="69"/>
      <c r="K6" s="69"/>
      <c r="L6" s="69"/>
      <c r="M6" s="69"/>
      <c r="N6" s="69"/>
      <c r="O6" s="69"/>
      <c r="P6" s="70"/>
      <c r="Q6" s="68" t="s">
        <v>55</v>
      </c>
      <c r="R6" s="69"/>
      <c r="S6" s="69"/>
      <c r="T6" s="69"/>
      <c r="U6" s="70"/>
    </row>
    <row r="7" spans="1:21" ht="85.8" customHeight="1" thickBot="1" x14ac:dyDescent="0.35">
      <c r="A7" s="74"/>
      <c r="B7" s="77"/>
      <c r="C7" s="80"/>
      <c r="D7" s="77"/>
      <c r="E7" s="67"/>
      <c r="F7" s="49" t="s">
        <v>53</v>
      </c>
      <c r="G7" s="44" t="s">
        <v>14</v>
      </c>
      <c r="H7" s="44" t="s">
        <v>15</v>
      </c>
      <c r="I7" s="44" t="s">
        <v>16</v>
      </c>
      <c r="J7" s="44" t="s">
        <v>17</v>
      </c>
      <c r="K7" s="44" t="s">
        <v>18</v>
      </c>
      <c r="L7" s="44" t="s">
        <v>22</v>
      </c>
      <c r="M7" s="44" t="s">
        <v>19</v>
      </c>
      <c r="N7" s="44" t="s">
        <v>21</v>
      </c>
      <c r="O7" s="44" t="s">
        <v>20</v>
      </c>
      <c r="P7" s="44" t="s">
        <v>23</v>
      </c>
      <c r="Q7" s="50" t="s">
        <v>56</v>
      </c>
      <c r="R7" s="26" t="s">
        <v>24</v>
      </c>
      <c r="S7" s="26" t="s">
        <v>25</v>
      </c>
      <c r="T7" s="26" t="s">
        <v>26</v>
      </c>
      <c r="U7" s="26" t="s">
        <v>27</v>
      </c>
    </row>
    <row r="8" spans="1:21" ht="52.8" x14ac:dyDescent="0.3">
      <c r="A8" s="23" t="s">
        <v>5</v>
      </c>
      <c r="B8" s="9" t="s">
        <v>60</v>
      </c>
      <c r="C8" s="1" t="s">
        <v>39</v>
      </c>
      <c r="D8" s="1" t="s">
        <v>39</v>
      </c>
      <c r="E8" s="40">
        <f>F8+Q8</f>
        <v>55</v>
      </c>
      <c r="F8" s="45">
        <f>SUM(G8:P8)</f>
        <v>42</v>
      </c>
      <c r="G8" s="41">
        <f>Marts!G10+Aprilis!G10+Maijs!G10+Junijs!G10</f>
        <v>1</v>
      </c>
      <c r="H8" s="41">
        <f>Marts!H10+Aprilis!H10+Maijs!H10+Junijs!H10</f>
        <v>4</v>
      </c>
      <c r="I8" s="41">
        <f>Marts!I10+Aprilis!I10+Maijs!I10+Junijs!I10</f>
        <v>3</v>
      </c>
      <c r="J8" s="41">
        <f>Marts!J10+Aprilis!J10+Maijs!J10+Junijs!J10</f>
        <v>3</v>
      </c>
      <c r="K8" s="41">
        <f>Marts!K10+Aprilis!K10+Maijs!K10+Junijs!K10</f>
        <v>4</v>
      </c>
      <c r="L8" s="41">
        <f>Marts!L10+Aprilis!L10+Maijs!L10+Junijs!L10</f>
        <v>6</v>
      </c>
      <c r="M8" s="41">
        <f>Marts!M10+Aprilis!M10+Maijs!M10+Junijs!M10</f>
        <v>3</v>
      </c>
      <c r="N8" s="41">
        <f>Marts!N10+Aprilis!N10+Maijs!N10+Junijs!N10</f>
        <v>3</v>
      </c>
      <c r="O8" s="41">
        <f>Marts!O10+Aprilis!O10+Maijs!O10+Junijs!O10</f>
        <v>3</v>
      </c>
      <c r="P8" s="41">
        <f>Marts!P10+Aprilis!P10+Maijs!P10+Junijs!P10</f>
        <v>12</v>
      </c>
      <c r="Q8" s="47">
        <f>SUM(R8:U8)</f>
        <v>13</v>
      </c>
      <c r="R8" s="41">
        <f>Marts!R10+Aprilis!R10+Maijs!R10+Junijs!R10</f>
        <v>4</v>
      </c>
      <c r="S8" s="41">
        <f>Marts!S10+Aprilis!S10+Maijs!S10+Junijs!S10</f>
        <v>3</v>
      </c>
      <c r="T8" s="41">
        <f>Marts!T10+Aprilis!T10+Maijs!T10+Junijs!T10</f>
        <v>2</v>
      </c>
      <c r="U8" s="41">
        <f>Marts!U10+Aprilis!U10+Maijs!U10+Junijs!U10</f>
        <v>4</v>
      </c>
    </row>
    <row r="9" spans="1:21" ht="52.8" x14ac:dyDescent="0.3">
      <c r="A9" s="23" t="s">
        <v>58</v>
      </c>
      <c r="B9" s="9" t="s">
        <v>59</v>
      </c>
      <c r="C9" s="1" t="s">
        <v>39</v>
      </c>
      <c r="D9" s="1" t="s">
        <v>39</v>
      </c>
      <c r="E9" s="40">
        <f t="shared" ref="E9:E18" si="0">F9+Q9</f>
        <v>17</v>
      </c>
      <c r="F9" s="45">
        <f t="shared" ref="F9:F18" si="1">SUM(G9:P9)</f>
        <v>13</v>
      </c>
      <c r="G9" s="41">
        <f>Marts!G11+Aprilis!G11+Maijs!G11+Junijs!G11</f>
        <v>1</v>
      </c>
      <c r="H9" s="41">
        <f>Marts!H11+Aprilis!H11+Maijs!H11+Junijs!H11</f>
        <v>1</v>
      </c>
      <c r="I9" s="41">
        <f>Marts!I11+Aprilis!I11+Maijs!I11+Junijs!I11</f>
        <v>1</v>
      </c>
      <c r="J9" s="41">
        <f>Marts!J11+Aprilis!J11+Maijs!J11+Junijs!J11</f>
        <v>1</v>
      </c>
      <c r="K9" s="41">
        <f>Marts!K11+Aprilis!K11+Maijs!K11+Junijs!K11</f>
        <v>1</v>
      </c>
      <c r="L9" s="41">
        <f>Marts!L11+Aprilis!L11+Maijs!L11+Junijs!L11</f>
        <v>2</v>
      </c>
      <c r="M9" s="41">
        <f>Marts!M11+Aprilis!M11+Maijs!M11+Junijs!M11</f>
        <v>1</v>
      </c>
      <c r="N9" s="41">
        <f>Marts!N11+Aprilis!N11+Maijs!N11+Junijs!N11</f>
        <v>1</v>
      </c>
      <c r="O9" s="41">
        <f>Marts!O11+Aprilis!O11+Maijs!O11+Junijs!O11</f>
        <v>1</v>
      </c>
      <c r="P9" s="41">
        <f>Marts!P11+Aprilis!P11+Maijs!P11+Junijs!P11</f>
        <v>3</v>
      </c>
      <c r="Q9" s="47">
        <f t="shared" ref="Q9:Q18" si="2">SUM(R9:U9)</f>
        <v>4</v>
      </c>
      <c r="R9" s="41">
        <f>Marts!R11+Aprilis!R11+Maijs!R11+Junijs!R11</f>
        <v>1</v>
      </c>
      <c r="S9" s="41">
        <f>Marts!S11+Aprilis!S11+Maijs!S11+Junijs!S11</f>
        <v>1</v>
      </c>
      <c r="T9" s="41">
        <f>Marts!T11+Aprilis!T11+Maijs!T11+Junijs!T11</f>
        <v>1</v>
      </c>
      <c r="U9" s="41">
        <f>Marts!U11+Aprilis!U11+Maijs!U11+Junijs!U11</f>
        <v>1</v>
      </c>
    </row>
    <row r="10" spans="1:21" ht="26.4" x14ac:dyDescent="0.3">
      <c r="A10" s="23" t="s">
        <v>42</v>
      </c>
      <c r="B10" s="9" t="s">
        <v>41</v>
      </c>
      <c r="C10" s="1" t="s">
        <v>39</v>
      </c>
      <c r="D10" s="1" t="s">
        <v>39</v>
      </c>
      <c r="E10" s="40">
        <f t="shared" si="0"/>
        <v>1406</v>
      </c>
      <c r="F10" s="45">
        <f t="shared" si="1"/>
        <v>1098</v>
      </c>
      <c r="G10" s="41">
        <f>Marts!G12+Aprilis!G12+Maijs!G12+Junijs!G12</f>
        <v>28</v>
      </c>
      <c r="H10" s="41">
        <f>Marts!H12+Aprilis!H12+Maijs!H12+Junijs!H12</f>
        <v>97</v>
      </c>
      <c r="I10" s="41">
        <f>Marts!I12+Aprilis!I12+Maijs!I12+Junijs!I12</f>
        <v>86</v>
      </c>
      <c r="J10" s="41">
        <f>Marts!J12+Aprilis!J12+Maijs!J12+Junijs!J12</f>
        <v>91</v>
      </c>
      <c r="K10" s="41">
        <f>Marts!K12+Aprilis!K12+Maijs!K12+Junijs!K12</f>
        <v>95</v>
      </c>
      <c r="L10" s="41">
        <f>Marts!L12+Aprilis!L12+Maijs!L12+Junijs!L12</f>
        <v>176</v>
      </c>
      <c r="M10" s="41">
        <f>Marts!M12+Aprilis!M12+Maijs!M12+Junijs!M12</f>
        <v>91</v>
      </c>
      <c r="N10" s="41">
        <f>Marts!N12+Aprilis!N12+Maijs!N12+Junijs!N12</f>
        <v>81</v>
      </c>
      <c r="O10" s="41">
        <f>Marts!O12+Aprilis!O12+Maijs!O12+Junijs!O12</f>
        <v>66</v>
      </c>
      <c r="P10" s="41">
        <f>Marts!P12+Aprilis!P12+Maijs!P12+Junijs!P12</f>
        <v>287</v>
      </c>
      <c r="Q10" s="47">
        <f t="shared" si="2"/>
        <v>308</v>
      </c>
      <c r="R10" s="41">
        <f>Marts!R12+Aprilis!R12+Maijs!R12+Junijs!R12</f>
        <v>97</v>
      </c>
      <c r="S10" s="41">
        <f>Marts!S12+Aprilis!S12+Maijs!S12+Junijs!S12</f>
        <v>68</v>
      </c>
      <c r="T10" s="41">
        <f>Marts!T12+Aprilis!T12+Maijs!T12+Junijs!T12</f>
        <v>46</v>
      </c>
      <c r="U10" s="41">
        <f>Marts!U12+Aprilis!U12+Maijs!U12+Junijs!U12</f>
        <v>97</v>
      </c>
    </row>
    <row r="11" spans="1:21" ht="26.4" x14ac:dyDescent="0.3">
      <c r="A11" s="23" t="s">
        <v>43</v>
      </c>
      <c r="B11" s="9" t="s">
        <v>64</v>
      </c>
      <c r="C11" s="1" t="s">
        <v>39</v>
      </c>
      <c r="D11" s="1" t="s">
        <v>39</v>
      </c>
      <c r="E11" s="40">
        <f t="shared" si="0"/>
        <v>935</v>
      </c>
      <c r="F11" s="45">
        <f t="shared" si="1"/>
        <v>729</v>
      </c>
      <c r="G11" s="41">
        <f>Marts!G13+Aprilis!G13+Maijs!G13+Junijs!G13</f>
        <v>18</v>
      </c>
      <c r="H11" s="41">
        <f>Marts!H13+Aprilis!H13+Maijs!H13+Junijs!H13</f>
        <v>64</v>
      </c>
      <c r="I11" s="41">
        <f>Marts!I13+Aprilis!I13+Maijs!I13+Junijs!I13</f>
        <v>57</v>
      </c>
      <c r="J11" s="41">
        <f>Marts!J13+Aprilis!J13+Maijs!J13+Junijs!J13</f>
        <v>60</v>
      </c>
      <c r="K11" s="41">
        <f>Marts!K13+Aprilis!K13+Maijs!K13+Junijs!K13</f>
        <v>64</v>
      </c>
      <c r="L11" s="41">
        <f>Marts!L13+Aprilis!L13+Maijs!L13+Junijs!L13</f>
        <v>116</v>
      </c>
      <c r="M11" s="41">
        <f>Marts!M13+Aprilis!M13+Maijs!M13+Junijs!M13</f>
        <v>60</v>
      </c>
      <c r="N11" s="41">
        <f>Marts!N13+Aprilis!N13+Maijs!N13+Junijs!N13</f>
        <v>55</v>
      </c>
      <c r="O11" s="41">
        <f>Marts!O13+Aprilis!O13+Maijs!O13+Junijs!O13</f>
        <v>45</v>
      </c>
      <c r="P11" s="41">
        <f>Marts!P13+Aprilis!P13+Maijs!P13+Junijs!P13</f>
        <v>190</v>
      </c>
      <c r="Q11" s="47">
        <f t="shared" si="2"/>
        <v>206</v>
      </c>
      <c r="R11" s="41">
        <f>Marts!R13+Aprilis!R13+Maijs!R13+Junijs!R13</f>
        <v>64</v>
      </c>
      <c r="S11" s="41">
        <f>Marts!S13+Aprilis!S13+Maijs!S13+Junijs!S13</f>
        <v>46</v>
      </c>
      <c r="T11" s="41">
        <f>Marts!T13+Aprilis!T13+Maijs!T13+Junijs!T13</f>
        <v>32</v>
      </c>
      <c r="U11" s="41">
        <f>Marts!U13+Aprilis!U13+Maijs!U13+Junijs!U13</f>
        <v>64</v>
      </c>
    </row>
    <row r="12" spans="1:21" ht="26.4" x14ac:dyDescent="0.3">
      <c r="A12" s="23" t="s">
        <v>44</v>
      </c>
      <c r="B12" s="9" t="s">
        <v>6</v>
      </c>
      <c r="C12" s="1">
        <v>257</v>
      </c>
      <c r="D12" s="35">
        <v>11.173913043478262</v>
      </c>
      <c r="E12" s="10">
        <f t="shared" si="0"/>
        <v>6474</v>
      </c>
      <c r="F12" s="46">
        <f t="shared" si="1"/>
        <v>4141</v>
      </c>
      <c r="G12" s="1">
        <f>ROUNDUP(Marts!G14+Aprilis!G14+Maijs!G14+Junijs!G14,0)</f>
        <v>0</v>
      </c>
      <c r="H12" s="1">
        <f>ROUNDUP(Marts!H14+Aprilis!H14+Maijs!H14+Junijs!H14,0)</f>
        <v>0</v>
      </c>
      <c r="I12" s="1">
        <f>ROUNDUP(Marts!I14+Aprilis!I14+Maijs!I14+Junijs!I14,0)</f>
        <v>0</v>
      </c>
      <c r="J12" s="1">
        <f>ROUNDUP(Marts!J14+Aprilis!J14+Maijs!J14+Junijs!J14,0)</f>
        <v>771</v>
      </c>
      <c r="K12" s="1">
        <f>ROUNDUP(Marts!K14+Aprilis!K14+Maijs!K14+Junijs!K14,0)</f>
        <v>0</v>
      </c>
      <c r="L12" s="1">
        <f>ROUNDUP(Marts!L14+Aprilis!L14+Maijs!L14+Junijs!L14,0)</f>
        <v>0</v>
      </c>
      <c r="M12" s="1">
        <f>ROUNDUP(Marts!M14+Aprilis!M14+Maijs!M14+Junijs!M14,0)</f>
        <v>771</v>
      </c>
      <c r="N12" s="1">
        <f>ROUNDUP(Marts!N14+Aprilis!N14+Maijs!N14+Junijs!N14,0)</f>
        <v>0</v>
      </c>
      <c r="O12" s="1">
        <f>ROUNDUP(Marts!O14+Aprilis!O14+Maijs!O14+Junijs!O14,0)</f>
        <v>569</v>
      </c>
      <c r="P12" s="1">
        <f>ROUNDUP(Marts!P14+Aprilis!P14+Maijs!P14+Junijs!P14,0)</f>
        <v>2030</v>
      </c>
      <c r="Q12" s="48">
        <f t="shared" si="2"/>
        <v>2333</v>
      </c>
      <c r="R12" s="1">
        <f>ROUNDUP(Marts!R14+Aprilis!R14+Maijs!R14+Junijs!R14,0)</f>
        <v>731</v>
      </c>
      <c r="S12" s="1">
        <f>ROUNDUP(Marts!S14+Aprilis!S14+Maijs!S14+Junijs!S14,0)</f>
        <v>573</v>
      </c>
      <c r="T12" s="1">
        <f>ROUNDUP(Marts!T14+Aprilis!T14+Maijs!T14+Junijs!T14,0)</f>
        <v>404</v>
      </c>
      <c r="U12" s="1">
        <f>ROUNDUP(Marts!U14+Aprilis!U14+Maijs!U14+Junijs!U14,0)</f>
        <v>625</v>
      </c>
    </row>
    <row r="13" spans="1:21" ht="52.8" x14ac:dyDescent="0.3">
      <c r="A13" s="23" t="s">
        <v>45</v>
      </c>
      <c r="B13" s="9" t="s">
        <v>7</v>
      </c>
      <c r="C13" s="1">
        <v>50</v>
      </c>
      <c r="D13" s="35" t="s">
        <v>39</v>
      </c>
      <c r="E13" s="10">
        <f t="shared" si="0"/>
        <v>374</v>
      </c>
      <c r="F13" s="46">
        <f t="shared" si="1"/>
        <v>274</v>
      </c>
      <c r="G13" s="1">
        <f>ROUNDUP(Marts!G15+Aprilis!G15+Maijs!G15+Junijs!G15,0)</f>
        <v>0</v>
      </c>
      <c r="H13" s="1">
        <f>ROUNDUP(Marts!H15+Aprilis!H15+Maijs!H15+Junijs!H15,0)</f>
        <v>0</v>
      </c>
      <c r="I13" s="1">
        <f>ROUNDUP(Marts!I15+Aprilis!I15+Maijs!I15+Junijs!I15,0)</f>
        <v>0</v>
      </c>
      <c r="J13" s="1">
        <f>ROUNDUP(Marts!J15+Aprilis!J15+Maijs!J15+Junijs!J15,0)</f>
        <v>50</v>
      </c>
      <c r="K13" s="1">
        <f>ROUNDUP(Marts!K15+Aprilis!K15+Maijs!K15+Junijs!K15,0)</f>
        <v>0</v>
      </c>
      <c r="L13" s="1">
        <f>ROUNDUP(Marts!L15+Aprilis!L15+Maijs!L15+Junijs!L15,0)</f>
        <v>0</v>
      </c>
      <c r="M13" s="1">
        <f>ROUNDUP(Marts!M15+Aprilis!M15+Maijs!M15+Junijs!M15,0)</f>
        <v>50</v>
      </c>
      <c r="N13" s="1">
        <f>ROUNDUP(Marts!N15+Aprilis!N15+Maijs!N15+Junijs!N15,0)</f>
        <v>0</v>
      </c>
      <c r="O13" s="1">
        <f>ROUNDUP(Marts!O15+Aprilis!O15+Maijs!O15+Junijs!O15,0)</f>
        <v>24</v>
      </c>
      <c r="P13" s="1">
        <f>ROUNDUP(Marts!P15+Aprilis!P15+Maijs!P15+Junijs!P15,0)</f>
        <v>150</v>
      </c>
      <c r="Q13" s="48">
        <f t="shared" si="2"/>
        <v>100</v>
      </c>
      <c r="R13" s="1">
        <f>ROUNDUP(Marts!R15+Aprilis!R15+Maijs!R15+Junijs!R15,0)</f>
        <v>50</v>
      </c>
      <c r="S13" s="1">
        <f>ROUNDUP(Marts!S15+Aprilis!S15+Maijs!S15+Junijs!S15,0)</f>
        <v>50</v>
      </c>
      <c r="T13" s="1">
        <f>ROUNDUP(Marts!T15+Aprilis!T15+Maijs!T15+Junijs!T15,0)</f>
        <v>0</v>
      </c>
      <c r="U13" s="1">
        <f>ROUNDUP(Marts!U15+Aprilis!U15+Maijs!U15+Junijs!U15,0)</f>
        <v>0</v>
      </c>
    </row>
    <row r="14" spans="1:21" x14ac:dyDescent="0.3">
      <c r="A14" s="23" t="s">
        <v>46</v>
      </c>
      <c r="B14" s="11" t="s">
        <v>8</v>
      </c>
      <c r="C14" s="1">
        <v>15</v>
      </c>
      <c r="D14" s="35" t="s">
        <v>39</v>
      </c>
      <c r="E14" s="10">
        <f t="shared" si="0"/>
        <v>881</v>
      </c>
      <c r="F14" s="46">
        <f t="shared" si="1"/>
        <v>705</v>
      </c>
      <c r="G14" s="1">
        <f>ROUNDUP(Marts!G16+Aprilis!G16+Maijs!G16+Junijs!G16,0)</f>
        <v>15</v>
      </c>
      <c r="H14" s="1">
        <f>ROUNDUP(Marts!H16+Aprilis!H16+Maijs!H16+Junijs!H16,0)</f>
        <v>0</v>
      </c>
      <c r="I14" s="1">
        <f>ROUNDUP(Marts!I16+Aprilis!I16+Maijs!I16+Junijs!I16,0)</f>
        <v>60</v>
      </c>
      <c r="J14" s="1">
        <f>ROUNDUP(Marts!J16+Aprilis!J16+Maijs!J16+Junijs!J16,0)</f>
        <v>75</v>
      </c>
      <c r="K14" s="1">
        <f>ROUNDUP(Marts!K16+Aprilis!K16+Maijs!K16+Junijs!K16,0)</f>
        <v>75</v>
      </c>
      <c r="L14" s="1">
        <f>ROUNDUP(Marts!L16+Aprilis!L16+Maijs!L16+Junijs!L16,0)</f>
        <v>120</v>
      </c>
      <c r="M14" s="1">
        <f>ROUNDUP(Marts!M16+Aprilis!M16+Maijs!M16+Junijs!M16,0)</f>
        <v>45</v>
      </c>
      <c r="N14" s="1">
        <f>ROUNDUP(Marts!N16+Aprilis!N16+Maijs!N16+Junijs!N16,0)</f>
        <v>30</v>
      </c>
      <c r="O14" s="1">
        <f>ROUNDUP(Marts!O16+Aprilis!O16+Maijs!O16+Junijs!O16,0)</f>
        <v>60</v>
      </c>
      <c r="P14" s="1">
        <f>ROUNDUP(Marts!P16+Aprilis!P16+Maijs!P16+Junijs!P16,0)</f>
        <v>225</v>
      </c>
      <c r="Q14" s="48">
        <f t="shared" si="2"/>
        <v>176</v>
      </c>
      <c r="R14" s="1">
        <f>ROUNDUP(Marts!R16+Aprilis!R16+Maijs!R16+Junijs!R16,0)</f>
        <v>78</v>
      </c>
      <c r="S14" s="1">
        <f>ROUNDUP(Marts!S16+Aprilis!S16+Maijs!S16+Junijs!S16,0)</f>
        <v>0</v>
      </c>
      <c r="T14" s="1">
        <f>ROUNDUP(Marts!T16+Aprilis!T16+Maijs!T16+Junijs!T16,0)</f>
        <v>23</v>
      </c>
      <c r="U14" s="1">
        <f>ROUNDUP(Marts!U16+Aprilis!U16+Maijs!U16+Junijs!U16,0)</f>
        <v>75</v>
      </c>
    </row>
    <row r="15" spans="1:21" ht="26.4" x14ac:dyDescent="0.3">
      <c r="A15" s="23" t="s">
        <v>61</v>
      </c>
      <c r="B15" s="9" t="s">
        <v>9</v>
      </c>
      <c r="C15" s="22">
        <v>184.39999999999998</v>
      </c>
      <c r="D15" s="36" t="s">
        <v>39</v>
      </c>
      <c r="E15" s="10">
        <f t="shared" si="0"/>
        <v>2042</v>
      </c>
      <c r="F15" s="46">
        <f t="shared" si="1"/>
        <v>1457</v>
      </c>
      <c r="G15" s="1">
        <f>ROUNDUP(Marts!G17+Aprilis!G17+Maijs!G17+Junijs!G17,0)</f>
        <v>0</v>
      </c>
      <c r="H15" s="1">
        <f>ROUNDUP(Marts!H17+Aprilis!H17+Maijs!H17+Junijs!H17,0)</f>
        <v>0</v>
      </c>
      <c r="I15" s="1">
        <f>ROUNDUP(Marts!I17+Aprilis!I17+Maijs!I17+Junijs!I17,0)</f>
        <v>24</v>
      </c>
      <c r="J15" s="1">
        <f>ROUNDUP(Marts!J17+Aprilis!J17+Maijs!J17+Junijs!J17,0)</f>
        <v>229</v>
      </c>
      <c r="K15" s="1">
        <f>ROUNDUP(Marts!K17+Aprilis!K17+Maijs!K17+Junijs!K17,0)</f>
        <v>0</v>
      </c>
      <c r="L15" s="1">
        <f>ROUNDUP(Marts!L17+Aprilis!L17+Maijs!L17+Junijs!L17,0)</f>
        <v>0</v>
      </c>
      <c r="M15" s="1">
        <f>ROUNDUP(Marts!M17+Aprilis!M17+Maijs!M17+Junijs!M17,0)</f>
        <v>229</v>
      </c>
      <c r="N15" s="1">
        <f>ROUNDUP(Marts!N17+Aprilis!N17+Maijs!N17+Junijs!N17,0)</f>
        <v>90</v>
      </c>
      <c r="O15" s="1">
        <f>ROUNDUP(Marts!O17+Aprilis!O17+Maijs!O17+Junijs!O17,0)</f>
        <v>165</v>
      </c>
      <c r="P15" s="1">
        <f>ROUNDUP(Marts!P17+Aprilis!P17+Maijs!P17+Junijs!P17,0)</f>
        <v>720</v>
      </c>
      <c r="Q15" s="48">
        <f t="shared" si="2"/>
        <v>585</v>
      </c>
      <c r="R15" s="1">
        <f>ROUNDUP(Marts!R17+Aprilis!R17+Maijs!R17+Junijs!R17,0)</f>
        <v>346</v>
      </c>
      <c r="S15" s="1">
        <f>ROUNDUP(Marts!S17+Aprilis!S17+Maijs!S17+Junijs!S17,0)</f>
        <v>239</v>
      </c>
      <c r="T15" s="1">
        <f>ROUNDUP(Marts!T17+Aprilis!T17+Maijs!T17+Junijs!T17,0)</f>
        <v>0</v>
      </c>
      <c r="U15" s="1">
        <f>ROUNDUP(Marts!U17+Aprilis!U17+Maijs!U17+Junijs!U17,0)</f>
        <v>0</v>
      </c>
    </row>
    <row r="16" spans="1:21" ht="26.4" x14ac:dyDescent="0.3">
      <c r="A16" s="24" t="s">
        <v>62</v>
      </c>
      <c r="B16" s="12" t="s">
        <v>10</v>
      </c>
      <c r="C16" s="2">
        <v>76.08</v>
      </c>
      <c r="D16" s="37">
        <v>2.4541935483870967</v>
      </c>
      <c r="E16" s="10">
        <f t="shared" si="0"/>
        <v>1457</v>
      </c>
      <c r="F16" s="46">
        <f t="shared" si="1"/>
        <v>1457</v>
      </c>
      <c r="G16" s="1">
        <f>ROUNDUP(Marts!G18+Aprilis!G18+Maijs!G18+Junijs!G18,0)</f>
        <v>0</v>
      </c>
      <c r="H16" s="1">
        <f>ROUNDUP(Marts!H18+Aprilis!H18+Maijs!H18+Junijs!H18,0)</f>
        <v>0</v>
      </c>
      <c r="I16" s="1">
        <f>ROUNDUP(Marts!I18+Aprilis!I18+Maijs!I18+Junijs!I18,0)</f>
        <v>24</v>
      </c>
      <c r="J16" s="1">
        <f>ROUNDUP(Marts!J18+Aprilis!J18+Maijs!J18+Junijs!J18,0)</f>
        <v>229</v>
      </c>
      <c r="K16" s="1">
        <f>ROUNDUP(Marts!K18+Aprilis!K18+Maijs!K18+Junijs!K18,0)</f>
        <v>0</v>
      </c>
      <c r="L16" s="1">
        <f>ROUNDUP(Marts!L18+Aprilis!L18+Maijs!L18+Junijs!L18,0)</f>
        <v>0</v>
      </c>
      <c r="M16" s="1">
        <f>ROUNDUP(Marts!M18+Aprilis!M18+Maijs!M18+Junijs!M18,0)</f>
        <v>229</v>
      </c>
      <c r="N16" s="1">
        <f>ROUNDUP(Marts!N18+Aprilis!N18+Maijs!N18+Junijs!N18,0)</f>
        <v>90</v>
      </c>
      <c r="O16" s="1">
        <f>ROUNDUP(Marts!O18+Aprilis!O18+Maijs!O18+Junijs!O18,0)</f>
        <v>165</v>
      </c>
      <c r="P16" s="1">
        <f>ROUNDUP(Marts!P18+Aprilis!P18+Maijs!P18+Junijs!P18,0)</f>
        <v>720</v>
      </c>
      <c r="Q16" s="48">
        <f t="shared" si="2"/>
        <v>0</v>
      </c>
      <c r="R16" s="1">
        <f>ROUNDUP(Marts!R18+Aprilis!R18+Maijs!R18+Junijs!R18,0)</f>
        <v>0</v>
      </c>
      <c r="S16" s="1">
        <f>ROUNDUP(Marts!S18+Aprilis!S18+Maijs!S18+Junijs!S18,0)</f>
        <v>0</v>
      </c>
      <c r="T16" s="1">
        <f>ROUNDUP(Marts!T18+Aprilis!T18+Maijs!T18+Junijs!T18,0)</f>
        <v>0</v>
      </c>
      <c r="U16" s="1">
        <f>ROUNDUP(Marts!U18+Aprilis!U18+Maijs!U18+Junijs!U18,0)</f>
        <v>0</v>
      </c>
    </row>
    <row r="17" spans="1:21" ht="15" thickBot="1" x14ac:dyDescent="0.35">
      <c r="A17" s="56" t="s">
        <v>63</v>
      </c>
      <c r="B17" s="57" t="s">
        <v>11</v>
      </c>
      <c r="C17" s="2">
        <v>108.32</v>
      </c>
      <c r="D17" s="37">
        <v>3.4941935483870967</v>
      </c>
      <c r="E17" s="51">
        <f t="shared" si="0"/>
        <v>585</v>
      </c>
      <c r="F17" s="53">
        <f t="shared" si="1"/>
        <v>0</v>
      </c>
      <c r="G17" s="1">
        <f>ROUNDUP(Marts!G19+Aprilis!G19+Maijs!G19+Junijs!G19,0)</f>
        <v>0</v>
      </c>
      <c r="H17" s="1">
        <f>ROUNDUP(Marts!H19+Aprilis!H19+Maijs!H19+Junijs!H19,0)</f>
        <v>0</v>
      </c>
      <c r="I17" s="1">
        <f>ROUNDUP(Marts!I19+Aprilis!I19+Maijs!I19+Junijs!I19,0)</f>
        <v>0</v>
      </c>
      <c r="J17" s="1">
        <f>ROUNDUP(Marts!J19+Aprilis!J19+Maijs!J19+Junijs!J19,0)</f>
        <v>0</v>
      </c>
      <c r="K17" s="1">
        <f>ROUNDUP(Marts!K19+Aprilis!K19+Maijs!K19+Junijs!K19,0)</f>
        <v>0</v>
      </c>
      <c r="L17" s="1">
        <f>ROUNDUP(Marts!L19+Aprilis!L19+Maijs!L19+Junijs!L19,0)</f>
        <v>0</v>
      </c>
      <c r="M17" s="1">
        <f>ROUNDUP(Marts!M19+Aprilis!M19+Maijs!M19+Junijs!M19,0)</f>
        <v>0</v>
      </c>
      <c r="N17" s="1">
        <f>ROUNDUP(Marts!N19+Aprilis!N19+Maijs!N19+Junijs!N19,0)</f>
        <v>0</v>
      </c>
      <c r="O17" s="1">
        <f>ROUNDUP(Marts!O19+Aprilis!O19+Maijs!O19+Junijs!O19,0)</f>
        <v>0</v>
      </c>
      <c r="P17" s="1">
        <f>ROUNDUP(Marts!P19+Aprilis!P19+Maijs!P19+Junijs!P19,0)</f>
        <v>0</v>
      </c>
      <c r="Q17" s="48">
        <f t="shared" si="2"/>
        <v>585</v>
      </c>
      <c r="R17" s="1">
        <f>ROUNDUP(Marts!R19+Aprilis!R19+Maijs!R19+Junijs!R19,0)</f>
        <v>346</v>
      </c>
      <c r="S17" s="1">
        <f>ROUNDUP(Marts!S19+Aprilis!S19+Maijs!S19+Junijs!S19,0)</f>
        <v>239</v>
      </c>
      <c r="T17" s="1">
        <f>ROUNDUP(Marts!T19+Aprilis!T19+Maijs!T19+Junijs!T19,0)</f>
        <v>0</v>
      </c>
      <c r="U17" s="1">
        <f>ROUNDUP(Marts!U19+Aprilis!U19+Maijs!U19+Junijs!U19,0)</f>
        <v>0</v>
      </c>
    </row>
    <row r="18" spans="1:21" ht="15" thickBot="1" x14ac:dyDescent="0.35">
      <c r="A18" s="63" t="s">
        <v>12</v>
      </c>
      <c r="B18" s="64"/>
      <c r="C18" s="13"/>
      <c r="D18" s="13"/>
      <c r="E18" s="52">
        <f t="shared" si="0"/>
        <v>9771</v>
      </c>
      <c r="F18" s="54">
        <f t="shared" si="1"/>
        <v>6577</v>
      </c>
      <c r="G18" s="3">
        <f t="shared" ref="G18:T18" si="3">G12+G13+G14+G15</f>
        <v>15</v>
      </c>
      <c r="H18" s="3">
        <f t="shared" si="3"/>
        <v>0</v>
      </c>
      <c r="I18" s="3">
        <f t="shared" si="3"/>
        <v>84</v>
      </c>
      <c r="J18" s="3">
        <f t="shared" si="3"/>
        <v>1125</v>
      </c>
      <c r="K18" s="3">
        <f t="shared" si="3"/>
        <v>75</v>
      </c>
      <c r="L18" s="3">
        <f t="shared" si="3"/>
        <v>120</v>
      </c>
      <c r="M18" s="3">
        <f t="shared" si="3"/>
        <v>1095</v>
      </c>
      <c r="N18" s="3">
        <f t="shared" si="3"/>
        <v>120</v>
      </c>
      <c r="O18" s="3">
        <f t="shared" si="3"/>
        <v>818</v>
      </c>
      <c r="P18" s="3">
        <f t="shared" si="3"/>
        <v>3125</v>
      </c>
      <c r="Q18" s="54">
        <f t="shared" si="2"/>
        <v>3194</v>
      </c>
      <c r="R18" s="3">
        <f t="shared" si="3"/>
        <v>1205</v>
      </c>
      <c r="S18" s="3">
        <f t="shared" si="3"/>
        <v>862</v>
      </c>
      <c r="T18" s="3">
        <f t="shared" si="3"/>
        <v>427</v>
      </c>
      <c r="U18" s="3">
        <f>U12+U13+U14+U15</f>
        <v>700</v>
      </c>
    </row>
    <row r="19" spans="1:21" x14ac:dyDescent="0.3">
      <c r="A19" s="62"/>
      <c r="B19" s="62"/>
      <c r="C19"/>
      <c r="D19"/>
      <c r="E19"/>
      <c r="F19"/>
    </row>
    <row r="20" spans="1:21" x14ac:dyDescent="0.3">
      <c r="A20" s="14"/>
      <c r="B20" s="16"/>
      <c r="C20"/>
      <c r="D20"/>
      <c r="E20"/>
      <c r="F20"/>
    </row>
    <row r="21" spans="1:21" x14ac:dyDescent="0.3">
      <c r="A21" s="29" t="s">
        <v>35</v>
      </c>
      <c r="B21" s="16"/>
      <c r="C21" s="16"/>
      <c r="D21" s="16"/>
      <c r="E21" s="17"/>
      <c r="F21" s="17"/>
    </row>
    <row r="22" spans="1:21" x14ac:dyDescent="0.3">
      <c r="A22" s="29" t="s">
        <v>34</v>
      </c>
      <c r="B22" s="16"/>
      <c r="C22" s="16"/>
      <c r="D22" s="16"/>
      <c r="E22" s="17"/>
      <c r="F22" s="17"/>
    </row>
    <row r="23" spans="1:21" x14ac:dyDescent="0.3">
      <c r="A23" s="29" t="s">
        <v>36</v>
      </c>
      <c r="B23" s="14"/>
      <c r="C23" s="14"/>
      <c r="D23" s="14"/>
      <c r="E23" s="14"/>
      <c r="F23" s="14"/>
    </row>
    <row r="24" spans="1:21" x14ac:dyDescent="0.3">
      <c r="A24" s="29" t="s">
        <v>65</v>
      </c>
      <c r="B24" s="17"/>
      <c r="C24" s="17"/>
      <c r="D24" s="17"/>
      <c r="E24" s="17"/>
      <c r="F24" s="17"/>
    </row>
    <row r="25" spans="1:21" x14ac:dyDescent="0.3">
      <c r="A25" s="18"/>
      <c r="B25" s="17"/>
      <c r="C25" s="17"/>
      <c r="D25" s="17"/>
      <c r="E25" s="19"/>
      <c r="F25" s="19"/>
    </row>
  </sheetData>
  <mergeCells count="11">
    <mergeCell ref="A18:B18"/>
    <mergeCell ref="C1:E1"/>
    <mergeCell ref="E6:E7"/>
    <mergeCell ref="F6:P6"/>
    <mergeCell ref="A1:B2"/>
    <mergeCell ref="A5:A7"/>
    <mergeCell ref="B5:B7"/>
    <mergeCell ref="C5:C7"/>
    <mergeCell ref="D5:D7"/>
    <mergeCell ref="E5:U5"/>
    <mergeCell ref="Q6:U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pane xSplit="2" ySplit="9" topLeftCell="C13" activePane="bottomRight" state="frozen"/>
      <selection pane="topRight" activeCell="C1" sqref="C1"/>
      <selection pane="bottomLeft" activeCell="A9" sqref="A9"/>
      <selection pane="bottomRight" activeCell="R16" sqref="R16"/>
    </sheetView>
  </sheetViews>
  <sheetFormatPr defaultRowHeight="14.4" x14ac:dyDescent="0.3"/>
  <cols>
    <col min="1" max="1" width="9.109375" style="7"/>
    <col min="2" max="2" width="29.44140625" style="7" customWidth="1"/>
    <col min="3" max="3" width="12.44140625" style="7" customWidth="1"/>
    <col min="4" max="4" width="14.44140625" style="7" customWidth="1"/>
    <col min="5" max="6" width="11.44140625" style="7" customWidth="1"/>
    <col min="7" max="7" width="10.109375" customWidth="1"/>
    <col min="8" max="8" width="9.21875" customWidth="1"/>
    <col min="9" max="9" width="10.109375" customWidth="1"/>
    <col min="10" max="10" width="9.44140625" customWidth="1"/>
    <col min="11" max="11" width="9.21875" customWidth="1"/>
    <col min="12" max="12" width="9.33203125" customWidth="1"/>
    <col min="13" max="13" width="8.88671875" customWidth="1"/>
    <col min="14" max="14" width="10.5546875" customWidth="1"/>
    <col min="15" max="21" width="11.33203125" customWidth="1"/>
  </cols>
  <sheetData>
    <row r="1" spans="1:21" x14ac:dyDescent="0.3">
      <c r="A1" s="71" t="s">
        <v>0</v>
      </c>
      <c r="B1" s="71"/>
      <c r="C1" s="4" t="s">
        <v>13</v>
      </c>
      <c r="D1" s="27"/>
    </row>
    <row r="2" spans="1:21" ht="17.399999999999999" customHeight="1" x14ac:dyDescent="0.3">
      <c r="A2" s="71"/>
      <c r="B2" s="71"/>
      <c r="C2" s="20" t="s">
        <v>2</v>
      </c>
      <c r="D2" s="28"/>
      <c r="G2" s="21"/>
      <c r="H2" s="21"/>
      <c r="I2" s="21"/>
      <c r="J2" s="21"/>
      <c r="K2" s="21"/>
      <c r="L2" s="21"/>
      <c r="M2" s="21"/>
      <c r="N2" s="21"/>
    </row>
    <row r="3" spans="1:21" ht="17.399999999999999" customHeight="1" x14ac:dyDescent="0.3">
      <c r="A3" s="30"/>
      <c r="B3" s="30"/>
      <c r="C3" s="31"/>
      <c r="D3" s="30"/>
      <c r="G3" s="21"/>
      <c r="H3" s="21"/>
      <c r="I3" s="21"/>
      <c r="J3" s="21"/>
      <c r="K3" s="21"/>
      <c r="L3" s="21"/>
      <c r="M3" s="21"/>
      <c r="N3" s="21"/>
    </row>
    <row r="4" spans="1:21" ht="17.399999999999999" customHeight="1" x14ac:dyDescent="0.3">
      <c r="A4" s="30"/>
      <c r="B4" s="33" t="s">
        <v>37</v>
      </c>
      <c r="C4" s="34">
        <v>31</v>
      </c>
      <c r="D4" s="30"/>
      <c r="G4" s="21"/>
      <c r="H4" s="21"/>
      <c r="I4" s="39"/>
      <c r="J4" s="21"/>
      <c r="K4" s="21"/>
      <c r="L4" s="21"/>
      <c r="M4" s="21"/>
      <c r="N4" s="21"/>
    </row>
    <row r="5" spans="1:21" x14ac:dyDescent="0.3">
      <c r="A5" s="5"/>
      <c r="B5" s="32" t="s">
        <v>38</v>
      </c>
      <c r="C5" s="6">
        <v>23</v>
      </c>
      <c r="D5" s="6"/>
      <c r="E5" s="6"/>
      <c r="F5" s="6"/>
    </row>
    <row r="6" spans="1:21" ht="15" thickBot="1" x14ac:dyDescent="0.35">
      <c r="E6" s="8"/>
      <c r="F6" s="8"/>
    </row>
    <row r="7" spans="1:21" ht="15" thickBot="1" x14ac:dyDescent="0.35">
      <c r="A7" s="72" t="s">
        <v>3</v>
      </c>
      <c r="B7" s="75" t="s">
        <v>4</v>
      </c>
      <c r="C7" s="78" t="s">
        <v>47</v>
      </c>
      <c r="D7" s="75" t="s">
        <v>49</v>
      </c>
      <c r="E7" s="69" t="s">
        <v>48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70"/>
    </row>
    <row r="8" spans="1:21" ht="15" thickBot="1" x14ac:dyDescent="0.35">
      <c r="A8" s="73"/>
      <c r="B8" s="76"/>
      <c r="C8" s="79"/>
      <c r="D8" s="76"/>
      <c r="E8" s="81" t="s">
        <v>28</v>
      </c>
      <c r="F8" s="68" t="s">
        <v>50</v>
      </c>
      <c r="G8" s="69"/>
      <c r="H8" s="69"/>
      <c r="I8" s="69"/>
      <c r="J8" s="69"/>
      <c r="K8" s="69"/>
      <c r="L8" s="69"/>
      <c r="M8" s="69"/>
      <c r="N8" s="69"/>
      <c r="O8" s="69"/>
      <c r="P8" s="70"/>
      <c r="Q8" s="68" t="s">
        <v>51</v>
      </c>
      <c r="R8" s="69"/>
      <c r="S8" s="69"/>
      <c r="T8" s="69"/>
      <c r="U8" s="70"/>
    </row>
    <row r="9" spans="1:21" ht="93" thickBot="1" x14ac:dyDescent="0.35">
      <c r="A9" s="74"/>
      <c r="B9" s="77"/>
      <c r="C9" s="80"/>
      <c r="D9" s="77"/>
      <c r="E9" s="82"/>
      <c r="F9" s="49" t="s">
        <v>53</v>
      </c>
      <c r="G9" s="44" t="s">
        <v>14</v>
      </c>
      <c r="H9" s="44" t="s">
        <v>15</v>
      </c>
      <c r="I9" s="44" t="s">
        <v>16</v>
      </c>
      <c r="J9" s="44" t="s">
        <v>17</v>
      </c>
      <c r="K9" s="44" t="s">
        <v>18</v>
      </c>
      <c r="L9" s="44" t="s">
        <v>22</v>
      </c>
      <c r="M9" s="44" t="s">
        <v>19</v>
      </c>
      <c r="N9" s="44" t="s">
        <v>21</v>
      </c>
      <c r="O9" s="44" t="s">
        <v>20</v>
      </c>
      <c r="P9" s="44" t="s">
        <v>23</v>
      </c>
      <c r="Q9" s="50" t="s">
        <v>56</v>
      </c>
      <c r="R9" s="26" t="s">
        <v>24</v>
      </c>
      <c r="S9" s="26" t="s">
        <v>25</v>
      </c>
      <c r="T9" s="26" t="s">
        <v>26</v>
      </c>
      <c r="U9" s="26" t="s">
        <v>27</v>
      </c>
    </row>
    <row r="10" spans="1:21" ht="52.8" x14ac:dyDescent="0.3">
      <c r="A10" s="23" t="s">
        <v>5</v>
      </c>
      <c r="B10" s="9" t="s">
        <v>60</v>
      </c>
      <c r="C10" s="1" t="s">
        <v>39</v>
      </c>
      <c r="D10" s="1" t="s">
        <v>39</v>
      </c>
      <c r="E10" s="40">
        <f>F10+Q10</f>
        <v>7</v>
      </c>
      <c r="F10" s="45">
        <f>SUM(G10:P10)</f>
        <v>5</v>
      </c>
      <c r="G10" s="41">
        <v>0</v>
      </c>
      <c r="H10" s="41">
        <v>1</v>
      </c>
      <c r="I10" s="41">
        <v>0</v>
      </c>
      <c r="J10" s="41">
        <v>0</v>
      </c>
      <c r="K10" s="41">
        <v>1</v>
      </c>
      <c r="L10" s="41">
        <v>0</v>
      </c>
      <c r="M10" s="41">
        <v>0</v>
      </c>
      <c r="N10" s="41">
        <v>0</v>
      </c>
      <c r="O10" s="41">
        <v>0</v>
      </c>
      <c r="P10" s="41">
        <v>3</v>
      </c>
      <c r="Q10" s="47">
        <f>SUM(R10:U10)</f>
        <v>2</v>
      </c>
      <c r="R10" s="41">
        <v>1</v>
      </c>
      <c r="S10" s="41">
        <v>0</v>
      </c>
      <c r="T10" s="41">
        <v>0</v>
      </c>
      <c r="U10" s="41">
        <v>1</v>
      </c>
    </row>
    <row r="11" spans="1:21" ht="52.8" x14ac:dyDescent="0.3">
      <c r="A11" s="23" t="s">
        <v>58</v>
      </c>
      <c r="B11" s="9" t="s">
        <v>59</v>
      </c>
      <c r="C11" s="1" t="s">
        <v>39</v>
      </c>
      <c r="D11" s="1" t="s">
        <v>39</v>
      </c>
      <c r="E11" s="40">
        <f t="shared" ref="E11" si="0">F11+Q11</f>
        <v>7</v>
      </c>
      <c r="F11" s="45">
        <f t="shared" ref="F11" si="1">SUM(G11:P11)</f>
        <v>5</v>
      </c>
      <c r="G11" s="41">
        <v>0</v>
      </c>
      <c r="H11" s="41">
        <v>1</v>
      </c>
      <c r="I11" s="41">
        <v>0</v>
      </c>
      <c r="J11" s="41">
        <v>0</v>
      </c>
      <c r="K11" s="41">
        <v>1</v>
      </c>
      <c r="L11" s="41">
        <v>0</v>
      </c>
      <c r="M11" s="41">
        <v>0</v>
      </c>
      <c r="N11" s="41">
        <v>0</v>
      </c>
      <c r="O11" s="41">
        <v>0</v>
      </c>
      <c r="P11" s="41">
        <v>3</v>
      </c>
      <c r="Q11" s="47">
        <f t="shared" ref="Q11" si="2">SUM(R11:U11)</f>
        <v>2</v>
      </c>
      <c r="R11" s="41">
        <v>1</v>
      </c>
      <c r="S11" s="41">
        <v>0</v>
      </c>
      <c r="T11" s="41">
        <v>0</v>
      </c>
      <c r="U11" s="41">
        <v>1</v>
      </c>
    </row>
    <row r="12" spans="1:21" ht="26.4" x14ac:dyDescent="0.3">
      <c r="A12" s="23" t="s">
        <v>42</v>
      </c>
      <c r="B12" s="9" t="s">
        <v>41</v>
      </c>
      <c r="C12" s="1" t="s">
        <v>39</v>
      </c>
      <c r="D12" s="1" t="s">
        <v>39</v>
      </c>
      <c r="E12" s="40">
        <f t="shared" ref="E12:E20" si="3">F12+Q12</f>
        <v>36</v>
      </c>
      <c r="F12" s="45">
        <f t="shared" ref="F12:F20" si="4">SUM(G12:P12)</f>
        <v>24</v>
      </c>
      <c r="G12" s="41">
        <v>0</v>
      </c>
      <c r="H12" s="41">
        <v>6</v>
      </c>
      <c r="I12" s="41">
        <v>0</v>
      </c>
      <c r="J12" s="41">
        <v>0</v>
      </c>
      <c r="K12" s="41">
        <v>4</v>
      </c>
      <c r="L12" s="41">
        <v>0</v>
      </c>
      <c r="M12" s="41">
        <v>0</v>
      </c>
      <c r="N12" s="41">
        <v>0</v>
      </c>
      <c r="O12" s="41">
        <v>0</v>
      </c>
      <c r="P12" s="41">
        <v>14</v>
      </c>
      <c r="Q12" s="47">
        <f t="shared" ref="Q12:Q20" si="5">SUM(R12:U12)</f>
        <v>12</v>
      </c>
      <c r="R12" s="41">
        <v>6</v>
      </c>
      <c r="S12" s="41">
        <v>0</v>
      </c>
      <c r="T12" s="41">
        <v>0</v>
      </c>
      <c r="U12" s="41">
        <v>6</v>
      </c>
    </row>
    <row r="13" spans="1:21" ht="26.4" x14ac:dyDescent="0.3">
      <c r="A13" s="23" t="s">
        <v>43</v>
      </c>
      <c r="B13" s="9" t="s">
        <v>40</v>
      </c>
      <c r="C13" s="1" t="s">
        <v>39</v>
      </c>
      <c r="D13" s="1" t="s">
        <v>39</v>
      </c>
      <c r="E13" s="40">
        <f t="shared" si="3"/>
        <v>26</v>
      </c>
      <c r="F13" s="45">
        <f t="shared" si="4"/>
        <v>18</v>
      </c>
      <c r="G13" s="41">
        <v>0</v>
      </c>
      <c r="H13" s="41">
        <v>4</v>
      </c>
      <c r="I13" s="41">
        <v>0</v>
      </c>
      <c r="J13" s="41">
        <v>0</v>
      </c>
      <c r="K13" s="41">
        <v>4</v>
      </c>
      <c r="L13" s="41">
        <v>0</v>
      </c>
      <c r="M13" s="41">
        <v>0</v>
      </c>
      <c r="N13" s="41">
        <v>0</v>
      </c>
      <c r="O13" s="41">
        <v>0</v>
      </c>
      <c r="P13" s="41">
        <v>10</v>
      </c>
      <c r="Q13" s="47">
        <f t="shared" si="5"/>
        <v>8</v>
      </c>
      <c r="R13" s="41">
        <v>4</v>
      </c>
      <c r="S13" s="41">
        <v>0</v>
      </c>
      <c r="T13" s="41">
        <v>0</v>
      </c>
      <c r="U13" s="41">
        <v>4</v>
      </c>
    </row>
    <row r="14" spans="1:21" ht="26.4" x14ac:dyDescent="0.3">
      <c r="A14" s="23" t="s">
        <v>44</v>
      </c>
      <c r="B14" s="9" t="s">
        <v>6</v>
      </c>
      <c r="C14" s="1">
        <v>257</v>
      </c>
      <c r="D14" s="35">
        <v>11.173913043478262</v>
      </c>
      <c r="E14" s="10">
        <f t="shared" si="3"/>
        <v>201.14</v>
      </c>
      <c r="F14" s="46">
        <f t="shared" si="4"/>
        <v>111.74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111.74</v>
      </c>
      <c r="Q14" s="48">
        <f t="shared" si="5"/>
        <v>89.4</v>
      </c>
      <c r="R14" s="1">
        <v>44.7</v>
      </c>
      <c r="S14" s="1">
        <v>0</v>
      </c>
      <c r="T14" s="1">
        <v>0</v>
      </c>
      <c r="U14" s="1">
        <v>44.7</v>
      </c>
    </row>
    <row r="15" spans="1:21" ht="52.8" x14ac:dyDescent="0.3">
      <c r="A15" s="23" t="s">
        <v>45</v>
      </c>
      <c r="B15" s="9" t="s">
        <v>7</v>
      </c>
      <c r="C15" s="1">
        <v>50</v>
      </c>
      <c r="D15" s="35" t="s">
        <v>39</v>
      </c>
      <c r="E15" s="10">
        <f t="shared" si="3"/>
        <v>200</v>
      </c>
      <c r="F15" s="46">
        <f t="shared" si="4"/>
        <v>150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150</v>
      </c>
      <c r="Q15" s="48">
        <f t="shared" si="5"/>
        <v>50</v>
      </c>
      <c r="R15" s="1">
        <v>50</v>
      </c>
      <c r="S15" s="1">
        <v>0</v>
      </c>
      <c r="T15" s="1">
        <v>0</v>
      </c>
      <c r="U15" s="1">
        <v>0</v>
      </c>
    </row>
    <row r="16" spans="1:21" x14ac:dyDescent="0.3">
      <c r="A16" s="23" t="s">
        <v>46</v>
      </c>
      <c r="B16" s="11" t="s">
        <v>8</v>
      </c>
      <c r="C16" s="1">
        <v>15</v>
      </c>
      <c r="D16" s="35">
        <v>0.4838709677419355</v>
      </c>
      <c r="E16" s="10">
        <f t="shared" si="3"/>
        <v>2.9</v>
      </c>
      <c r="F16" s="46">
        <f t="shared" si="4"/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48">
        <f t="shared" si="5"/>
        <v>2.9</v>
      </c>
      <c r="R16" s="1">
        <v>2.9</v>
      </c>
      <c r="S16" s="1">
        <v>0</v>
      </c>
      <c r="T16" s="1">
        <v>0</v>
      </c>
      <c r="U16" s="1">
        <v>0</v>
      </c>
    </row>
    <row r="17" spans="1:21" ht="26.4" x14ac:dyDescent="0.3">
      <c r="A17" s="23" t="s">
        <v>61</v>
      </c>
      <c r="B17" s="9" t="s">
        <v>9</v>
      </c>
      <c r="C17" s="22">
        <f>SUM(C18:C19)</f>
        <v>184.39999999999998</v>
      </c>
      <c r="D17" s="36" t="s">
        <v>39</v>
      </c>
      <c r="E17" s="10">
        <f t="shared" si="3"/>
        <v>55.328709677419354</v>
      </c>
      <c r="F17" s="46">
        <f t="shared" si="4"/>
        <v>34.358709677419355</v>
      </c>
      <c r="G17" s="22">
        <f t="shared" ref="G17:P17" si="6">SUM(G18:G19)</f>
        <v>0</v>
      </c>
      <c r="H17" s="22">
        <f t="shared" si="6"/>
        <v>0</v>
      </c>
      <c r="I17" s="22">
        <f t="shared" si="6"/>
        <v>0</v>
      </c>
      <c r="J17" s="22">
        <f t="shared" si="6"/>
        <v>0</v>
      </c>
      <c r="K17" s="22">
        <f t="shared" si="6"/>
        <v>0</v>
      </c>
      <c r="L17" s="22">
        <f t="shared" si="6"/>
        <v>0</v>
      </c>
      <c r="M17" s="22">
        <f t="shared" si="6"/>
        <v>0</v>
      </c>
      <c r="N17" s="22">
        <f t="shared" si="6"/>
        <v>0</v>
      </c>
      <c r="O17" s="22">
        <f t="shared" si="6"/>
        <v>0</v>
      </c>
      <c r="P17" s="22">
        <f t="shared" si="6"/>
        <v>34.358709677419355</v>
      </c>
      <c r="Q17" s="48">
        <f t="shared" si="5"/>
        <v>20.97</v>
      </c>
      <c r="R17" s="22">
        <f t="shared" ref="R17:U17" si="7">SUM(R18:R19)</f>
        <v>20.97</v>
      </c>
      <c r="S17" s="22">
        <f t="shared" si="7"/>
        <v>0</v>
      </c>
      <c r="T17" s="22">
        <f t="shared" si="7"/>
        <v>0</v>
      </c>
      <c r="U17" s="22">
        <f t="shared" si="7"/>
        <v>0</v>
      </c>
    </row>
    <row r="18" spans="1:21" ht="26.4" x14ac:dyDescent="0.3">
      <c r="A18" s="24" t="s">
        <v>62</v>
      </c>
      <c r="B18" s="12" t="s">
        <v>10</v>
      </c>
      <c r="C18" s="2">
        <v>76.08</v>
      </c>
      <c r="D18" s="37">
        <v>2.4541935483870967</v>
      </c>
      <c r="E18" s="10">
        <f t="shared" si="3"/>
        <v>34.358709677419355</v>
      </c>
      <c r="F18" s="46">
        <f t="shared" si="4"/>
        <v>34.358709677419355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34.358709677419355</v>
      </c>
      <c r="Q18" s="48">
        <f t="shared" si="5"/>
        <v>0</v>
      </c>
      <c r="R18" s="2">
        <v>0</v>
      </c>
      <c r="S18" s="2">
        <v>0</v>
      </c>
      <c r="T18" s="2">
        <v>0</v>
      </c>
      <c r="U18" s="2">
        <v>0</v>
      </c>
    </row>
    <row r="19" spans="1:21" ht="15" thickBot="1" x14ac:dyDescent="0.35">
      <c r="A19" s="56" t="s">
        <v>63</v>
      </c>
      <c r="B19" s="57" t="s">
        <v>11</v>
      </c>
      <c r="C19" s="2">
        <v>108.32</v>
      </c>
      <c r="D19" s="37">
        <v>3.4941935483870967</v>
      </c>
      <c r="E19" s="51">
        <f t="shared" si="3"/>
        <v>20.97</v>
      </c>
      <c r="F19" s="53">
        <f t="shared" si="4"/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5">
        <f t="shared" si="5"/>
        <v>20.97</v>
      </c>
      <c r="R19" s="2">
        <v>20.97</v>
      </c>
      <c r="S19" s="2">
        <v>0</v>
      </c>
      <c r="T19" s="2">
        <v>0</v>
      </c>
      <c r="U19" s="2">
        <v>0</v>
      </c>
    </row>
    <row r="20" spans="1:21" ht="15" thickBot="1" x14ac:dyDescent="0.35">
      <c r="A20" s="63" t="s">
        <v>12</v>
      </c>
      <c r="B20" s="64"/>
      <c r="C20" s="13"/>
      <c r="D20" s="13"/>
      <c r="E20" s="52">
        <f t="shared" si="3"/>
        <v>459.36870967741936</v>
      </c>
      <c r="F20" s="54">
        <f t="shared" si="4"/>
        <v>296.09870967741938</v>
      </c>
      <c r="G20" s="3">
        <f t="shared" ref="G20:P20" si="8">G14+G15+G16+G17</f>
        <v>0</v>
      </c>
      <c r="H20" s="3">
        <f t="shared" si="8"/>
        <v>0</v>
      </c>
      <c r="I20" s="3">
        <f t="shared" si="8"/>
        <v>0</v>
      </c>
      <c r="J20" s="3">
        <f t="shared" si="8"/>
        <v>0</v>
      </c>
      <c r="K20" s="3">
        <f t="shared" si="8"/>
        <v>0</v>
      </c>
      <c r="L20" s="3">
        <f t="shared" si="8"/>
        <v>0</v>
      </c>
      <c r="M20" s="3">
        <f t="shared" si="8"/>
        <v>0</v>
      </c>
      <c r="N20" s="3">
        <f t="shared" si="8"/>
        <v>0</v>
      </c>
      <c r="O20" s="3">
        <f t="shared" si="8"/>
        <v>0</v>
      </c>
      <c r="P20" s="3">
        <f t="shared" si="8"/>
        <v>296.09870967741938</v>
      </c>
      <c r="Q20" s="58">
        <f t="shared" si="5"/>
        <v>163.27000000000001</v>
      </c>
      <c r="R20" s="3">
        <f t="shared" ref="R20:U20" si="9">R14+R15+R16+R17</f>
        <v>118.57000000000001</v>
      </c>
      <c r="S20" s="3">
        <f t="shared" si="9"/>
        <v>0</v>
      </c>
      <c r="T20" s="3">
        <f t="shared" si="9"/>
        <v>0</v>
      </c>
      <c r="U20" s="3">
        <f t="shared" si="9"/>
        <v>44.7</v>
      </c>
    </row>
    <row r="22" spans="1:21" x14ac:dyDescent="0.3">
      <c r="A22" s="29" t="s">
        <v>35</v>
      </c>
      <c r="B22" s="14"/>
      <c r="C22" s="14"/>
      <c r="D22" s="14"/>
      <c r="E22" s="14"/>
      <c r="F22" s="14"/>
    </row>
    <row r="23" spans="1:21" x14ac:dyDescent="0.3">
      <c r="A23" s="29" t="s">
        <v>34</v>
      </c>
      <c r="B23" s="15"/>
      <c r="C23" s="15"/>
      <c r="D23" s="15"/>
      <c r="E23" s="14"/>
      <c r="F23" s="14"/>
    </row>
    <row r="24" spans="1:21" x14ac:dyDescent="0.3">
      <c r="A24" s="29" t="s">
        <v>36</v>
      </c>
      <c r="B24" s="16"/>
      <c r="C24" s="16"/>
      <c r="D24" s="16"/>
      <c r="E24" s="17"/>
      <c r="F24" s="17"/>
    </row>
    <row r="25" spans="1:21" x14ac:dyDescent="0.3">
      <c r="A25" s="14"/>
      <c r="B25" s="16"/>
      <c r="C25" s="16"/>
      <c r="D25" s="16"/>
      <c r="E25" s="17"/>
      <c r="F25" s="17"/>
    </row>
    <row r="26" spans="1:21" x14ac:dyDescent="0.3">
      <c r="A26" s="14"/>
      <c r="B26" s="16"/>
      <c r="C26" s="16"/>
      <c r="D26" s="61"/>
      <c r="E26" s="17"/>
      <c r="F26" s="17"/>
    </row>
    <row r="27" spans="1:21" x14ac:dyDescent="0.3">
      <c r="A27" s="14"/>
      <c r="B27" s="16"/>
      <c r="C27" s="16"/>
      <c r="D27" s="16"/>
      <c r="E27" s="17"/>
      <c r="F27" s="17"/>
    </row>
    <row r="28" spans="1:21" x14ac:dyDescent="0.3">
      <c r="A28" s="14"/>
      <c r="B28" s="14"/>
      <c r="C28" s="14"/>
      <c r="D28" s="14"/>
      <c r="E28" s="14"/>
      <c r="F28" s="14"/>
    </row>
    <row r="29" spans="1:21" x14ac:dyDescent="0.3">
      <c r="A29" s="18"/>
      <c r="B29" s="17"/>
      <c r="C29" s="17"/>
      <c r="D29" s="17"/>
      <c r="E29" s="17"/>
      <c r="F29" s="17"/>
    </row>
    <row r="30" spans="1:21" x14ac:dyDescent="0.3">
      <c r="A30" s="18"/>
      <c r="B30" s="17"/>
      <c r="C30" s="17"/>
      <c r="D30" s="17"/>
      <c r="E30" s="19"/>
      <c r="F30" s="19"/>
    </row>
  </sheetData>
  <mergeCells count="10">
    <mergeCell ref="A1:B2"/>
    <mergeCell ref="A20:B20"/>
    <mergeCell ref="E7:U7"/>
    <mergeCell ref="D7:D9"/>
    <mergeCell ref="C7:C9"/>
    <mergeCell ref="B7:B9"/>
    <mergeCell ref="A7:A9"/>
    <mergeCell ref="E8:E9"/>
    <mergeCell ref="Q8:U8"/>
    <mergeCell ref="F8:P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pane xSplit="2" ySplit="9" topLeftCell="G13" activePane="bottomRight" state="frozen"/>
      <selection pane="topRight" activeCell="C1" sqref="C1"/>
      <selection pane="bottomLeft" activeCell="A9" sqref="A9"/>
      <selection pane="bottomRight" activeCell="V16" sqref="V16"/>
    </sheetView>
  </sheetViews>
  <sheetFormatPr defaultRowHeight="14.4" x14ac:dyDescent="0.3"/>
  <cols>
    <col min="1" max="1" width="8.88671875" style="7"/>
    <col min="2" max="2" width="29.44140625" style="7" customWidth="1"/>
    <col min="3" max="3" width="12.44140625" style="7" customWidth="1"/>
    <col min="4" max="4" width="14.44140625" style="7" customWidth="1"/>
    <col min="5" max="6" width="11.44140625" style="7" customWidth="1"/>
    <col min="7" max="7" width="10.109375" customWidth="1"/>
    <col min="8" max="8" width="9.21875" customWidth="1"/>
    <col min="9" max="9" width="10.109375" customWidth="1"/>
    <col min="10" max="10" width="9.44140625" customWidth="1"/>
    <col min="11" max="11" width="9.21875" customWidth="1"/>
    <col min="12" max="12" width="9.33203125" customWidth="1"/>
    <col min="13" max="13" width="8.88671875" customWidth="1"/>
    <col min="14" max="14" width="10.5546875" customWidth="1"/>
    <col min="15" max="21" width="11.33203125" customWidth="1"/>
  </cols>
  <sheetData>
    <row r="1" spans="1:21" ht="13.8" customHeight="1" x14ac:dyDescent="0.3">
      <c r="A1" s="71" t="s">
        <v>0</v>
      </c>
      <c r="B1" s="71"/>
      <c r="C1" s="4" t="s">
        <v>31</v>
      </c>
      <c r="D1" s="27"/>
    </row>
    <row r="2" spans="1:21" ht="17.399999999999999" customHeight="1" x14ac:dyDescent="0.3">
      <c r="A2" s="71"/>
      <c r="B2" s="71"/>
      <c r="C2" s="20" t="s">
        <v>2</v>
      </c>
      <c r="D2" s="28"/>
      <c r="G2" s="21"/>
      <c r="H2" s="21"/>
      <c r="I2" s="21"/>
      <c r="J2" s="21"/>
      <c r="K2" s="21"/>
      <c r="L2" s="21"/>
      <c r="M2" s="21"/>
      <c r="N2" s="21"/>
    </row>
    <row r="3" spans="1:21" ht="17.399999999999999" customHeight="1" x14ac:dyDescent="0.3">
      <c r="A3" s="30"/>
      <c r="B3" s="30"/>
      <c r="C3" s="31"/>
      <c r="D3" s="30"/>
      <c r="G3" s="21"/>
      <c r="H3" s="21"/>
      <c r="I3" s="21"/>
      <c r="J3" s="21"/>
      <c r="K3" s="21"/>
      <c r="L3" s="21"/>
      <c r="M3" s="21"/>
      <c r="N3" s="21"/>
    </row>
    <row r="4" spans="1:21" ht="17.399999999999999" customHeight="1" x14ac:dyDescent="0.3">
      <c r="A4" s="30"/>
      <c r="B4" s="33" t="s">
        <v>32</v>
      </c>
      <c r="C4" s="34">
        <v>30</v>
      </c>
      <c r="D4" s="30"/>
      <c r="G4" s="21"/>
      <c r="H4" s="21"/>
      <c r="I4" s="39"/>
      <c r="J4" s="21"/>
      <c r="K4" s="21"/>
      <c r="L4" s="21"/>
      <c r="M4" s="21"/>
      <c r="N4" s="21"/>
    </row>
    <row r="5" spans="1:21" x14ac:dyDescent="0.3">
      <c r="A5" s="5"/>
      <c r="B5" s="32" t="s">
        <v>33</v>
      </c>
      <c r="C5" s="6">
        <v>19</v>
      </c>
      <c r="D5" s="6"/>
      <c r="E5" s="6"/>
      <c r="F5" s="6"/>
    </row>
    <row r="6" spans="1:21" ht="15" thickBot="1" x14ac:dyDescent="0.35">
      <c r="E6" s="8"/>
      <c r="F6" s="8"/>
    </row>
    <row r="7" spans="1:21" ht="15" thickBot="1" x14ac:dyDescent="0.35">
      <c r="A7" s="72" t="s">
        <v>3</v>
      </c>
      <c r="B7" s="75" t="s">
        <v>4</v>
      </c>
      <c r="C7" s="78" t="s">
        <v>47</v>
      </c>
      <c r="D7" s="75" t="s">
        <v>49</v>
      </c>
      <c r="E7" s="69" t="s">
        <v>48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70"/>
    </row>
    <row r="8" spans="1:21" ht="15" thickBot="1" x14ac:dyDescent="0.35">
      <c r="A8" s="73"/>
      <c r="B8" s="76"/>
      <c r="C8" s="79"/>
      <c r="D8" s="76"/>
      <c r="E8" s="42"/>
      <c r="F8" s="68" t="s">
        <v>54</v>
      </c>
      <c r="G8" s="69"/>
      <c r="H8" s="69"/>
      <c r="I8" s="69"/>
      <c r="J8" s="69"/>
      <c r="K8" s="69"/>
      <c r="L8" s="69"/>
      <c r="M8" s="69"/>
      <c r="N8" s="69"/>
      <c r="O8" s="69"/>
      <c r="P8" s="70"/>
      <c r="Q8" s="68" t="s">
        <v>55</v>
      </c>
      <c r="R8" s="69"/>
      <c r="S8" s="69"/>
      <c r="T8" s="69"/>
      <c r="U8" s="70"/>
    </row>
    <row r="9" spans="1:21" ht="93" thickBot="1" x14ac:dyDescent="0.35">
      <c r="A9" s="74"/>
      <c r="B9" s="77"/>
      <c r="C9" s="80"/>
      <c r="D9" s="77"/>
      <c r="E9" s="38" t="s">
        <v>28</v>
      </c>
      <c r="F9" s="49" t="s">
        <v>53</v>
      </c>
      <c r="G9" s="26" t="s">
        <v>14</v>
      </c>
      <c r="H9" s="26" t="s">
        <v>15</v>
      </c>
      <c r="I9" s="26" t="s">
        <v>16</v>
      </c>
      <c r="J9" s="26" t="s">
        <v>17</v>
      </c>
      <c r="K9" s="26" t="s">
        <v>18</v>
      </c>
      <c r="L9" s="26" t="s">
        <v>22</v>
      </c>
      <c r="M9" s="26" t="s">
        <v>19</v>
      </c>
      <c r="N9" s="26" t="s">
        <v>21</v>
      </c>
      <c r="O9" s="26" t="s">
        <v>20</v>
      </c>
      <c r="P9" s="26" t="s">
        <v>23</v>
      </c>
      <c r="Q9" s="50" t="s">
        <v>56</v>
      </c>
      <c r="R9" s="26" t="s">
        <v>24</v>
      </c>
      <c r="S9" s="26" t="s">
        <v>25</v>
      </c>
      <c r="T9" s="26" t="s">
        <v>26</v>
      </c>
      <c r="U9" s="26" t="s">
        <v>27</v>
      </c>
    </row>
    <row r="10" spans="1:21" ht="52.8" x14ac:dyDescent="0.3">
      <c r="A10" s="23" t="s">
        <v>5</v>
      </c>
      <c r="B10" s="9" t="s">
        <v>60</v>
      </c>
      <c r="C10" s="1" t="s">
        <v>39</v>
      </c>
      <c r="D10" s="1" t="s">
        <v>39</v>
      </c>
      <c r="E10" s="40">
        <f>F10+Q10</f>
        <v>15</v>
      </c>
      <c r="F10" s="45">
        <f>SUM(G10:P10)</f>
        <v>12</v>
      </c>
      <c r="G10" s="41">
        <v>0</v>
      </c>
      <c r="H10" s="41">
        <v>1</v>
      </c>
      <c r="I10" s="41">
        <v>1</v>
      </c>
      <c r="J10" s="41">
        <v>1</v>
      </c>
      <c r="K10" s="41">
        <v>1</v>
      </c>
      <c r="L10" s="41">
        <v>2</v>
      </c>
      <c r="M10" s="41">
        <v>1</v>
      </c>
      <c r="N10" s="41">
        <v>1</v>
      </c>
      <c r="O10" s="41">
        <v>1</v>
      </c>
      <c r="P10" s="41">
        <v>3</v>
      </c>
      <c r="Q10" s="47">
        <f>SUM(R10:U10)</f>
        <v>3</v>
      </c>
      <c r="R10" s="41">
        <v>1</v>
      </c>
      <c r="S10" s="41">
        <v>1</v>
      </c>
      <c r="T10" s="41">
        <v>0</v>
      </c>
      <c r="U10" s="41">
        <v>1</v>
      </c>
    </row>
    <row r="11" spans="1:21" ht="52.8" x14ac:dyDescent="0.3">
      <c r="A11" s="23" t="s">
        <v>58</v>
      </c>
      <c r="B11" s="9" t="s">
        <v>59</v>
      </c>
      <c r="C11" s="1" t="s">
        <v>39</v>
      </c>
      <c r="D11" s="1" t="s">
        <v>39</v>
      </c>
      <c r="E11" s="40">
        <f>F11+Q11</f>
        <v>8</v>
      </c>
      <c r="F11" s="45">
        <f>SUM(G11:P11)</f>
        <v>7</v>
      </c>
      <c r="G11" s="41">
        <v>0</v>
      </c>
      <c r="H11" s="41">
        <v>0</v>
      </c>
      <c r="I11" s="41">
        <v>1</v>
      </c>
      <c r="J11" s="41">
        <v>1</v>
      </c>
      <c r="K11" s="41">
        <v>0</v>
      </c>
      <c r="L11" s="41">
        <v>2</v>
      </c>
      <c r="M11" s="41">
        <v>1</v>
      </c>
      <c r="N11" s="41">
        <v>1</v>
      </c>
      <c r="O11" s="41">
        <v>1</v>
      </c>
      <c r="P11" s="41">
        <v>0</v>
      </c>
      <c r="Q11" s="47">
        <f>SUM(R11:U11)</f>
        <v>1</v>
      </c>
      <c r="R11" s="41">
        <v>0</v>
      </c>
      <c r="S11" s="41">
        <v>1</v>
      </c>
      <c r="T11" s="41">
        <v>0</v>
      </c>
      <c r="U11" s="41">
        <v>0</v>
      </c>
    </row>
    <row r="12" spans="1:21" ht="26.4" x14ac:dyDescent="0.3">
      <c r="A12" s="23" t="s">
        <v>42</v>
      </c>
      <c r="B12" s="9" t="s">
        <v>41</v>
      </c>
      <c r="C12" s="1" t="s">
        <v>39</v>
      </c>
      <c r="D12" s="1" t="s">
        <v>39</v>
      </c>
      <c r="E12" s="40">
        <f t="shared" ref="E12:E20" si="0">F12+Q12</f>
        <v>391</v>
      </c>
      <c r="F12" s="45">
        <f t="shared" ref="F12:F20" si="1">SUM(G12:P12)</f>
        <v>314</v>
      </c>
      <c r="G12" s="41">
        <v>0</v>
      </c>
      <c r="H12" s="41">
        <v>30</v>
      </c>
      <c r="I12" s="41">
        <v>25</v>
      </c>
      <c r="J12" s="41">
        <v>30</v>
      </c>
      <c r="K12" s="41">
        <v>30</v>
      </c>
      <c r="L12" s="41">
        <v>54</v>
      </c>
      <c r="M12" s="41">
        <v>30</v>
      </c>
      <c r="N12" s="41">
        <v>20</v>
      </c>
      <c r="O12" s="41">
        <v>5</v>
      </c>
      <c r="P12" s="41">
        <v>90</v>
      </c>
      <c r="Q12" s="47">
        <f t="shared" ref="Q12:Q20" si="2">SUM(R12:U12)</f>
        <v>77</v>
      </c>
      <c r="R12" s="41">
        <v>30</v>
      </c>
      <c r="S12" s="41">
        <v>17</v>
      </c>
      <c r="T12" s="41">
        <v>0</v>
      </c>
      <c r="U12" s="41">
        <v>30</v>
      </c>
    </row>
    <row r="13" spans="1:21" ht="26.4" x14ac:dyDescent="0.3">
      <c r="A13" s="23" t="s">
        <v>43</v>
      </c>
      <c r="B13" s="9" t="s">
        <v>40</v>
      </c>
      <c r="C13" s="1" t="s">
        <v>39</v>
      </c>
      <c r="D13" s="1" t="s">
        <v>39</v>
      </c>
      <c r="E13" s="40">
        <f t="shared" si="0"/>
        <v>250</v>
      </c>
      <c r="F13" s="45">
        <f t="shared" si="1"/>
        <v>201</v>
      </c>
      <c r="G13" s="41">
        <v>0</v>
      </c>
      <c r="H13" s="41">
        <v>19</v>
      </c>
      <c r="I13" s="41">
        <v>16</v>
      </c>
      <c r="J13" s="41">
        <v>19</v>
      </c>
      <c r="K13" s="41">
        <v>19</v>
      </c>
      <c r="L13" s="41">
        <v>34</v>
      </c>
      <c r="M13" s="41">
        <v>19</v>
      </c>
      <c r="N13" s="41">
        <v>14</v>
      </c>
      <c r="O13" s="41">
        <v>4</v>
      </c>
      <c r="P13" s="41">
        <v>57</v>
      </c>
      <c r="Q13" s="47">
        <f t="shared" si="2"/>
        <v>49</v>
      </c>
      <c r="R13" s="41">
        <v>19</v>
      </c>
      <c r="S13" s="41">
        <v>11</v>
      </c>
      <c r="T13" s="41">
        <v>0</v>
      </c>
      <c r="U13" s="41">
        <v>19</v>
      </c>
    </row>
    <row r="14" spans="1:21" ht="26.4" x14ac:dyDescent="0.3">
      <c r="A14" s="23" t="s">
        <v>44</v>
      </c>
      <c r="B14" s="9" t="s">
        <v>6</v>
      </c>
      <c r="C14" s="1">
        <v>257</v>
      </c>
      <c r="D14" s="35">
        <v>13.526315789473685</v>
      </c>
      <c r="E14" s="10">
        <f t="shared" si="0"/>
        <v>1994.1894736842105</v>
      </c>
      <c r="F14" s="46">
        <f t="shared" si="1"/>
        <v>1331.4</v>
      </c>
      <c r="G14" s="1">
        <v>0</v>
      </c>
      <c r="H14" s="1">
        <v>0</v>
      </c>
      <c r="I14" s="1">
        <v>0</v>
      </c>
      <c r="J14" s="1">
        <v>257</v>
      </c>
      <c r="K14" s="1">
        <v>0</v>
      </c>
      <c r="L14" s="1">
        <v>0</v>
      </c>
      <c r="M14" s="1">
        <v>257</v>
      </c>
      <c r="N14" s="1">
        <v>0</v>
      </c>
      <c r="O14" s="1">
        <v>54.11</v>
      </c>
      <c r="P14" s="1">
        <v>763.29</v>
      </c>
      <c r="Q14" s="48">
        <f t="shared" si="2"/>
        <v>662.78947368421052</v>
      </c>
      <c r="R14" s="1">
        <v>257</v>
      </c>
      <c r="S14" s="1">
        <v>148.78947368421052</v>
      </c>
      <c r="T14" s="1">
        <v>0</v>
      </c>
      <c r="U14" s="1">
        <v>257</v>
      </c>
    </row>
    <row r="15" spans="1:21" ht="52.8" x14ac:dyDescent="0.3">
      <c r="A15" s="23" t="s">
        <v>45</v>
      </c>
      <c r="B15" s="9" t="s">
        <v>7</v>
      </c>
      <c r="C15" s="1">
        <v>50</v>
      </c>
      <c r="D15" s="35" t="s">
        <v>39</v>
      </c>
      <c r="E15" s="10">
        <f t="shared" si="0"/>
        <v>150</v>
      </c>
      <c r="F15" s="46">
        <f t="shared" si="1"/>
        <v>100</v>
      </c>
      <c r="G15" s="1">
        <v>0</v>
      </c>
      <c r="H15" s="1">
        <v>0</v>
      </c>
      <c r="I15" s="1">
        <v>0</v>
      </c>
      <c r="J15" s="1">
        <v>50</v>
      </c>
      <c r="K15" s="1">
        <v>0</v>
      </c>
      <c r="L15" s="1">
        <v>0</v>
      </c>
      <c r="M15" s="1">
        <v>50</v>
      </c>
      <c r="N15" s="1">
        <v>0</v>
      </c>
      <c r="O15" s="1">
        <v>0</v>
      </c>
      <c r="P15" s="1">
        <v>0</v>
      </c>
      <c r="Q15" s="48">
        <f t="shared" si="2"/>
        <v>50</v>
      </c>
      <c r="R15" s="1">
        <v>0</v>
      </c>
      <c r="S15" s="1">
        <v>50</v>
      </c>
      <c r="T15" s="1">
        <v>0</v>
      </c>
      <c r="U15" s="1">
        <v>0</v>
      </c>
    </row>
    <row r="16" spans="1:21" x14ac:dyDescent="0.3">
      <c r="A16" s="23" t="s">
        <v>46</v>
      </c>
      <c r="B16" s="11" t="s">
        <v>8</v>
      </c>
      <c r="C16" s="1">
        <v>15</v>
      </c>
      <c r="D16" s="35">
        <v>0.5</v>
      </c>
      <c r="E16" s="10">
        <f t="shared" si="0"/>
        <v>120</v>
      </c>
      <c r="F16" s="46">
        <f t="shared" si="1"/>
        <v>90</v>
      </c>
      <c r="G16" s="1">
        <v>0</v>
      </c>
      <c r="H16" s="1">
        <v>0</v>
      </c>
      <c r="I16" s="1">
        <v>0</v>
      </c>
      <c r="J16" s="1">
        <v>15</v>
      </c>
      <c r="K16" s="1">
        <v>15</v>
      </c>
      <c r="L16" s="1">
        <v>0</v>
      </c>
      <c r="M16" s="1">
        <v>15</v>
      </c>
      <c r="N16" s="1">
        <v>0</v>
      </c>
      <c r="O16" s="1">
        <v>0</v>
      </c>
      <c r="P16" s="1">
        <v>45</v>
      </c>
      <c r="Q16" s="48">
        <f t="shared" si="2"/>
        <v>30</v>
      </c>
      <c r="R16" s="1">
        <v>15</v>
      </c>
      <c r="S16" s="1">
        <v>0</v>
      </c>
      <c r="T16" s="1">
        <v>0</v>
      </c>
      <c r="U16" s="1">
        <v>15</v>
      </c>
    </row>
    <row r="17" spans="1:21" ht="26.4" x14ac:dyDescent="0.3">
      <c r="A17" s="23" t="s">
        <v>61</v>
      </c>
      <c r="B17" s="9" t="s">
        <v>9</v>
      </c>
      <c r="C17" s="22">
        <f>SUM(C18:C19)</f>
        <v>184.39999999999998</v>
      </c>
      <c r="D17" s="36" t="s">
        <v>39</v>
      </c>
      <c r="E17" s="10">
        <f t="shared" si="0"/>
        <v>570.78133333333335</v>
      </c>
      <c r="F17" s="46">
        <f t="shared" si="1"/>
        <v>401.08000000000004</v>
      </c>
      <c r="G17" s="22">
        <f t="shared" ref="G17:P17" si="3">SUM(G18:G19)</f>
        <v>0</v>
      </c>
      <c r="H17" s="22">
        <f t="shared" si="3"/>
        <v>0</v>
      </c>
      <c r="I17" s="22">
        <f t="shared" si="3"/>
        <v>8</v>
      </c>
      <c r="J17" s="22">
        <f t="shared" si="3"/>
        <v>76.08</v>
      </c>
      <c r="K17" s="22">
        <f t="shared" si="3"/>
        <v>0</v>
      </c>
      <c r="L17" s="22">
        <f t="shared" si="3"/>
        <v>0</v>
      </c>
      <c r="M17" s="22">
        <f t="shared" si="3"/>
        <v>76.08</v>
      </c>
      <c r="N17" s="22">
        <f t="shared" si="3"/>
        <v>0</v>
      </c>
      <c r="O17" s="22">
        <f t="shared" si="3"/>
        <v>12.68</v>
      </c>
      <c r="P17" s="22">
        <f t="shared" si="3"/>
        <v>228.24</v>
      </c>
      <c r="Q17" s="48">
        <f t="shared" si="2"/>
        <v>169.70133333333331</v>
      </c>
      <c r="R17" s="22">
        <f t="shared" ref="R17:U17" si="4">SUM(R18:R19)</f>
        <v>108.32</v>
      </c>
      <c r="S17" s="22">
        <f t="shared" si="4"/>
        <v>61.38133333333333</v>
      </c>
      <c r="T17" s="22">
        <f t="shared" si="4"/>
        <v>0</v>
      </c>
      <c r="U17" s="22">
        <f t="shared" si="4"/>
        <v>0</v>
      </c>
    </row>
    <row r="18" spans="1:21" ht="26.4" x14ac:dyDescent="0.3">
      <c r="A18" s="24" t="s">
        <v>62</v>
      </c>
      <c r="B18" s="12" t="s">
        <v>10</v>
      </c>
      <c r="C18" s="2">
        <v>76.08</v>
      </c>
      <c r="D18" s="37">
        <v>2.536</v>
      </c>
      <c r="E18" s="10">
        <f t="shared" si="0"/>
        <v>401.08000000000004</v>
      </c>
      <c r="F18" s="46">
        <f t="shared" si="1"/>
        <v>401.08000000000004</v>
      </c>
      <c r="G18" s="2">
        <v>0</v>
      </c>
      <c r="H18" s="2">
        <v>0</v>
      </c>
      <c r="I18" s="2">
        <v>8</v>
      </c>
      <c r="J18" s="2">
        <v>76.08</v>
      </c>
      <c r="K18" s="2">
        <v>0</v>
      </c>
      <c r="L18" s="2">
        <v>0</v>
      </c>
      <c r="M18" s="2">
        <v>76.08</v>
      </c>
      <c r="N18" s="2">
        <v>0</v>
      </c>
      <c r="O18" s="2">
        <v>12.68</v>
      </c>
      <c r="P18" s="2">
        <v>228.24</v>
      </c>
      <c r="Q18" s="48">
        <f t="shared" si="2"/>
        <v>0</v>
      </c>
      <c r="R18" s="2">
        <v>0</v>
      </c>
      <c r="S18" s="2">
        <v>0</v>
      </c>
      <c r="T18" s="2">
        <v>0</v>
      </c>
      <c r="U18" s="2">
        <v>0</v>
      </c>
    </row>
    <row r="19" spans="1:21" ht="15" thickBot="1" x14ac:dyDescent="0.35">
      <c r="A19" s="56" t="s">
        <v>63</v>
      </c>
      <c r="B19" s="57" t="s">
        <v>11</v>
      </c>
      <c r="C19" s="2">
        <v>108.32</v>
      </c>
      <c r="D19" s="37">
        <v>3.6106666666666665</v>
      </c>
      <c r="E19" s="51">
        <f t="shared" si="0"/>
        <v>169.70133333333331</v>
      </c>
      <c r="F19" s="53">
        <f t="shared" si="1"/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5">
        <f t="shared" si="2"/>
        <v>169.70133333333331</v>
      </c>
      <c r="R19" s="2">
        <v>108.32</v>
      </c>
      <c r="S19" s="2">
        <v>61.38133333333333</v>
      </c>
      <c r="T19" s="2">
        <v>0</v>
      </c>
      <c r="U19" s="2">
        <v>0</v>
      </c>
    </row>
    <row r="20" spans="1:21" ht="15" thickBot="1" x14ac:dyDescent="0.35">
      <c r="A20" s="63" t="s">
        <v>12</v>
      </c>
      <c r="B20" s="64"/>
      <c r="C20" s="13"/>
      <c r="D20" s="13"/>
      <c r="E20" s="52">
        <f t="shared" si="0"/>
        <v>2834.9708070175438</v>
      </c>
      <c r="F20" s="54">
        <f t="shared" si="1"/>
        <v>1922.48</v>
      </c>
      <c r="G20" s="3">
        <f t="shared" ref="G20:U20" si="5">G14+G15+G16+G17</f>
        <v>0</v>
      </c>
      <c r="H20" s="3">
        <f t="shared" si="5"/>
        <v>0</v>
      </c>
      <c r="I20" s="3">
        <f t="shared" si="5"/>
        <v>8</v>
      </c>
      <c r="J20" s="3">
        <f t="shared" si="5"/>
        <v>398.08</v>
      </c>
      <c r="K20" s="3">
        <f t="shared" si="5"/>
        <v>15</v>
      </c>
      <c r="L20" s="3">
        <f t="shared" si="5"/>
        <v>0</v>
      </c>
      <c r="M20" s="3">
        <f t="shared" si="5"/>
        <v>398.08</v>
      </c>
      <c r="N20" s="3">
        <f t="shared" si="5"/>
        <v>0</v>
      </c>
      <c r="O20" s="3">
        <f t="shared" si="5"/>
        <v>66.789999999999992</v>
      </c>
      <c r="P20" s="3">
        <f t="shared" si="5"/>
        <v>1036.53</v>
      </c>
      <c r="Q20" s="58">
        <f t="shared" si="2"/>
        <v>912.49080701754383</v>
      </c>
      <c r="R20" s="3">
        <f t="shared" si="5"/>
        <v>380.32</v>
      </c>
      <c r="S20" s="3">
        <f t="shared" si="5"/>
        <v>260.17080701754384</v>
      </c>
      <c r="T20" s="3">
        <f t="shared" si="5"/>
        <v>0</v>
      </c>
      <c r="U20" s="3">
        <f t="shared" si="5"/>
        <v>272</v>
      </c>
    </row>
    <row r="22" spans="1:21" x14ac:dyDescent="0.3">
      <c r="A22" s="29" t="s">
        <v>35</v>
      </c>
      <c r="B22" s="14"/>
      <c r="C22" s="14"/>
      <c r="D22" s="14"/>
      <c r="E22" s="14"/>
      <c r="F22" s="14"/>
    </row>
    <row r="23" spans="1:21" x14ac:dyDescent="0.3">
      <c r="A23" s="29" t="s">
        <v>34</v>
      </c>
      <c r="B23" s="15"/>
      <c r="C23" s="15"/>
      <c r="D23" s="15"/>
      <c r="E23" s="14"/>
      <c r="F23" s="14"/>
    </row>
    <row r="24" spans="1:21" x14ac:dyDescent="0.3">
      <c r="A24" s="29" t="s">
        <v>36</v>
      </c>
      <c r="B24" s="16"/>
      <c r="C24" s="16"/>
      <c r="D24" s="16"/>
      <c r="E24" s="17"/>
      <c r="F24" s="17"/>
    </row>
    <row r="25" spans="1:21" x14ac:dyDescent="0.3">
      <c r="A25" s="14"/>
      <c r="B25" s="16"/>
      <c r="C25" s="16"/>
      <c r="D25" s="16"/>
      <c r="E25" s="17"/>
      <c r="F25" s="17"/>
    </row>
    <row r="26" spans="1:21" x14ac:dyDescent="0.3">
      <c r="A26" s="14"/>
      <c r="B26" s="16"/>
      <c r="C26" s="16"/>
      <c r="D26" s="16"/>
      <c r="E26" s="17"/>
      <c r="F26" s="17"/>
    </row>
    <row r="27" spans="1:21" x14ac:dyDescent="0.3">
      <c r="A27" s="14"/>
      <c r="B27" s="16"/>
      <c r="C27" s="16"/>
      <c r="D27" s="16"/>
      <c r="E27" s="17"/>
      <c r="F27" s="17"/>
    </row>
    <row r="28" spans="1:21" x14ac:dyDescent="0.3">
      <c r="A28" s="14"/>
      <c r="B28" s="14"/>
      <c r="C28" s="14"/>
      <c r="D28" s="14"/>
      <c r="E28" s="14"/>
      <c r="F28" s="14"/>
    </row>
    <row r="29" spans="1:21" x14ac:dyDescent="0.3">
      <c r="A29" s="18"/>
      <c r="B29" s="17"/>
      <c r="C29" s="17"/>
      <c r="D29" s="17"/>
      <c r="E29" s="17"/>
      <c r="F29" s="17"/>
    </row>
    <row r="30" spans="1:21" x14ac:dyDescent="0.3">
      <c r="A30" s="18"/>
      <c r="B30" s="17"/>
      <c r="C30" s="17"/>
      <c r="D30" s="17"/>
      <c r="E30" s="19"/>
      <c r="F30" s="19"/>
    </row>
  </sheetData>
  <mergeCells count="9">
    <mergeCell ref="A20:B20"/>
    <mergeCell ref="F8:P8"/>
    <mergeCell ref="Q8:U8"/>
    <mergeCell ref="A1:B2"/>
    <mergeCell ref="A7:A9"/>
    <mergeCell ref="B7:B9"/>
    <mergeCell ref="C7:C9"/>
    <mergeCell ref="D7:D9"/>
    <mergeCell ref="E7:U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pane xSplit="2" ySplit="9" topLeftCell="C16" activePane="bottomRight" state="frozen"/>
      <selection pane="topRight" activeCell="C1" sqref="C1"/>
      <selection pane="bottomLeft" activeCell="A9" sqref="A9"/>
      <selection pane="bottomRight" activeCell="A24" sqref="A24"/>
    </sheetView>
  </sheetViews>
  <sheetFormatPr defaultRowHeight="14.4" x14ac:dyDescent="0.3"/>
  <cols>
    <col min="1" max="1" width="8.88671875" style="7"/>
    <col min="2" max="2" width="29.44140625" style="7" customWidth="1"/>
    <col min="3" max="3" width="12.44140625" style="7" customWidth="1"/>
    <col min="4" max="4" width="14.44140625" style="7" customWidth="1"/>
    <col min="5" max="6" width="11.44140625" style="7" customWidth="1"/>
    <col min="7" max="7" width="10.109375" customWidth="1"/>
    <col min="8" max="8" width="9.21875" customWidth="1"/>
    <col min="9" max="9" width="10.109375" customWidth="1"/>
    <col min="10" max="10" width="9.44140625" customWidth="1"/>
    <col min="11" max="11" width="9.21875" customWidth="1"/>
    <col min="12" max="12" width="9.33203125" customWidth="1"/>
    <col min="13" max="13" width="8.88671875" customWidth="1"/>
    <col min="14" max="14" width="10.5546875" customWidth="1"/>
    <col min="15" max="21" width="11.33203125" customWidth="1"/>
  </cols>
  <sheetData>
    <row r="1" spans="1:21" x14ac:dyDescent="0.3">
      <c r="A1" s="71" t="s">
        <v>0</v>
      </c>
      <c r="B1" s="71"/>
      <c r="C1" s="4" t="s">
        <v>30</v>
      </c>
      <c r="D1" s="27"/>
    </row>
    <row r="2" spans="1:21" ht="17.399999999999999" customHeight="1" x14ac:dyDescent="0.3">
      <c r="A2" s="71"/>
      <c r="B2" s="71"/>
      <c r="C2" s="20" t="s">
        <v>2</v>
      </c>
      <c r="D2" s="28"/>
      <c r="G2" s="21"/>
      <c r="H2" s="21"/>
      <c r="I2" s="21"/>
      <c r="J2" s="21"/>
      <c r="K2" s="21"/>
      <c r="L2" s="21"/>
      <c r="M2" s="21"/>
      <c r="N2" s="21"/>
    </row>
    <row r="3" spans="1:21" ht="17.399999999999999" customHeight="1" x14ac:dyDescent="0.3">
      <c r="A3" s="30"/>
      <c r="B3" s="30"/>
      <c r="C3" s="31"/>
      <c r="D3" s="30"/>
      <c r="G3" s="21"/>
      <c r="H3" s="21"/>
      <c r="I3" s="21"/>
      <c r="J3" s="21"/>
      <c r="K3" s="21"/>
      <c r="L3" s="21"/>
      <c r="M3" s="21"/>
      <c r="N3" s="21"/>
    </row>
    <row r="4" spans="1:21" ht="17.399999999999999" customHeight="1" x14ac:dyDescent="0.3">
      <c r="A4" s="30"/>
      <c r="B4" s="33" t="s">
        <v>32</v>
      </c>
      <c r="C4" s="34">
        <v>31</v>
      </c>
      <c r="D4" s="30"/>
      <c r="G4" s="21"/>
      <c r="H4" s="21"/>
      <c r="I4" s="39"/>
      <c r="J4" s="21"/>
      <c r="K4" s="21"/>
      <c r="L4" s="21"/>
      <c r="M4" s="21"/>
      <c r="N4" s="21"/>
    </row>
    <row r="5" spans="1:21" x14ac:dyDescent="0.3">
      <c r="A5" s="5"/>
      <c r="B5" s="32" t="s">
        <v>33</v>
      </c>
      <c r="C5" s="6">
        <v>21</v>
      </c>
      <c r="D5" s="6"/>
      <c r="E5" s="6"/>
      <c r="F5" s="6"/>
    </row>
    <row r="6" spans="1:21" ht="15" thickBot="1" x14ac:dyDescent="0.35">
      <c r="E6" s="8"/>
      <c r="F6" s="8"/>
    </row>
    <row r="7" spans="1:21" ht="15" thickBot="1" x14ac:dyDescent="0.35">
      <c r="A7" s="72" t="s">
        <v>3</v>
      </c>
      <c r="B7" s="75" t="s">
        <v>4</v>
      </c>
      <c r="C7" s="78" t="s">
        <v>47</v>
      </c>
      <c r="D7" s="75" t="s">
        <v>49</v>
      </c>
      <c r="E7" s="69" t="s">
        <v>48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70"/>
    </row>
    <row r="8" spans="1:21" ht="15" thickBot="1" x14ac:dyDescent="0.35">
      <c r="A8" s="73"/>
      <c r="B8" s="76"/>
      <c r="C8" s="79"/>
      <c r="D8" s="76"/>
      <c r="E8" s="42"/>
      <c r="F8" s="68" t="s">
        <v>54</v>
      </c>
      <c r="G8" s="69"/>
      <c r="H8" s="69"/>
      <c r="I8" s="69"/>
      <c r="J8" s="69"/>
      <c r="K8" s="69"/>
      <c r="L8" s="69"/>
      <c r="M8" s="69"/>
      <c r="N8" s="69"/>
      <c r="O8" s="69"/>
      <c r="P8" s="70"/>
      <c r="Q8" s="68" t="s">
        <v>55</v>
      </c>
      <c r="R8" s="69"/>
      <c r="S8" s="69"/>
      <c r="T8" s="69"/>
      <c r="U8" s="70"/>
    </row>
    <row r="9" spans="1:21" ht="93" thickBot="1" x14ac:dyDescent="0.35">
      <c r="A9" s="74"/>
      <c r="B9" s="77"/>
      <c r="C9" s="80"/>
      <c r="D9" s="77"/>
      <c r="E9" s="38" t="s">
        <v>28</v>
      </c>
      <c r="F9" s="49" t="s">
        <v>53</v>
      </c>
      <c r="G9" s="26" t="s">
        <v>14</v>
      </c>
      <c r="H9" s="26" t="s">
        <v>15</v>
      </c>
      <c r="I9" s="26" t="s">
        <v>16</v>
      </c>
      <c r="J9" s="26" t="s">
        <v>17</v>
      </c>
      <c r="K9" s="26" t="s">
        <v>18</v>
      </c>
      <c r="L9" s="26" t="s">
        <v>22</v>
      </c>
      <c r="M9" s="26" t="s">
        <v>19</v>
      </c>
      <c r="N9" s="26" t="s">
        <v>21</v>
      </c>
      <c r="O9" s="26" t="s">
        <v>20</v>
      </c>
      <c r="P9" s="26" t="s">
        <v>23</v>
      </c>
      <c r="Q9" s="50" t="s">
        <v>56</v>
      </c>
      <c r="R9" s="26" t="s">
        <v>24</v>
      </c>
      <c r="S9" s="26" t="s">
        <v>25</v>
      </c>
      <c r="T9" s="26" t="s">
        <v>26</v>
      </c>
      <c r="U9" s="26" t="s">
        <v>27</v>
      </c>
    </row>
    <row r="10" spans="1:21" ht="52.8" x14ac:dyDescent="0.3">
      <c r="A10" s="23" t="s">
        <v>5</v>
      </c>
      <c r="B10" s="9" t="s">
        <v>60</v>
      </c>
      <c r="C10" s="1" t="s">
        <v>39</v>
      </c>
      <c r="D10" s="1" t="s">
        <v>39</v>
      </c>
      <c r="E10" s="40">
        <f>F10+Q10</f>
        <v>16</v>
      </c>
      <c r="F10" s="45">
        <f>SUM(G10:P10)</f>
        <v>12</v>
      </c>
      <c r="G10" s="41">
        <v>0</v>
      </c>
      <c r="H10" s="41">
        <v>1</v>
      </c>
      <c r="I10" s="41">
        <v>1</v>
      </c>
      <c r="J10" s="41">
        <v>1</v>
      </c>
      <c r="K10" s="41">
        <v>1</v>
      </c>
      <c r="L10" s="41">
        <v>2</v>
      </c>
      <c r="M10" s="41">
        <v>1</v>
      </c>
      <c r="N10" s="41">
        <v>1</v>
      </c>
      <c r="O10" s="41">
        <v>1</v>
      </c>
      <c r="P10" s="41">
        <v>3</v>
      </c>
      <c r="Q10" s="47">
        <f>SUM(R10:U10)</f>
        <v>4</v>
      </c>
      <c r="R10" s="41">
        <v>1</v>
      </c>
      <c r="S10" s="41">
        <v>1</v>
      </c>
      <c r="T10" s="41">
        <v>1</v>
      </c>
      <c r="U10" s="41">
        <v>1</v>
      </c>
    </row>
    <row r="11" spans="1:21" ht="52.8" x14ac:dyDescent="0.3">
      <c r="A11" s="23" t="s">
        <v>58</v>
      </c>
      <c r="B11" s="9" t="s">
        <v>59</v>
      </c>
      <c r="C11" s="1" t="s">
        <v>39</v>
      </c>
      <c r="D11" s="1" t="s">
        <v>39</v>
      </c>
      <c r="E11" s="40">
        <f t="shared" ref="E11" si="0">F11+Q11</f>
        <v>1</v>
      </c>
      <c r="F11" s="45">
        <f t="shared" ref="F11" si="1">SUM(G11:P11)</f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7">
        <f t="shared" ref="Q11:Q20" si="2">SUM(R11:U11)</f>
        <v>1</v>
      </c>
      <c r="R11" s="41">
        <v>0</v>
      </c>
      <c r="S11" s="41">
        <v>0</v>
      </c>
      <c r="T11" s="41">
        <v>1</v>
      </c>
      <c r="U11" s="41">
        <v>0</v>
      </c>
    </row>
    <row r="12" spans="1:21" ht="26.4" x14ac:dyDescent="0.3">
      <c r="A12" s="23" t="s">
        <v>42</v>
      </c>
      <c r="B12" s="9" t="s">
        <v>41</v>
      </c>
      <c r="C12" s="1" t="s">
        <v>39</v>
      </c>
      <c r="D12" s="1" t="s">
        <v>39</v>
      </c>
      <c r="E12" s="40">
        <f t="shared" ref="E12:E20" si="3">F12+Q12</f>
        <v>481</v>
      </c>
      <c r="F12" s="45">
        <f t="shared" ref="F12:F20" si="4">SUM(G12:P12)</f>
        <v>372</v>
      </c>
      <c r="G12" s="41">
        <v>0</v>
      </c>
      <c r="H12" s="41">
        <v>31</v>
      </c>
      <c r="I12" s="41">
        <v>31</v>
      </c>
      <c r="J12" s="41">
        <v>31</v>
      </c>
      <c r="K12" s="41">
        <v>31</v>
      </c>
      <c r="L12" s="41">
        <v>62</v>
      </c>
      <c r="M12" s="41">
        <v>31</v>
      </c>
      <c r="N12" s="41">
        <v>31</v>
      </c>
      <c r="O12" s="41">
        <v>31</v>
      </c>
      <c r="P12" s="41">
        <v>93</v>
      </c>
      <c r="Q12" s="47">
        <f t="shared" si="2"/>
        <v>109</v>
      </c>
      <c r="R12" s="41">
        <v>31</v>
      </c>
      <c r="S12" s="41">
        <v>31</v>
      </c>
      <c r="T12" s="41">
        <v>16</v>
      </c>
      <c r="U12" s="41">
        <v>31</v>
      </c>
    </row>
    <row r="13" spans="1:21" ht="26.4" x14ac:dyDescent="0.3">
      <c r="A13" s="23" t="s">
        <v>43</v>
      </c>
      <c r="B13" s="9" t="s">
        <v>40</v>
      </c>
      <c r="C13" s="1" t="s">
        <v>39</v>
      </c>
      <c r="D13" s="1" t="s">
        <v>39</v>
      </c>
      <c r="E13" s="40">
        <f t="shared" si="3"/>
        <v>327</v>
      </c>
      <c r="F13" s="45">
        <f t="shared" si="4"/>
        <v>252</v>
      </c>
      <c r="G13" s="41">
        <v>0</v>
      </c>
      <c r="H13" s="41">
        <v>21</v>
      </c>
      <c r="I13" s="41">
        <v>21</v>
      </c>
      <c r="J13" s="41">
        <v>21</v>
      </c>
      <c r="K13" s="41">
        <v>21</v>
      </c>
      <c r="L13" s="41">
        <v>42</v>
      </c>
      <c r="M13" s="41">
        <v>21</v>
      </c>
      <c r="N13" s="41">
        <v>21</v>
      </c>
      <c r="O13" s="41">
        <v>21</v>
      </c>
      <c r="P13" s="41">
        <v>63</v>
      </c>
      <c r="Q13" s="47">
        <f t="shared" si="2"/>
        <v>75</v>
      </c>
      <c r="R13" s="41">
        <v>21</v>
      </c>
      <c r="S13" s="41">
        <v>21</v>
      </c>
      <c r="T13" s="41">
        <v>12</v>
      </c>
      <c r="U13" s="41">
        <v>21</v>
      </c>
    </row>
    <row r="14" spans="1:21" ht="26.4" x14ac:dyDescent="0.3">
      <c r="A14" s="23" t="s">
        <v>44</v>
      </c>
      <c r="B14" s="9" t="s">
        <v>6</v>
      </c>
      <c r="C14" s="1">
        <v>257</v>
      </c>
      <c r="D14" s="35">
        <v>12.238095238095237</v>
      </c>
      <c r="E14" s="10">
        <f t="shared" si="3"/>
        <v>2456.6271428571426</v>
      </c>
      <c r="F14" s="46">
        <f t="shared" si="4"/>
        <v>1538.77</v>
      </c>
      <c r="G14" s="1">
        <v>0</v>
      </c>
      <c r="H14" s="1">
        <v>0</v>
      </c>
      <c r="I14" s="1">
        <v>0</v>
      </c>
      <c r="J14" s="1">
        <v>257</v>
      </c>
      <c r="K14" s="1">
        <v>0</v>
      </c>
      <c r="L14" s="1">
        <v>0</v>
      </c>
      <c r="M14" s="1">
        <v>257</v>
      </c>
      <c r="N14" s="1">
        <v>0</v>
      </c>
      <c r="O14" s="1">
        <v>257</v>
      </c>
      <c r="P14" s="1">
        <v>767.77</v>
      </c>
      <c r="Q14" s="48">
        <f t="shared" si="2"/>
        <v>917.85714285714289</v>
      </c>
      <c r="R14" s="1">
        <v>257</v>
      </c>
      <c r="S14" s="1">
        <v>257</v>
      </c>
      <c r="T14" s="1">
        <v>146.85714285714283</v>
      </c>
      <c r="U14" s="1">
        <v>257</v>
      </c>
    </row>
    <row r="15" spans="1:21" ht="52.8" x14ac:dyDescent="0.3">
      <c r="A15" s="23" t="s">
        <v>45</v>
      </c>
      <c r="B15" s="9" t="s">
        <v>7</v>
      </c>
      <c r="C15" s="1">
        <v>50</v>
      </c>
      <c r="D15" s="35" t="s">
        <v>39</v>
      </c>
      <c r="E15" s="10">
        <f t="shared" si="3"/>
        <v>0</v>
      </c>
      <c r="F15" s="46">
        <f t="shared" si="4"/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48">
        <f t="shared" si="2"/>
        <v>0</v>
      </c>
      <c r="R15" s="1">
        <v>0</v>
      </c>
      <c r="S15" s="1">
        <v>0</v>
      </c>
      <c r="T15" s="1">
        <v>0</v>
      </c>
      <c r="U15" s="1">
        <v>0</v>
      </c>
    </row>
    <row r="16" spans="1:21" x14ac:dyDescent="0.3">
      <c r="A16" s="23" t="s">
        <v>46</v>
      </c>
      <c r="B16" s="11" t="s">
        <v>8</v>
      </c>
      <c r="C16" s="1">
        <v>15</v>
      </c>
      <c r="D16" s="35">
        <v>0.4838709677419355</v>
      </c>
      <c r="E16" s="10">
        <f t="shared" si="3"/>
        <v>202.74193548387098</v>
      </c>
      <c r="F16" s="46">
        <f t="shared" si="4"/>
        <v>165</v>
      </c>
      <c r="G16" s="1">
        <v>0</v>
      </c>
      <c r="H16" s="1">
        <v>0</v>
      </c>
      <c r="I16" s="1">
        <v>15</v>
      </c>
      <c r="J16" s="1">
        <v>15</v>
      </c>
      <c r="K16" s="1">
        <v>15</v>
      </c>
      <c r="L16" s="1">
        <v>30</v>
      </c>
      <c r="M16" s="1">
        <v>15</v>
      </c>
      <c r="N16" s="1">
        <v>15</v>
      </c>
      <c r="O16" s="1">
        <v>15</v>
      </c>
      <c r="P16" s="1">
        <v>45</v>
      </c>
      <c r="Q16" s="48">
        <f t="shared" si="2"/>
        <v>37.741935483870968</v>
      </c>
      <c r="R16" s="1">
        <v>15</v>
      </c>
      <c r="S16" s="1">
        <v>0</v>
      </c>
      <c r="T16" s="1">
        <v>7.741935483870968</v>
      </c>
      <c r="U16" s="1">
        <v>15</v>
      </c>
    </row>
    <row r="17" spans="1:21" ht="26.4" x14ac:dyDescent="0.3">
      <c r="A17" s="23" t="s">
        <v>61</v>
      </c>
      <c r="B17" s="9" t="s">
        <v>9</v>
      </c>
      <c r="C17" s="22">
        <f>SUM(C18:C19)</f>
        <v>184.39999999999998</v>
      </c>
      <c r="D17" s="36" t="s">
        <v>39</v>
      </c>
      <c r="E17" s="10">
        <f t="shared" si="3"/>
        <v>726.11500000000001</v>
      </c>
      <c r="F17" s="46">
        <f t="shared" si="4"/>
        <v>509.47500000000002</v>
      </c>
      <c r="G17" s="22">
        <f t="shared" ref="G17:P17" si="5">SUM(G18:G19)</f>
        <v>0</v>
      </c>
      <c r="H17" s="22">
        <f t="shared" si="5"/>
        <v>0</v>
      </c>
      <c r="I17" s="22">
        <f t="shared" si="5"/>
        <v>8</v>
      </c>
      <c r="J17" s="22">
        <f t="shared" si="5"/>
        <v>76.08</v>
      </c>
      <c r="K17" s="22">
        <f t="shared" si="5"/>
        <v>0</v>
      </c>
      <c r="L17" s="22">
        <f t="shared" si="5"/>
        <v>0</v>
      </c>
      <c r="M17" s="22">
        <f t="shared" si="5"/>
        <v>76.08</v>
      </c>
      <c r="N17" s="22">
        <f t="shared" si="5"/>
        <v>44.994999999999997</v>
      </c>
      <c r="O17" s="22">
        <f t="shared" si="5"/>
        <v>76.08</v>
      </c>
      <c r="P17" s="22">
        <f t="shared" si="5"/>
        <v>228.24</v>
      </c>
      <c r="Q17" s="48">
        <f t="shared" si="2"/>
        <v>216.64</v>
      </c>
      <c r="R17" s="22">
        <f t="shared" ref="R17:U17" si="6">SUM(R18:R19)</f>
        <v>108.32</v>
      </c>
      <c r="S17" s="22">
        <f t="shared" si="6"/>
        <v>108.32</v>
      </c>
      <c r="T17" s="22">
        <f>SUM(T18:T19)</f>
        <v>0</v>
      </c>
      <c r="U17" s="22">
        <f t="shared" si="6"/>
        <v>0</v>
      </c>
    </row>
    <row r="18" spans="1:21" ht="26.4" x14ac:dyDescent="0.3">
      <c r="A18" s="24" t="s">
        <v>62</v>
      </c>
      <c r="B18" s="12" t="s">
        <v>10</v>
      </c>
      <c r="C18" s="2">
        <v>76.08</v>
      </c>
      <c r="D18" s="37">
        <v>2.4541935483870967</v>
      </c>
      <c r="E18" s="10">
        <f t="shared" si="3"/>
        <v>509.47500000000002</v>
      </c>
      <c r="F18" s="46">
        <f t="shared" si="4"/>
        <v>509.47500000000002</v>
      </c>
      <c r="G18" s="2">
        <v>0</v>
      </c>
      <c r="H18" s="2">
        <v>0</v>
      </c>
      <c r="I18" s="2">
        <v>8</v>
      </c>
      <c r="J18" s="2">
        <v>76.08</v>
      </c>
      <c r="K18" s="2">
        <v>0</v>
      </c>
      <c r="L18" s="2">
        <v>0</v>
      </c>
      <c r="M18" s="2">
        <v>76.08</v>
      </c>
      <c r="N18" s="2">
        <v>44.994999999999997</v>
      </c>
      <c r="O18" s="2">
        <v>76.08</v>
      </c>
      <c r="P18" s="2">
        <v>228.24</v>
      </c>
      <c r="Q18" s="48">
        <f t="shared" si="2"/>
        <v>0</v>
      </c>
      <c r="R18" s="2">
        <v>0</v>
      </c>
      <c r="S18" s="2">
        <v>0</v>
      </c>
      <c r="T18" s="2">
        <v>0</v>
      </c>
      <c r="U18" s="2">
        <v>0</v>
      </c>
    </row>
    <row r="19" spans="1:21" ht="15" thickBot="1" x14ac:dyDescent="0.35">
      <c r="A19" s="56" t="s">
        <v>63</v>
      </c>
      <c r="B19" s="57" t="s">
        <v>11</v>
      </c>
      <c r="C19" s="2">
        <v>108.32</v>
      </c>
      <c r="D19" s="37">
        <v>3.4941935483870967</v>
      </c>
      <c r="E19" s="51">
        <f t="shared" si="3"/>
        <v>216.64</v>
      </c>
      <c r="F19" s="53">
        <f t="shared" si="4"/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5">
        <v>0</v>
      </c>
      <c r="Q19" s="55">
        <f t="shared" si="2"/>
        <v>216.64</v>
      </c>
      <c r="R19" s="2">
        <v>108.32</v>
      </c>
      <c r="S19" s="2">
        <v>108.32</v>
      </c>
      <c r="T19" s="2">
        <v>0</v>
      </c>
      <c r="U19" s="2">
        <v>0</v>
      </c>
    </row>
    <row r="20" spans="1:21" ht="15" thickBot="1" x14ac:dyDescent="0.35">
      <c r="A20" s="63" t="s">
        <v>12</v>
      </c>
      <c r="B20" s="64"/>
      <c r="C20" s="13"/>
      <c r="D20" s="13"/>
      <c r="E20" s="52">
        <f t="shared" si="3"/>
        <v>3385.4840783410136</v>
      </c>
      <c r="F20" s="54">
        <f t="shared" si="4"/>
        <v>2213.2449999999999</v>
      </c>
      <c r="G20" s="3">
        <f t="shared" ref="G20:U20" si="7">G14+G15+G16+G17</f>
        <v>0</v>
      </c>
      <c r="H20" s="3">
        <f t="shared" si="7"/>
        <v>0</v>
      </c>
      <c r="I20" s="3">
        <f t="shared" si="7"/>
        <v>23</v>
      </c>
      <c r="J20" s="3">
        <f t="shared" si="7"/>
        <v>348.08</v>
      </c>
      <c r="K20" s="3">
        <f t="shared" si="7"/>
        <v>15</v>
      </c>
      <c r="L20" s="3">
        <f t="shared" si="7"/>
        <v>30</v>
      </c>
      <c r="M20" s="3">
        <f t="shared" si="7"/>
        <v>348.08</v>
      </c>
      <c r="N20" s="3">
        <f t="shared" si="7"/>
        <v>59.994999999999997</v>
      </c>
      <c r="O20" s="3">
        <f t="shared" si="7"/>
        <v>348.08</v>
      </c>
      <c r="P20" s="3">
        <f t="shared" si="7"/>
        <v>1041.01</v>
      </c>
      <c r="Q20" s="58">
        <f t="shared" si="2"/>
        <v>1172.2390783410137</v>
      </c>
      <c r="R20" s="3">
        <f t="shared" si="7"/>
        <v>380.32</v>
      </c>
      <c r="S20" s="3">
        <f t="shared" si="7"/>
        <v>365.32</v>
      </c>
      <c r="T20" s="3">
        <f t="shared" si="7"/>
        <v>154.59907834101381</v>
      </c>
      <c r="U20" s="3">
        <f t="shared" si="7"/>
        <v>272</v>
      </c>
    </row>
    <row r="22" spans="1:21" x14ac:dyDescent="0.3">
      <c r="A22" s="29" t="s">
        <v>35</v>
      </c>
      <c r="B22" s="14"/>
      <c r="C22" s="14"/>
      <c r="D22" s="14"/>
      <c r="E22" s="14"/>
      <c r="F22" s="14"/>
    </row>
    <row r="23" spans="1:21" x14ac:dyDescent="0.3">
      <c r="A23" s="29" t="s">
        <v>34</v>
      </c>
      <c r="B23" s="15"/>
      <c r="C23" s="15"/>
      <c r="D23" s="15"/>
      <c r="E23" s="14"/>
      <c r="F23" s="14"/>
    </row>
    <row r="24" spans="1:21" x14ac:dyDescent="0.3">
      <c r="A24" s="29" t="s">
        <v>36</v>
      </c>
      <c r="B24" s="16"/>
      <c r="C24" s="16"/>
      <c r="D24" s="16"/>
      <c r="E24" s="17"/>
      <c r="F24" s="17"/>
    </row>
    <row r="25" spans="1:21" x14ac:dyDescent="0.3">
      <c r="A25" s="14"/>
      <c r="B25" s="16"/>
      <c r="C25" s="16"/>
      <c r="D25" s="16"/>
      <c r="E25" s="17"/>
      <c r="F25" s="17"/>
    </row>
    <row r="26" spans="1:21" x14ac:dyDescent="0.3">
      <c r="A26" s="14"/>
      <c r="B26" s="16"/>
      <c r="C26" s="16"/>
      <c r="D26" s="16"/>
      <c r="E26" s="17"/>
      <c r="F26" s="17"/>
    </row>
    <row r="27" spans="1:21" x14ac:dyDescent="0.3">
      <c r="A27" s="14"/>
      <c r="B27" s="16"/>
      <c r="C27" s="16"/>
      <c r="D27" s="16"/>
      <c r="E27" s="17"/>
      <c r="F27" s="17"/>
    </row>
    <row r="28" spans="1:21" x14ac:dyDescent="0.3">
      <c r="A28" s="14"/>
      <c r="B28" s="14"/>
      <c r="C28" s="14"/>
      <c r="D28" s="14"/>
      <c r="E28" s="14"/>
      <c r="F28" s="14"/>
    </row>
    <row r="29" spans="1:21" x14ac:dyDescent="0.3">
      <c r="A29" s="18"/>
      <c r="B29" s="17"/>
      <c r="C29" s="17"/>
      <c r="D29" s="17"/>
      <c r="E29" s="17"/>
      <c r="F29" s="17"/>
    </row>
    <row r="30" spans="1:21" x14ac:dyDescent="0.3">
      <c r="A30" s="18"/>
      <c r="B30" s="17"/>
      <c r="C30" s="17"/>
      <c r="D30" s="17"/>
      <c r="E30" s="19"/>
      <c r="F30" s="19"/>
    </row>
  </sheetData>
  <mergeCells count="9">
    <mergeCell ref="A20:B20"/>
    <mergeCell ref="F8:P8"/>
    <mergeCell ref="Q8:U8"/>
    <mergeCell ref="A1:B2"/>
    <mergeCell ref="A7:A9"/>
    <mergeCell ref="B7:B9"/>
    <mergeCell ref="C7:C9"/>
    <mergeCell ref="D7:D9"/>
    <mergeCell ref="E7:U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I16" sqref="I16"/>
    </sheetView>
  </sheetViews>
  <sheetFormatPr defaultRowHeight="14.4" x14ac:dyDescent="0.3"/>
  <cols>
    <col min="1" max="1" width="8.88671875" style="7"/>
    <col min="2" max="2" width="36.88671875" style="7" customWidth="1"/>
    <col min="3" max="3" width="12.44140625" style="7" customWidth="1"/>
    <col min="4" max="4" width="14.44140625" style="7" customWidth="1"/>
    <col min="5" max="6" width="11.44140625" style="7" customWidth="1"/>
    <col min="7" max="7" width="10.109375" customWidth="1"/>
    <col min="8" max="8" width="9.21875" customWidth="1"/>
    <col min="9" max="9" width="10.109375" customWidth="1"/>
    <col min="10" max="10" width="9.44140625" customWidth="1"/>
    <col min="11" max="11" width="9.21875" customWidth="1"/>
    <col min="12" max="12" width="9.33203125" customWidth="1"/>
    <col min="13" max="13" width="8.88671875" customWidth="1"/>
    <col min="14" max="14" width="10.5546875" customWidth="1"/>
    <col min="15" max="21" width="11.33203125" customWidth="1"/>
  </cols>
  <sheetData>
    <row r="1" spans="1:21" x14ac:dyDescent="0.3">
      <c r="A1" s="71" t="s">
        <v>0</v>
      </c>
      <c r="B1" s="71"/>
      <c r="C1" s="4" t="s">
        <v>29</v>
      </c>
      <c r="D1" s="27"/>
    </row>
    <row r="2" spans="1:21" ht="17.399999999999999" customHeight="1" x14ac:dyDescent="0.3">
      <c r="A2" s="71"/>
      <c r="B2" s="71"/>
      <c r="C2" s="20" t="s">
        <v>2</v>
      </c>
      <c r="D2" s="28"/>
      <c r="G2" s="21"/>
      <c r="H2" s="21"/>
      <c r="I2" s="21"/>
      <c r="J2" s="21"/>
      <c r="K2" s="21"/>
      <c r="L2" s="21"/>
      <c r="M2" s="21"/>
      <c r="N2" s="21"/>
    </row>
    <row r="3" spans="1:21" ht="17.399999999999999" customHeight="1" x14ac:dyDescent="0.3">
      <c r="A3" s="30"/>
      <c r="B3" s="30"/>
      <c r="C3" s="31"/>
      <c r="D3" s="30"/>
      <c r="G3" s="21"/>
      <c r="H3" s="21"/>
      <c r="I3" s="21"/>
      <c r="J3" s="21"/>
      <c r="K3" s="21"/>
      <c r="L3" s="21"/>
      <c r="M3" s="21"/>
      <c r="N3" s="21"/>
    </row>
    <row r="4" spans="1:21" ht="17.399999999999999" customHeight="1" x14ac:dyDescent="0.3">
      <c r="A4" s="30"/>
      <c r="B4" s="33" t="s">
        <v>32</v>
      </c>
      <c r="C4" s="34">
        <v>30</v>
      </c>
      <c r="D4" s="30"/>
      <c r="G4" s="21"/>
      <c r="H4" s="21"/>
      <c r="I4" s="39"/>
      <c r="J4" s="21"/>
      <c r="K4" s="21"/>
      <c r="L4" s="21"/>
      <c r="M4" s="21"/>
      <c r="N4" s="21"/>
    </row>
    <row r="5" spans="1:21" x14ac:dyDescent="0.3">
      <c r="A5" s="5"/>
      <c r="B5" s="32" t="s">
        <v>33</v>
      </c>
      <c r="C5" s="6">
        <v>20</v>
      </c>
      <c r="D5" s="6"/>
      <c r="E5" s="6"/>
      <c r="F5" s="6"/>
    </row>
    <row r="6" spans="1:21" ht="15" thickBot="1" x14ac:dyDescent="0.35">
      <c r="E6" s="8"/>
      <c r="F6" s="8"/>
    </row>
    <row r="7" spans="1:21" ht="15" thickBot="1" x14ac:dyDescent="0.35">
      <c r="A7" s="72" t="s">
        <v>3</v>
      </c>
      <c r="B7" s="75" t="s">
        <v>4</v>
      </c>
      <c r="C7" s="78" t="s">
        <v>47</v>
      </c>
      <c r="D7" s="75" t="s">
        <v>49</v>
      </c>
      <c r="E7" s="69" t="s">
        <v>48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70"/>
    </row>
    <row r="8" spans="1:21" ht="15" thickBot="1" x14ac:dyDescent="0.35">
      <c r="A8" s="73"/>
      <c r="B8" s="76"/>
      <c r="C8" s="79"/>
      <c r="D8" s="76"/>
      <c r="E8" s="81" t="s">
        <v>28</v>
      </c>
      <c r="F8" s="68" t="s">
        <v>54</v>
      </c>
      <c r="G8" s="69"/>
      <c r="H8" s="69"/>
      <c r="I8" s="69"/>
      <c r="J8" s="69"/>
      <c r="K8" s="69"/>
      <c r="L8" s="69"/>
      <c r="M8" s="69"/>
      <c r="N8" s="69"/>
      <c r="O8" s="69"/>
      <c r="P8" s="70"/>
      <c r="Q8" s="68" t="s">
        <v>55</v>
      </c>
      <c r="R8" s="69"/>
      <c r="S8" s="69"/>
      <c r="T8" s="69"/>
      <c r="U8" s="70"/>
    </row>
    <row r="9" spans="1:21" ht="93" thickBot="1" x14ac:dyDescent="0.35">
      <c r="A9" s="74"/>
      <c r="B9" s="77"/>
      <c r="C9" s="80"/>
      <c r="D9" s="77"/>
      <c r="E9" s="82"/>
      <c r="F9" s="49" t="s">
        <v>53</v>
      </c>
      <c r="G9" s="26" t="s">
        <v>14</v>
      </c>
      <c r="H9" s="26" t="s">
        <v>15</v>
      </c>
      <c r="I9" s="26" t="s">
        <v>16</v>
      </c>
      <c r="J9" s="26" t="s">
        <v>17</v>
      </c>
      <c r="K9" s="26" t="s">
        <v>18</v>
      </c>
      <c r="L9" s="26" t="s">
        <v>22</v>
      </c>
      <c r="M9" s="26" t="s">
        <v>19</v>
      </c>
      <c r="N9" s="26" t="s">
        <v>21</v>
      </c>
      <c r="O9" s="26" t="s">
        <v>20</v>
      </c>
      <c r="P9" s="26" t="s">
        <v>23</v>
      </c>
      <c r="Q9" s="50" t="s">
        <v>56</v>
      </c>
      <c r="R9" s="26" t="s">
        <v>24</v>
      </c>
      <c r="S9" s="26" t="s">
        <v>25</v>
      </c>
      <c r="T9" s="26" t="s">
        <v>26</v>
      </c>
      <c r="U9" s="26" t="s">
        <v>27</v>
      </c>
    </row>
    <row r="10" spans="1:21" ht="39.6" x14ac:dyDescent="0.3">
      <c r="A10" s="23" t="s">
        <v>5</v>
      </c>
      <c r="B10" s="9" t="s">
        <v>60</v>
      </c>
      <c r="C10" s="1" t="s">
        <v>39</v>
      </c>
      <c r="D10" s="1" t="s">
        <v>39</v>
      </c>
      <c r="E10" s="40">
        <f>F10+Q10</f>
        <v>17</v>
      </c>
      <c r="F10" s="45">
        <f>SUM(G10:P10)</f>
        <v>13</v>
      </c>
      <c r="G10" s="41">
        <v>1</v>
      </c>
      <c r="H10" s="41">
        <v>1</v>
      </c>
      <c r="I10" s="41">
        <v>1</v>
      </c>
      <c r="J10" s="41">
        <v>1</v>
      </c>
      <c r="K10" s="41">
        <v>1</v>
      </c>
      <c r="L10" s="41">
        <v>2</v>
      </c>
      <c r="M10" s="41">
        <v>1</v>
      </c>
      <c r="N10" s="41">
        <v>1</v>
      </c>
      <c r="O10" s="41">
        <v>1</v>
      </c>
      <c r="P10" s="41">
        <v>3</v>
      </c>
      <c r="Q10" s="47">
        <f>SUM(R10:U10)</f>
        <v>4</v>
      </c>
      <c r="R10" s="41">
        <v>1</v>
      </c>
      <c r="S10" s="41">
        <v>1</v>
      </c>
      <c r="T10" s="41">
        <v>1</v>
      </c>
      <c r="U10" s="41">
        <v>1</v>
      </c>
    </row>
    <row r="11" spans="1:21" ht="39.6" x14ac:dyDescent="0.3">
      <c r="A11" s="23" t="s">
        <v>58</v>
      </c>
      <c r="B11" s="9" t="s">
        <v>59</v>
      </c>
      <c r="C11" s="1" t="s">
        <v>39</v>
      </c>
      <c r="D11" s="1" t="s">
        <v>39</v>
      </c>
      <c r="E11" s="40">
        <f t="shared" ref="E11" si="0">F11+Q11</f>
        <v>1</v>
      </c>
      <c r="F11" s="45">
        <f t="shared" ref="F11" si="1">SUM(G11:P11)</f>
        <v>1</v>
      </c>
      <c r="G11" s="41">
        <v>1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7">
        <f t="shared" ref="Q11:Q20" si="2">SUM(R11:U11)</f>
        <v>0</v>
      </c>
      <c r="R11" s="41">
        <v>0</v>
      </c>
      <c r="S11" s="41">
        <v>0</v>
      </c>
      <c r="T11" s="41">
        <v>0</v>
      </c>
      <c r="U11" s="41">
        <v>0</v>
      </c>
    </row>
    <row r="12" spans="1:21" ht="26.4" x14ac:dyDescent="0.3">
      <c r="A12" s="23" t="s">
        <v>42</v>
      </c>
      <c r="B12" s="9" t="s">
        <v>41</v>
      </c>
      <c r="C12" s="1" t="s">
        <v>39</v>
      </c>
      <c r="D12" s="1" t="s">
        <v>39</v>
      </c>
      <c r="E12" s="40">
        <f t="shared" ref="E12:E20" si="3">F12+Q12</f>
        <v>498</v>
      </c>
      <c r="F12" s="45">
        <f t="shared" ref="F12:F20" si="4">SUM(G12:P12)</f>
        <v>388</v>
      </c>
      <c r="G12" s="41">
        <v>28</v>
      </c>
      <c r="H12" s="41">
        <v>30</v>
      </c>
      <c r="I12" s="41">
        <v>30</v>
      </c>
      <c r="J12" s="41">
        <v>30</v>
      </c>
      <c r="K12" s="41">
        <v>30</v>
      </c>
      <c r="L12" s="41">
        <v>60</v>
      </c>
      <c r="M12" s="41">
        <v>30</v>
      </c>
      <c r="N12" s="41">
        <v>30</v>
      </c>
      <c r="O12" s="41">
        <v>30</v>
      </c>
      <c r="P12" s="41">
        <v>90</v>
      </c>
      <c r="Q12" s="47">
        <f t="shared" si="2"/>
        <v>110</v>
      </c>
      <c r="R12" s="41">
        <v>30</v>
      </c>
      <c r="S12" s="41">
        <v>20</v>
      </c>
      <c r="T12" s="41">
        <v>30</v>
      </c>
      <c r="U12" s="41">
        <v>30</v>
      </c>
    </row>
    <row r="13" spans="1:21" ht="26.4" x14ac:dyDescent="0.3">
      <c r="A13" s="23" t="s">
        <v>43</v>
      </c>
      <c r="B13" s="9" t="s">
        <v>40</v>
      </c>
      <c r="C13" s="1" t="s">
        <v>39</v>
      </c>
      <c r="D13" s="1" t="s">
        <v>39</v>
      </c>
      <c r="E13" s="40">
        <f t="shared" si="3"/>
        <v>332</v>
      </c>
      <c r="F13" s="45">
        <f t="shared" si="4"/>
        <v>258</v>
      </c>
      <c r="G13" s="41">
        <v>18</v>
      </c>
      <c r="H13" s="41">
        <v>20</v>
      </c>
      <c r="I13" s="41">
        <v>20</v>
      </c>
      <c r="J13" s="41">
        <v>20</v>
      </c>
      <c r="K13" s="41">
        <v>20</v>
      </c>
      <c r="L13" s="41">
        <v>40</v>
      </c>
      <c r="M13" s="41">
        <v>20</v>
      </c>
      <c r="N13" s="41">
        <v>20</v>
      </c>
      <c r="O13" s="41">
        <v>20</v>
      </c>
      <c r="P13" s="41">
        <v>60</v>
      </c>
      <c r="Q13" s="47">
        <f t="shared" si="2"/>
        <v>74</v>
      </c>
      <c r="R13" s="41">
        <v>20</v>
      </c>
      <c r="S13" s="41">
        <v>14</v>
      </c>
      <c r="T13" s="41">
        <v>20</v>
      </c>
      <c r="U13" s="41">
        <v>20</v>
      </c>
    </row>
    <row r="14" spans="1:21" ht="26.4" x14ac:dyDescent="0.3">
      <c r="A14" s="23" t="s">
        <v>44</v>
      </c>
      <c r="B14" s="9" t="s">
        <v>6</v>
      </c>
      <c r="C14" s="1">
        <v>257</v>
      </c>
      <c r="D14" s="35">
        <v>12.85</v>
      </c>
      <c r="E14" s="10">
        <f t="shared" si="3"/>
        <v>1819.6999999999998</v>
      </c>
      <c r="F14" s="46">
        <f t="shared" si="4"/>
        <v>1157.82</v>
      </c>
      <c r="G14" s="1">
        <v>0</v>
      </c>
      <c r="H14" s="1">
        <v>0</v>
      </c>
      <c r="I14" s="1">
        <v>0</v>
      </c>
      <c r="J14" s="1">
        <v>257</v>
      </c>
      <c r="K14" s="1">
        <v>0</v>
      </c>
      <c r="L14" s="1">
        <v>0</v>
      </c>
      <c r="M14" s="1">
        <v>257</v>
      </c>
      <c r="N14" s="1">
        <v>0</v>
      </c>
      <c r="O14" s="1">
        <v>257</v>
      </c>
      <c r="P14" s="1">
        <v>386.82</v>
      </c>
      <c r="Q14" s="48">
        <f t="shared" si="2"/>
        <v>661.88</v>
      </c>
      <c r="R14" s="1">
        <v>172.2</v>
      </c>
      <c r="S14" s="1">
        <v>167.05</v>
      </c>
      <c r="T14" s="1">
        <v>257</v>
      </c>
      <c r="U14" s="1">
        <v>65.63</v>
      </c>
    </row>
    <row r="15" spans="1:21" ht="39.6" x14ac:dyDescent="0.3">
      <c r="A15" s="23" t="s">
        <v>45</v>
      </c>
      <c r="B15" s="9" t="s">
        <v>7</v>
      </c>
      <c r="C15" s="1">
        <v>50</v>
      </c>
      <c r="D15" s="35" t="s">
        <v>39</v>
      </c>
      <c r="E15" s="10">
        <f t="shared" si="3"/>
        <v>23.95</v>
      </c>
      <c r="F15" s="46">
        <f t="shared" si="4"/>
        <v>23.95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23.95</v>
      </c>
      <c r="P15" s="1">
        <v>0</v>
      </c>
      <c r="Q15" s="48">
        <f t="shared" si="2"/>
        <v>0</v>
      </c>
      <c r="R15" s="1">
        <v>0</v>
      </c>
      <c r="S15" s="1">
        <v>0</v>
      </c>
      <c r="T15" s="1">
        <v>0</v>
      </c>
      <c r="U15" s="1">
        <v>0</v>
      </c>
    </row>
    <row r="16" spans="1:21" x14ac:dyDescent="0.3">
      <c r="A16" s="23" t="s">
        <v>46</v>
      </c>
      <c r="B16" s="11" t="s">
        <v>8</v>
      </c>
      <c r="C16" s="1" t="s">
        <v>57</v>
      </c>
      <c r="D16" s="35">
        <v>0.5</v>
      </c>
      <c r="E16" s="10">
        <f t="shared" si="3"/>
        <v>555</v>
      </c>
      <c r="F16" s="46">
        <f t="shared" si="4"/>
        <v>450</v>
      </c>
      <c r="G16" s="1">
        <v>15</v>
      </c>
      <c r="H16" s="1">
        <v>0</v>
      </c>
      <c r="I16" s="1">
        <v>45</v>
      </c>
      <c r="J16" s="1">
        <v>45</v>
      </c>
      <c r="K16" s="1">
        <v>45</v>
      </c>
      <c r="L16" s="1">
        <v>90</v>
      </c>
      <c r="M16" s="1">
        <v>15</v>
      </c>
      <c r="N16" s="1">
        <v>15</v>
      </c>
      <c r="O16" s="1">
        <v>45</v>
      </c>
      <c r="P16" s="1">
        <v>135</v>
      </c>
      <c r="Q16" s="48">
        <f t="shared" si="2"/>
        <v>105</v>
      </c>
      <c r="R16" s="1">
        <v>45</v>
      </c>
      <c r="S16" s="1">
        <v>0</v>
      </c>
      <c r="T16" s="1">
        <v>15</v>
      </c>
      <c r="U16" s="1">
        <v>45</v>
      </c>
    </row>
    <row r="17" spans="1:21" ht="26.4" x14ac:dyDescent="0.3">
      <c r="A17" s="23" t="s">
        <v>61</v>
      </c>
      <c r="B17" s="9" t="s">
        <v>9</v>
      </c>
      <c r="C17" s="22">
        <v>184.39999999999998</v>
      </c>
      <c r="D17" s="36" t="s">
        <v>39</v>
      </c>
      <c r="E17" s="10">
        <f t="shared" si="3"/>
        <v>686.39499999999998</v>
      </c>
      <c r="F17" s="46">
        <f t="shared" si="4"/>
        <v>509.47500000000002</v>
      </c>
      <c r="G17" s="22">
        <f t="shared" ref="G17:O17" si="5">G18+G19</f>
        <v>0</v>
      </c>
      <c r="H17" s="22">
        <f t="shared" si="5"/>
        <v>0</v>
      </c>
      <c r="I17" s="22">
        <f t="shared" si="5"/>
        <v>8</v>
      </c>
      <c r="J17" s="22">
        <f t="shared" si="5"/>
        <v>76.08</v>
      </c>
      <c r="K17" s="22">
        <f t="shared" si="5"/>
        <v>0</v>
      </c>
      <c r="L17" s="22">
        <f t="shared" si="5"/>
        <v>0</v>
      </c>
      <c r="M17" s="22">
        <f t="shared" si="5"/>
        <v>76.08</v>
      </c>
      <c r="N17" s="22">
        <f t="shared" si="5"/>
        <v>44.994999999999997</v>
      </c>
      <c r="O17" s="22">
        <f t="shared" si="5"/>
        <v>76.08</v>
      </c>
      <c r="P17" s="22">
        <f>P18+P19</f>
        <v>228.24</v>
      </c>
      <c r="Q17" s="48">
        <f>SUM(R17:U17)</f>
        <v>176.92</v>
      </c>
      <c r="R17" s="22">
        <f>R18+R19</f>
        <v>108.32</v>
      </c>
      <c r="S17" s="22">
        <f t="shared" ref="S17:U17" si="6">S18+S19</f>
        <v>68.599999999999994</v>
      </c>
      <c r="T17" s="22">
        <f t="shared" si="6"/>
        <v>0</v>
      </c>
      <c r="U17" s="22">
        <f t="shared" si="6"/>
        <v>0</v>
      </c>
    </row>
    <row r="18" spans="1:21" ht="26.4" x14ac:dyDescent="0.3">
      <c r="A18" s="24" t="s">
        <v>62</v>
      </c>
      <c r="B18" s="12" t="s">
        <v>10</v>
      </c>
      <c r="C18" s="2">
        <v>76.08</v>
      </c>
      <c r="D18" s="37">
        <v>2.536</v>
      </c>
      <c r="E18" s="10">
        <f t="shared" si="3"/>
        <v>509.47500000000002</v>
      </c>
      <c r="F18" s="46">
        <f t="shared" si="4"/>
        <v>509.47500000000002</v>
      </c>
      <c r="G18" s="2">
        <v>0</v>
      </c>
      <c r="H18" s="2">
        <v>0</v>
      </c>
      <c r="I18" s="2">
        <v>8</v>
      </c>
      <c r="J18" s="2">
        <v>76.08</v>
      </c>
      <c r="K18" s="2">
        <v>0</v>
      </c>
      <c r="L18" s="2">
        <v>0</v>
      </c>
      <c r="M18" s="2">
        <v>76.08</v>
      </c>
      <c r="N18" s="2">
        <v>44.994999999999997</v>
      </c>
      <c r="O18" s="2">
        <v>76.08</v>
      </c>
      <c r="P18" s="2">
        <v>228.24</v>
      </c>
      <c r="Q18" s="48">
        <f t="shared" si="2"/>
        <v>0</v>
      </c>
      <c r="R18" s="2">
        <v>0</v>
      </c>
      <c r="S18" s="2">
        <v>0</v>
      </c>
      <c r="T18" s="2">
        <v>0</v>
      </c>
      <c r="U18" s="2">
        <v>0</v>
      </c>
    </row>
    <row r="19" spans="1:21" ht="15" thickBot="1" x14ac:dyDescent="0.35">
      <c r="A19" s="56" t="s">
        <v>63</v>
      </c>
      <c r="B19" s="57" t="s">
        <v>11</v>
      </c>
      <c r="C19" s="59">
        <v>108.32</v>
      </c>
      <c r="D19" s="60">
        <v>3.6106666666666665</v>
      </c>
      <c r="E19" s="51">
        <f t="shared" si="3"/>
        <v>176.92</v>
      </c>
      <c r="F19" s="53">
        <f t="shared" si="4"/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v>0</v>
      </c>
      <c r="P19" s="59">
        <v>0</v>
      </c>
      <c r="Q19" s="55">
        <f t="shared" si="2"/>
        <v>176.92</v>
      </c>
      <c r="R19" s="59">
        <v>108.32</v>
      </c>
      <c r="S19" s="59">
        <v>68.599999999999994</v>
      </c>
      <c r="T19" s="59">
        <v>0</v>
      </c>
      <c r="U19" s="59">
        <v>0</v>
      </c>
    </row>
    <row r="20" spans="1:21" ht="15" thickBot="1" x14ac:dyDescent="0.35">
      <c r="A20" s="63" t="s">
        <v>12</v>
      </c>
      <c r="B20" s="83"/>
      <c r="C20" s="13"/>
      <c r="D20" s="13"/>
      <c r="E20" s="52">
        <f t="shared" si="3"/>
        <v>3085.0450000000001</v>
      </c>
      <c r="F20" s="54">
        <f t="shared" si="4"/>
        <v>2141.2449999999999</v>
      </c>
      <c r="G20" s="3">
        <f t="shared" ref="G20:U20" si="7">G14+G15+G16+G17</f>
        <v>15</v>
      </c>
      <c r="H20" s="3">
        <f t="shared" si="7"/>
        <v>0</v>
      </c>
      <c r="I20" s="3">
        <f t="shared" si="7"/>
        <v>53</v>
      </c>
      <c r="J20" s="3">
        <f t="shared" si="7"/>
        <v>378.08</v>
      </c>
      <c r="K20" s="3">
        <f t="shared" si="7"/>
        <v>45</v>
      </c>
      <c r="L20" s="3">
        <f t="shared" si="7"/>
        <v>90</v>
      </c>
      <c r="M20" s="3">
        <f t="shared" si="7"/>
        <v>348.08</v>
      </c>
      <c r="N20" s="3">
        <f t="shared" si="7"/>
        <v>59.994999999999997</v>
      </c>
      <c r="O20" s="3">
        <f t="shared" si="7"/>
        <v>402.03</v>
      </c>
      <c r="P20" s="3">
        <f t="shared" si="7"/>
        <v>750.06</v>
      </c>
      <c r="Q20" s="58">
        <f t="shared" si="2"/>
        <v>943.8</v>
      </c>
      <c r="R20" s="3">
        <f t="shared" si="7"/>
        <v>325.52</v>
      </c>
      <c r="S20" s="3">
        <f t="shared" si="7"/>
        <v>235.65</v>
      </c>
      <c r="T20" s="3">
        <f t="shared" si="7"/>
        <v>272</v>
      </c>
      <c r="U20" s="3">
        <f t="shared" si="7"/>
        <v>110.63</v>
      </c>
    </row>
    <row r="22" spans="1:21" x14ac:dyDescent="0.3">
      <c r="A22" s="29" t="s">
        <v>35</v>
      </c>
      <c r="B22" s="14"/>
      <c r="C22" s="14"/>
      <c r="D22" s="14"/>
      <c r="E22" s="14"/>
      <c r="F22" s="14"/>
    </row>
    <row r="23" spans="1:21" x14ac:dyDescent="0.3">
      <c r="A23" s="29" t="s">
        <v>34</v>
      </c>
      <c r="B23" s="15"/>
      <c r="C23" s="15"/>
      <c r="D23" s="15"/>
      <c r="E23" s="14"/>
      <c r="F23" s="14"/>
    </row>
    <row r="24" spans="1:21" x14ac:dyDescent="0.3">
      <c r="A24" s="29" t="s">
        <v>36</v>
      </c>
      <c r="B24" s="16"/>
      <c r="C24" s="16"/>
      <c r="D24" s="16"/>
      <c r="E24" s="17"/>
      <c r="F24" s="17"/>
    </row>
    <row r="25" spans="1:21" x14ac:dyDescent="0.3">
      <c r="A25" s="29" t="s">
        <v>65</v>
      </c>
      <c r="B25" s="16"/>
      <c r="C25" s="16"/>
      <c r="D25" s="16"/>
      <c r="E25" s="17"/>
      <c r="F25" s="17"/>
    </row>
    <row r="26" spans="1:21" x14ac:dyDescent="0.3">
      <c r="A26" s="14"/>
      <c r="B26" s="16"/>
      <c r="C26" s="16"/>
      <c r="D26" s="16"/>
      <c r="E26" s="17"/>
      <c r="F26" s="17"/>
    </row>
    <row r="27" spans="1:21" x14ac:dyDescent="0.3">
      <c r="A27" s="14"/>
      <c r="B27" s="16"/>
      <c r="C27" s="16"/>
      <c r="D27" s="16"/>
      <c r="E27" s="17"/>
      <c r="F27" s="17"/>
    </row>
    <row r="28" spans="1:21" x14ac:dyDescent="0.3">
      <c r="A28" s="14"/>
      <c r="B28" s="14"/>
      <c r="C28" s="14"/>
      <c r="D28" s="14"/>
      <c r="E28" s="14"/>
      <c r="F28" s="14"/>
    </row>
    <row r="29" spans="1:21" x14ac:dyDescent="0.3">
      <c r="A29" s="18"/>
      <c r="B29" s="17"/>
      <c r="C29" s="17"/>
      <c r="D29" s="17"/>
      <c r="E29" s="17"/>
      <c r="F29" s="17"/>
    </row>
    <row r="30" spans="1:21" x14ac:dyDescent="0.3">
      <c r="A30" s="18"/>
      <c r="B30" s="17"/>
      <c r="C30" s="17"/>
      <c r="D30" s="17"/>
      <c r="E30" s="19"/>
      <c r="F30" s="19"/>
    </row>
  </sheetData>
  <mergeCells count="10">
    <mergeCell ref="A20:B20"/>
    <mergeCell ref="E8:E9"/>
    <mergeCell ref="F8:P8"/>
    <mergeCell ref="Q8:U8"/>
    <mergeCell ref="A1:B2"/>
    <mergeCell ref="A7:A9"/>
    <mergeCell ref="B7:B9"/>
    <mergeCell ref="C7:C9"/>
    <mergeCell ref="D7:D9"/>
    <mergeCell ref="E7:U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Kopsavilkums</vt:lpstr>
      <vt:lpstr>Marts</vt:lpstr>
      <vt:lpstr>Aprilis</vt:lpstr>
      <vt:lpstr>Maijs</vt:lpstr>
      <vt:lpstr>Junijs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dcterms:created xsi:type="dcterms:W3CDTF">2022-09-07T07:21:23Z</dcterms:created>
  <dcterms:modified xsi:type="dcterms:W3CDTF">2022-10-13T12:07:24Z</dcterms:modified>
</cp:coreProperties>
</file>