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3"/>
  <workbookPr filterPrivacy="1" defaultThemeVersion="124226"/>
  <xr:revisionPtr revIDLastSave="0" documentId="8_{AB89FE85-0CF8-4B1F-9150-2602B8121ACE}" xr6:coauthVersionLast="36" xr6:coauthVersionMax="36" xr10:uidLastSave="{00000000-0000-0000-0000-000000000000}"/>
  <bookViews>
    <workbookView xWindow="0" yWindow="0" windowWidth="21570" windowHeight="6330" tabRatio="851" activeTab="9" xr2:uid="{00000000-000D-0000-FFFF-FFFF00000000}"/>
  </bookViews>
  <sheets>
    <sheet name="IEŅ P2P ātrums" sheetId="14" r:id="rId1"/>
    <sheet name="IEŅ P2P TA" sheetId="17" r:id="rId2"/>
    <sheet name="IEŅ P2P OCTA" sheetId="18" r:id="rId3"/>
    <sheet name="IEŅ  P2P vinjete" sheetId="19" r:id="rId4"/>
    <sheet name="IEŅ video TA " sheetId="27" r:id="rId5"/>
    <sheet name="IEŅ video OCTA " sheetId="28" r:id="rId6"/>
    <sheet name="IEŅ video vinjete " sheetId="29" r:id="rId7"/>
    <sheet name="IEŅ fotoradari ātrums" sheetId="22" r:id="rId8"/>
    <sheet name="IEŅ fotoradari OCTA" sheetId="30" r:id="rId9"/>
    <sheet name="IEŅ KOPĀ" sheetId="23" r:id="rId10"/>
    <sheet name="Statistika lēmumi" sheetId="24" r:id="rId11"/>
  </sheets>
  <calcPr calcId="191029"/>
</workbook>
</file>

<file path=xl/calcChain.xml><?xml version="1.0" encoding="utf-8"?>
<calcChain xmlns="http://schemas.openxmlformats.org/spreadsheetml/2006/main">
  <c r="E13" i="14" l="1"/>
  <c r="E12" i="17"/>
  <c r="C12" i="18" l="1"/>
  <c r="E8" i="27" l="1"/>
  <c r="D5" i="24" l="1"/>
  <c r="D21" i="24"/>
  <c r="E21" i="24" l="1"/>
  <c r="F21" i="24"/>
  <c r="G21" i="24"/>
  <c r="H21" i="24"/>
  <c r="C21" i="24"/>
  <c r="D10" i="24"/>
  <c r="E10" i="24"/>
  <c r="F10" i="24"/>
  <c r="G10" i="24"/>
  <c r="C10" i="24"/>
  <c r="D7" i="24"/>
  <c r="E7" i="24"/>
  <c r="F7" i="24"/>
  <c r="G7" i="24"/>
  <c r="H7" i="24"/>
  <c r="C7" i="24"/>
  <c r="C6" i="24"/>
  <c r="C5" i="24" s="1"/>
  <c r="D6" i="24" l="1"/>
  <c r="E6" i="24"/>
  <c r="E5" i="24" s="1"/>
  <c r="F6" i="24"/>
  <c r="F5" i="24" s="1"/>
  <c r="G6" i="24"/>
  <c r="G5" i="24" s="1"/>
  <c r="H28" i="24"/>
  <c r="F28" i="24"/>
  <c r="D28" i="24"/>
  <c r="D26" i="24"/>
  <c r="D29" i="24" l="1"/>
  <c r="F29" i="24"/>
  <c r="H20" i="24" l="1"/>
  <c r="F20" i="24"/>
  <c r="D20" i="24"/>
  <c r="H19" i="24"/>
  <c r="F19" i="24"/>
  <c r="D19" i="24"/>
  <c r="H18" i="24"/>
  <c r="F18" i="24"/>
  <c r="D18" i="24"/>
  <c r="H17" i="24"/>
  <c r="H10" i="24" s="1"/>
  <c r="H6" i="24" s="1"/>
  <c r="F17" i="24"/>
  <c r="D17" i="24"/>
  <c r="H13" i="24"/>
  <c r="F13" i="24"/>
  <c r="D13" i="24"/>
  <c r="H12" i="24"/>
  <c r="F12" i="24"/>
  <c r="D12" i="24"/>
  <c r="H11" i="24"/>
  <c r="F11" i="24"/>
  <c r="D11" i="24"/>
  <c r="H9" i="24"/>
  <c r="F9" i="24"/>
  <c r="D9" i="24"/>
  <c r="H8" i="24"/>
  <c r="F8" i="24"/>
  <c r="D8" i="24"/>
  <c r="H5" i="24" l="1"/>
  <c r="H29" i="24"/>
  <c r="E7" i="23"/>
  <c r="G7" i="23"/>
  <c r="G5" i="23"/>
  <c r="E5" i="23"/>
  <c r="C5" i="23"/>
  <c r="C7" i="23" s="1"/>
  <c r="E12" i="30" l="1"/>
  <c r="D12" i="30"/>
  <c r="D10" i="30"/>
  <c r="E10" i="30"/>
  <c r="D8" i="30"/>
  <c r="E8" i="30"/>
  <c r="D12" i="22"/>
  <c r="E12" i="22"/>
  <c r="H6" i="23" s="1"/>
  <c r="D10" i="22"/>
  <c r="E10" i="22"/>
  <c r="D8" i="22"/>
  <c r="E8" i="22"/>
  <c r="C8" i="22"/>
  <c r="F6" i="23" l="1"/>
  <c r="E12" i="29"/>
  <c r="E10" i="29"/>
  <c r="E8" i="29"/>
  <c r="E12" i="28"/>
  <c r="E10" i="28"/>
  <c r="E8" i="28"/>
  <c r="D10" i="27"/>
  <c r="E10" i="27"/>
  <c r="E12" i="27" s="1"/>
  <c r="H5" i="23" l="1"/>
  <c r="E12" i="19"/>
  <c r="C12" i="19"/>
  <c r="E10" i="19"/>
  <c r="E8" i="19"/>
  <c r="E8" i="18" l="1"/>
  <c r="E10" i="18" s="1"/>
  <c r="E12" i="18" s="1"/>
  <c r="D10" i="17"/>
  <c r="D8" i="17"/>
  <c r="E8" i="17"/>
  <c r="E10" i="17" s="1"/>
  <c r="C8" i="17"/>
  <c r="D11" i="14" l="1"/>
  <c r="E9" i="14"/>
  <c r="E11" i="14" s="1"/>
  <c r="D9" i="14"/>
  <c r="H10" i="23" l="1"/>
  <c r="H4" i="23"/>
  <c r="H7" i="23" s="1"/>
  <c r="H8" i="23" s="1"/>
  <c r="C8" i="30"/>
  <c r="C10" i="30" s="1"/>
  <c r="C12" i="30" s="1"/>
  <c r="H11" i="23" l="1"/>
  <c r="D8" i="29"/>
  <c r="C8" i="29"/>
  <c r="D8" i="28"/>
  <c r="C8" i="28"/>
  <c r="D8" i="27"/>
  <c r="C8" i="27"/>
  <c r="C10" i="22" l="1"/>
  <c r="C12" i="22" s="1"/>
  <c r="D6" i="23" s="1"/>
  <c r="C10" i="27"/>
  <c r="C12" i="27" s="1"/>
  <c r="D5" i="23" s="1"/>
  <c r="D10" i="29"/>
  <c r="D12" i="29" s="1"/>
  <c r="C10" i="29"/>
  <c r="C12" i="29" s="1"/>
  <c r="D10" i="28"/>
  <c r="D12" i="28" s="1"/>
  <c r="C10" i="28"/>
  <c r="C12" i="28" s="1"/>
  <c r="D12" i="27"/>
  <c r="F5" i="23" l="1"/>
  <c r="D8" i="19"/>
  <c r="C8" i="18"/>
  <c r="D8" i="18"/>
  <c r="C10" i="18" l="1"/>
  <c r="D12" i="17"/>
  <c r="C10" i="17"/>
  <c r="C12" i="17" s="1"/>
  <c r="D10" i="19"/>
  <c r="D12" i="19" s="1"/>
  <c r="H26" i="24"/>
  <c r="D10" i="18"/>
  <c r="D12" i="18" s="1"/>
  <c r="C9" i="14"/>
  <c r="D13" i="14" l="1"/>
  <c r="F4" i="23" s="1"/>
  <c r="F7" i="23" s="1"/>
  <c r="F8" i="23" s="1"/>
  <c r="C11" i="14"/>
  <c r="C13" i="14" s="1"/>
  <c r="D4" i="23" s="1"/>
  <c r="D7" i="23" s="1"/>
  <c r="F10" i="23" l="1"/>
  <c r="F11" i="23" s="1"/>
  <c r="D10" i="23"/>
  <c r="D11" i="23" s="1"/>
  <c r="C8" i="19"/>
  <c r="F26" i="24" l="1"/>
  <c r="C10" i="19"/>
  <c r="D8" i="23" l="1"/>
</calcChain>
</file>

<file path=xl/sharedStrings.xml><?xml version="1.0" encoding="utf-8"?>
<sst xmlns="http://schemas.openxmlformats.org/spreadsheetml/2006/main" count="250" uniqueCount="89">
  <si>
    <t>3.</t>
  </si>
  <si>
    <t>2.</t>
  </si>
  <si>
    <t>1.</t>
  </si>
  <si>
    <t>Nr.p.k.</t>
  </si>
  <si>
    <t>Rādītāji</t>
  </si>
  <si>
    <t>4.</t>
  </si>
  <si>
    <t>1.tabula</t>
  </si>
  <si>
    <t>Darbojošos iekārtu skaits - vidēji gadā</t>
  </si>
  <si>
    <t>Prognozētie vienas iekārtas fiksētie pārkāpumi, par kuriem tiek nosūtīts lēmums (vidēji diennaktī)</t>
  </si>
  <si>
    <t>Vidējais iekārtas darbības dienu skaits gadā, 
ņemot vērā iespējamo dīkstāvi tehnisku u.c. iemeslu dēļ
(365 dienas - 30 dienas dīkstāve = 335 dienas)</t>
  </si>
  <si>
    <t>Vidējais svērtais naudas soda apmērs par 1 pārkāpumu, euro</t>
  </si>
  <si>
    <t xml:space="preserve">5. </t>
  </si>
  <si>
    <t>Kopējā uzlikto naudas sodu summa, euro</t>
  </si>
  <si>
    <t xml:space="preserve">Valsts pamatbudžeta ieņēmumus koriģējošais koeficients </t>
  </si>
  <si>
    <t xml:space="preserve">7. </t>
  </si>
  <si>
    <t>Prognozēto valsts pamatbudžeta ieņēmumu no naudas sodiem summa, euro 
(ņemot vērā ieņēmumu nobīdi, nesamaksāšanas un citu risku koriģējošo koeficientu )</t>
  </si>
  <si>
    <t>8. (6 x7.)</t>
  </si>
  <si>
    <t>6. (4.x5.)</t>
  </si>
  <si>
    <t>Prognozētais lēmumu skaits (fiksētie pārkāpumi, par kuriem tiek nosūtīts lēmums), gadā
(iekārtu skaits x fiksētie pārkāpumi, par kuriem tiek nosūtīts lēmums (vidēji diennaktī) x darbības dienu skaits gadā)</t>
  </si>
  <si>
    <t>2.tabula</t>
  </si>
  <si>
    <t>3.tabula</t>
  </si>
  <si>
    <t>4.tabula</t>
  </si>
  <si>
    <t>5.tabula</t>
  </si>
  <si>
    <t>6.tabula</t>
  </si>
  <si>
    <t>7.tabula</t>
  </si>
  <si>
    <r>
      <t xml:space="preserve">Prognozētie valsts pamatbudžeta IEŅĒMUMI no naudas sodiem, kas fiksēti ar komersanta tehniskajiem līdzekļiem 
Naudas sods </t>
    </r>
    <r>
      <rPr>
        <b/>
        <sz val="9"/>
        <color theme="1"/>
        <rFont val="Times New Roman"/>
        <family val="1"/>
        <charset val="186"/>
      </rPr>
      <t xml:space="preserve"> par atļautā braukšanas ātruma pārsniegšanu</t>
    </r>
    <r>
      <rPr>
        <sz val="9"/>
        <color theme="1"/>
        <rFont val="Times New Roman"/>
        <family val="1"/>
        <charset val="186"/>
      </rPr>
      <t xml:space="preserve">
(Valsts sabiedrība ar ierobežotu atbildību "Latvijas Valsts ceļi")
Transportlidzekļu vidējā braukšanas ātruma mērīšanas sistēmas</t>
    </r>
  </si>
  <si>
    <t>Vidējais iekārtas darbības dienu skaits gadā, 
ņemot vērā iespējamo dīkstāvi tehnisku u.c. iemeslu dēļ
(365 dienas - 25 dienas dīkstāve = 340 dienas)</t>
  </si>
  <si>
    <t xml:space="preserve">1. </t>
  </si>
  <si>
    <t>Ieņēmumi no naudas sodiem, kas fiksēti ar VSIA "Latvijas valsts ceļi" tehniskajiem līdzekļiem 
(vidējā braukšanas ātruma mērīšanas sistēmas)</t>
  </si>
  <si>
    <t>Ieņēmumi no naudas sodiem, kas fiksēti ar VAS "Ceļu satiksmes drošības direkcija" tehniskajiem līdzekļiem 
(braukšanas ātruma kontroles mērierīces (fotoradari))</t>
  </si>
  <si>
    <t>KOPĀ</t>
  </si>
  <si>
    <r>
      <t>Prognozētie valsts pamatbudžeta IEŅĒMUMI no naudas sodiem, kas fiksēti ar komersanta tehniskajiem līdzekļiem 
Naudas sods</t>
    </r>
    <r>
      <rPr>
        <b/>
        <sz val="9"/>
        <color theme="1"/>
        <rFont val="Times New Roman"/>
        <family val="1"/>
        <charset val="186"/>
      </rPr>
      <t xml:space="preserve"> par Autoceļu lietošanas nodevas likma 11.panta otrajā daļā minētajiem pārkāpumiem (vinjete)
</t>
    </r>
    <r>
      <rPr>
        <sz val="9"/>
        <color theme="1"/>
        <rFont val="Times New Roman"/>
        <family val="1"/>
        <charset val="186"/>
      </rPr>
      <t>(Valsts sabiedrība ar ierobežotu atbildību "Latvijas Valsts ceļi")
Transportlīdzekļu vidējā braukšanas ātruma mērīšanas sistēmas</t>
    </r>
  </si>
  <si>
    <t>ātrums, tajā skaitā</t>
  </si>
  <si>
    <t>pārējie, tajā skaitā</t>
  </si>
  <si>
    <t>Prognozētie valsts pamatbudžeta IEŅĒMUMI no naudas sodiem, kas fiksēti ar komersanta tehniskajiem līdzekļiem 
( ieņēmumu kods 10.1.5.2. Naudas sodi, ko uzliek Valsts policija par pārkāpumiem ceļu satiksmē, kas fiksēti ar komersanta tehniskajiem līdzekļiem)</t>
  </si>
  <si>
    <t>Pavisam lēmumu skaits (1.+2.)</t>
  </si>
  <si>
    <t>P2P ātrums (LVC)</t>
  </si>
  <si>
    <t>fotoradari ātrums (CSDD)</t>
  </si>
  <si>
    <t>P2P tehniskā apskate (LVC)</t>
  </si>
  <si>
    <t>P2P OCTA (LVC)</t>
  </si>
  <si>
    <t>P2P vinjete (LVC)</t>
  </si>
  <si>
    <t>Metostacijas vinjete (LVC)</t>
  </si>
  <si>
    <t xml:space="preserve"> Informācija par prognozēto lēmumu skaitu, saistībā ar  par pārkāpumiem ceļu satiksmē, kas fiksēti ar komersanta tehniskajiem līdzekļiem un Valsts policijas tehniskajiem līdzekļiem</t>
  </si>
  <si>
    <t>8.tabula</t>
  </si>
  <si>
    <r>
      <rPr>
        <b/>
        <sz val="10"/>
        <color theme="1"/>
        <rFont val="Times New Roman"/>
        <family val="1"/>
        <charset val="186"/>
      </rPr>
      <t xml:space="preserve">2. Lēmumu skaits </t>
    </r>
    <r>
      <rPr>
        <sz val="10"/>
        <color theme="1"/>
        <rFont val="Times New Roman"/>
        <family val="1"/>
        <charset val="186"/>
      </rPr>
      <t xml:space="preserve">
(pārkāpumi fiksēti ar </t>
    </r>
    <r>
      <rPr>
        <b/>
        <sz val="10"/>
        <color theme="1"/>
        <rFont val="Times New Roman"/>
        <family val="1"/>
        <charset val="186"/>
      </rPr>
      <t xml:space="preserve">Valsts policijas </t>
    </r>
    <r>
      <rPr>
        <sz val="10"/>
        <color theme="1"/>
        <rFont val="Times New Roman"/>
        <family val="1"/>
        <charset val="186"/>
      </rPr>
      <t>tehniskajiem līdzekļiem),
tajā skaitā</t>
    </r>
  </si>
  <si>
    <r>
      <rPr>
        <b/>
        <sz val="10"/>
        <color theme="1"/>
        <rFont val="Times New Roman"/>
        <family val="1"/>
        <charset val="186"/>
      </rPr>
      <t xml:space="preserve">1. Lēmumu skaits </t>
    </r>
    <r>
      <rPr>
        <sz val="10"/>
        <color theme="1"/>
        <rFont val="Times New Roman"/>
        <family val="1"/>
        <charset val="186"/>
      </rPr>
      <t xml:space="preserve">
 (pārkāpumi fiksēti ar </t>
    </r>
    <r>
      <rPr>
        <b/>
        <sz val="10"/>
        <color theme="1"/>
        <rFont val="Times New Roman"/>
        <family val="1"/>
        <charset val="186"/>
      </rPr>
      <t xml:space="preserve">komersanta </t>
    </r>
    <r>
      <rPr>
        <sz val="10"/>
        <color theme="1"/>
        <rFont val="Times New Roman"/>
        <family val="1"/>
        <charset val="186"/>
      </rPr>
      <t>tehniskajiem līdzekļiem),
 tajā skaitā</t>
    </r>
  </si>
  <si>
    <t>9.tabula</t>
  </si>
  <si>
    <t>10.tabula</t>
  </si>
  <si>
    <r>
      <t>Prognozētie valsts pamatbudžeta IEŅĒMUMI no naudas sodiem, kas fiksēti ar komersanta tehniskajiem līdzekļiem 
Naudas sods</t>
    </r>
    <r>
      <rPr>
        <b/>
        <sz val="9"/>
        <color theme="1"/>
        <rFont val="Times New Roman"/>
        <family val="1"/>
        <charset val="186"/>
      </rPr>
      <t xml:space="preserve"> par tāda transportlīdzekļa izmantošanu ceļu satiksmē, kuram noteiktajā termiņā nav veikta valsts tehniskā apskate (</t>
    </r>
    <r>
      <rPr>
        <sz val="9"/>
        <color theme="1"/>
        <rFont val="Times New Roman"/>
        <family val="1"/>
        <charset val="186"/>
      </rPr>
      <t xml:space="preserve">šajos datos ietilpst arī pārkāpumi </t>
    </r>
    <r>
      <rPr>
        <b/>
        <sz val="9"/>
        <color theme="1"/>
        <rFont val="Times New Roman"/>
        <family val="1"/>
        <charset val="186"/>
      </rPr>
      <t xml:space="preserve">par nereģistrēta transportlīdzekļa izmantošanu)
</t>
    </r>
    <r>
      <rPr>
        <sz val="9"/>
        <color theme="1"/>
        <rFont val="Times New Roman"/>
        <family val="1"/>
        <charset val="186"/>
      </rPr>
      <t>(Valsts sabiedrība ar ierobežotu atbildību "Latvijas Valsts ceļi")
Transportlīdzekļu vidējā  braukšanas ātruma mērīšanas sistēmas</t>
    </r>
  </si>
  <si>
    <r>
      <t xml:space="preserve">Prognozētie valsts pamatbudžeta IEŅĒMUMI no naudas sodiem, kas fiksēti ar komersanta tehniskajiem līdzekļiem 
Naudas sods par </t>
    </r>
    <r>
      <rPr>
        <b/>
        <sz val="9"/>
        <color theme="1"/>
        <rFont val="Times New Roman"/>
        <family val="1"/>
        <charset val="186"/>
      </rPr>
      <t xml:space="preserve">atļautā braukšanas ātruma pārsniegšanu
</t>
    </r>
    <r>
      <rPr>
        <sz val="9"/>
        <rFont val="Times New Roman"/>
        <family val="1"/>
        <charset val="186"/>
      </rPr>
      <t>(Valsts akciju sabiedrība "Ceļu satiksmes drošības direkcija") 
Transportlīdzekļu braukšanas ātruma kontroles mērierīces (fotoradars)</t>
    </r>
  </si>
  <si>
    <r>
      <t>Prognozētie valsts pamatbudžeta IEŅĒMUMI no naudas sodiem, kas fiksēti ar komersanta tehniskajiem līdzekļiem 
Naudas sods</t>
    </r>
    <r>
      <rPr>
        <b/>
        <sz val="9"/>
        <color theme="1"/>
        <rFont val="Times New Roman"/>
        <family val="1"/>
        <charset val="186"/>
      </rPr>
      <t xml:space="preserve"> par tāda transportlīdzekļa izmantošanu ceļu satiksmē, par kuru nav veikta tā īpašnieka civiltiesiskās atbildības obligātā apdrošināšana
</t>
    </r>
    <r>
      <rPr>
        <sz val="9"/>
        <color theme="1"/>
        <rFont val="Times New Roman"/>
        <family val="1"/>
        <charset val="186"/>
      </rPr>
      <t>(Valsts sabiedrība ar ierobežotu atbildību "Latvijas Valsts ceļi")
Transportlīdzekļu vidējā braukšanas ātruma mērīšanas sistēmas</t>
    </r>
  </si>
  <si>
    <r>
      <t xml:space="preserve">Prognozētie valsts pamatbudžeta IEŅĒMUMI no naudas sodiem, kas fiksēti ar komersanta tehniskajiem līdzekļiem 
Naudas sods </t>
    </r>
    <r>
      <rPr>
        <b/>
        <sz val="9"/>
        <rFont val="Times New Roman"/>
        <family val="1"/>
        <charset val="186"/>
      </rPr>
      <t xml:space="preserve">par tāda transportlīdzekļa izmantošanu ceļu satiksmē, kuram noteiktajā termiņā nav veikta valsts tehniskā apskate
</t>
    </r>
    <r>
      <rPr>
        <sz val="9"/>
        <rFont val="Times New Roman"/>
        <family val="1"/>
        <charset val="186"/>
      </rPr>
      <t>(Valsts sabiedrība ar ierobežotu atbildību "Latvijas Valsts ceļi") 
Videokameras</t>
    </r>
  </si>
  <si>
    <r>
      <t xml:space="preserve">Prognozētie valsts pamatbudžeta IEŅĒMUMI no naudas sodiem, kas fiksēti ar komersanta tehniskajiem līdzekļiem 
Naudas sods </t>
    </r>
    <r>
      <rPr>
        <b/>
        <sz val="9"/>
        <rFont val="Times New Roman"/>
        <family val="1"/>
        <charset val="186"/>
      </rPr>
      <t xml:space="preserve">par tāda transportlīdzekļa izmantošanu ceļu satiksmē, par kuru nav veikta tā īpašnieka civiltiesiskās atbildības obligātā apdrošināšana
</t>
    </r>
    <r>
      <rPr>
        <sz val="9"/>
        <rFont val="Times New Roman"/>
        <family val="1"/>
        <charset val="186"/>
      </rPr>
      <t>(Valsts sabiedrība ar ierobežotu atbildību "Latvijas Valsts ceļi") 
Videokameras</t>
    </r>
  </si>
  <si>
    <r>
      <t>Prognozētie valsts pamatbudžeta IEŅĒMUMI no naudas sodiem, kas fiksēti ar komersanta tehniskajiem līdzekļiem 
Naudas sods</t>
    </r>
    <r>
      <rPr>
        <b/>
        <sz val="9"/>
        <rFont val="Times New Roman"/>
        <family val="1"/>
        <charset val="186"/>
      </rPr>
      <t xml:space="preserve"> par Autoceļu lietošanas nodevas likma 11.panta otrajā daļā minētajiem pārkāpumiem (vinjete)
</t>
    </r>
    <r>
      <rPr>
        <sz val="9"/>
        <rFont val="Times New Roman"/>
        <family val="1"/>
        <charset val="186"/>
      </rPr>
      <t>(Valsts sabiedrība ar ierobežotu atbildību "Latvijas Valsts ceļi") 
Videokameras</t>
    </r>
  </si>
  <si>
    <t>2026 
sask. ar MK rīk. Nr.775</t>
  </si>
  <si>
    <t xml:space="preserve">4. </t>
  </si>
  <si>
    <t>6.</t>
  </si>
  <si>
    <t>Ieņēmumi no naudas sodiem, kas fiksēti ar VSIA "Latvijas valsts ceļi" tehniskajiem līdzekļiem 
(videokameras)</t>
  </si>
  <si>
    <t>Palielinājums pret MK rīk.775</t>
  </si>
  <si>
    <t>2026 prec</t>
  </si>
  <si>
    <t>2026
sask. ar MK rīk. Nr.775</t>
  </si>
  <si>
    <t>Metostacijas tehniskā apskate (LVC)</t>
  </si>
  <si>
    <t>Metostacijas OCTA (LVC)</t>
  </si>
  <si>
    <t>Videokameras tehniskā apskate (LVC)</t>
  </si>
  <si>
    <t>Videokameras OCTA (LVC)</t>
  </si>
  <si>
    <t>Videokameras vinjete (LVC)</t>
  </si>
  <si>
    <r>
      <t xml:space="preserve">Prognozētie valsts pamatbudžeta IEŅĒMUMI no naudas sodiem, kas fiksēti ar komersanta tehniskajiem līdzekļiem 
Naudas sods par </t>
    </r>
    <r>
      <rPr>
        <b/>
        <sz val="9"/>
        <color theme="1"/>
        <rFont val="Times New Roman"/>
        <family val="1"/>
        <charset val="186"/>
      </rPr>
      <t xml:space="preserve">tāda transportlīdzekļa izmantošanu ceļu satiksmē, par kuru nav veikta tā īpašnieka civiltiesiskās atbildības obligātā apdrošināšana
</t>
    </r>
    <r>
      <rPr>
        <sz val="9"/>
        <rFont val="Times New Roman"/>
        <family val="1"/>
        <charset val="186"/>
      </rPr>
      <t>(Valsts akciju sabiedrība "Ceļu satiksmes drošības direkcija") 
Transportlīdzekļu braukšanas ātruma kontroles mērierīces (fotoradars)</t>
    </r>
  </si>
  <si>
    <t>fotoradari OCTA (CSDD)</t>
  </si>
  <si>
    <t>Informatīvi: vinjete</t>
  </si>
  <si>
    <t>* Satiksmes ministrijas izstrādātais Ceļu nodevu likumprojekts (23-TA-267) paredz samazināt sodu par autoceļu lietošanas nodevas maksāšanas pārkāpumiem divas reizes. Pēc šī likuma spēkā stāšanās par likumā noteiktā autoceļa posma lietošanu, ja autoceļu lietošanas nodeva nav samaksāta, transportlīdzekļa īpašniekam, turētājam vai pārvadātājam piemērojamais minimālais naudas sods būs piecdesmit naudas soda vienības, kas atbilst 250 euro.
Piezīme: 2026. gadā nudas soda apmērs plānots 300 euro apmērā, ievērojot 2026. gada ietekmi (ja uzliktais sods tiek samaksāts 2025.gadā)</t>
  </si>
  <si>
    <t>Saskaņā ar spēkā esošo regulējumu (24-TA-1507), euro</t>
  </si>
  <si>
    <t>* Satiksmes ministrijas izstrādātais Ceļu nodevu likumprojekts (23-TA-267) paredz samazināt sodu par autoceļu lietošanas nodevas maksāšanas pārkāpumiem divas reizes. Pēc šī likuma spēkā stāšanās par likumā noteiktā autoceļa posma lietošanu, ja autoceļu lietošanas nodeva nav samaksāta, transportlīdzekļa īpašniekam, turētājam vai pārvadātājam piemērojamais minimālais naudas sods būs piecdesmit naudas soda vienības, kas atbilst 250 euro.
Piezīme: 2026. gadā nudas soda apmērs plānots 300 euro apmērā, ievērojot 2025 .gada ietekmi (ja uzliktais sods tiek samaksāts 2026. gadā)</t>
  </si>
  <si>
    <t>2027
sask. ar MK rīk. Nr.775</t>
  </si>
  <si>
    <t>2027
 prec</t>
  </si>
  <si>
    <t>2028
sask. ar MK rīk. Nr.775</t>
  </si>
  <si>
    <t>2028
 prec</t>
  </si>
  <si>
    <t>Pārbaude</t>
  </si>
  <si>
    <t>2027 prec</t>
  </si>
  <si>
    <t>2028 
sask. ar MK rīk. Nr.775</t>
  </si>
  <si>
    <r>
      <rPr>
        <b/>
        <sz val="9"/>
        <color theme="1"/>
        <rFont val="Times New Roman"/>
        <family val="1"/>
        <charset val="186"/>
      </rPr>
      <t>automātiskās transportlīdzekļu valsts reģistrācijas numura zīmju nolasīšanas/atpazīšanas un ceļu satiksmē izdarītu pārkāpumu fiksēšanas sistēmas sistēmas jeb 360 grādu kameras 
(VP Fotoradaru nodaļa)</t>
    </r>
    <r>
      <rPr>
        <sz val="9"/>
        <color theme="1"/>
        <rFont val="Times New Roman"/>
        <family val="1"/>
        <charset val="186"/>
      </rPr>
      <t xml:space="preserve">
</t>
    </r>
    <r>
      <rPr>
        <i/>
        <sz val="9"/>
        <color theme="1"/>
        <rFont val="Times New Roman"/>
        <family val="1"/>
        <charset val="186"/>
      </rPr>
      <t xml:space="preserve">Aprēķins (noapaļojot): </t>
    </r>
    <r>
      <rPr>
        <sz val="9"/>
        <color theme="1"/>
        <rFont val="Times New Roman"/>
        <family val="1"/>
        <charset val="186"/>
      </rPr>
      <t xml:space="preserve">
2026. gads: 89 lēmumi x  3 tehniskie līdzekļi  x 235 (darbības dienu skaits) = 63 000 lēmumi gadā
2027. gads: 85 lēmumi x 3 tehniskie līdzekļi x 235  (darbības dienu skaits) = 60 000 lēmumi gadā
2028. gads : 78 lēmumi x 3 tehniskie līdzekļi x 235  (darbības dienu skaits) = 55 000 lēmumi gadā 
2029. gads un turpmāk ik gadu: 78 lēmumi x 3 tehniskie līdzekļi x 235  (darbības dienu skaits) = 55 000 lēmumi gadā x 0,34 (koeficients, lai saskaņotu ar plānotajiem ieņēmumiem) = 18 700 lēmumi gadā</t>
    </r>
  </si>
  <si>
    <r>
      <rPr>
        <b/>
        <sz val="9"/>
        <color theme="1"/>
        <rFont val="Times New Roman"/>
        <family val="1"/>
        <charset val="186"/>
      </rPr>
      <t xml:space="preserve">pārvietojamie fotoradai (VP) </t>
    </r>
    <r>
      <rPr>
        <sz val="9"/>
        <color theme="1"/>
        <rFont val="Times New Roman"/>
        <family val="1"/>
        <charset val="186"/>
      </rPr>
      <t xml:space="preserve">
</t>
    </r>
    <r>
      <rPr>
        <i/>
        <sz val="9"/>
        <color theme="1"/>
        <rFont val="Times New Roman"/>
        <family val="1"/>
        <charset val="186"/>
      </rPr>
      <t xml:space="preserve">Aprēķins (noapaļojot): </t>
    </r>
    <r>
      <rPr>
        <sz val="9"/>
        <color theme="1"/>
        <rFont val="Times New Roman"/>
        <family val="1"/>
        <charset val="186"/>
      </rPr>
      <t xml:space="preserve">
2026. gads: 12 lēmumi x 12 tehniskie līdzekļi x 320 (darbības dienu skaits) = 46 000  lēmumi gadā
2027. gads: 11 lēmumi x 12 tehniskie līdzekļi x 320 (darbības dienu skaits) = 44 000  lēmumi gadā
2028. gads: 10 lēmumi x 12 tehniskie līdzekļi x 320 (darbības dienu skaits) = 40 000 lēmumi gadā 
2029. gads un turpmāk ik gadu: 10 lēmumi x 12 tehniskie līdzekļi x 320 (darbības dienu skaits) = 40 000 lēmumi gadā x 0,34 (koeficients, lai saskaņotu ar plānotajiem ieņēmumiem) = 13 600 lēmumi gadā</t>
    </r>
  </si>
  <si>
    <r>
      <rPr>
        <b/>
        <sz val="9"/>
        <color theme="1"/>
        <rFont val="Times New Roman"/>
        <family val="1"/>
        <charset val="186"/>
      </rPr>
      <t>automātiskās transportlīdzekļu valsts reģistrācijas numura zīmju nolasīšanas/atpazīšanas un ceļu satiksmē izdarītu pārkāpumu fiksēšanas sistēmas sistēmas jeb 360 grādu kameras 
(VP reaģēšanas struktūrvienības)</t>
    </r>
    <r>
      <rPr>
        <sz val="9"/>
        <color theme="1"/>
        <rFont val="Times New Roman"/>
        <family val="1"/>
        <charset val="186"/>
      </rPr>
      <t xml:space="preserve">
</t>
    </r>
    <r>
      <rPr>
        <i/>
        <sz val="9"/>
        <color theme="1"/>
        <rFont val="Times New Roman"/>
        <family val="1"/>
        <charset val="186"/>
      </rPr>
      <t xml:space="preserve">Aprēķins (noapaļojot): </t>
    </r>
    <r>
      <rPr>
        <sz val="9"/>
        <color theme="1"/>
        <rFont val="Times New Roman"/>
        <family val="1"/>
        <charset val="186"/>
      </rPr>
      <t xml:space="preserve">
2026. gads: 2,875  lēmumi (vidēji dienā) x  110 tehniskie līdzekļi  (norīkojumu skaits diennaktī) x 365 (dienu skaits gadā) = 115 000 lēmumi gadā
2027. gads: 2,875 lēmumi (vidēji dienā) x  110 tehniskie līdzekļi  (norīkojumu skaits diennaktī) x 365 (dienu skaits gadā) = 115 000 lēmumi gadā
2028. gads: 2,875  lēmumi (vidēji dienā) x  110 tehniskie līdzekļi (norīkojumu skaits diennaktī) x 365 (dienu skaits gadā) = 115 000 lēmumi gadā
2029. gads un turpmāk ik gadu: 2,875  lēmumi (vidēji dienā) x  110 tehniskie līdzekļi (norīkojumu skaits diennaktī) x 365 (dienu skaits gadā) = 115 400 lēmumi gadā x 0,34 (koeficients, lai saskaņotu ar plānotajiem ieņēmumiem) = 39 700 lēmumi gadā</t>
    </r>
  </si>
  <si>
    <t>2026 
prec</t>
  </si>
  <si>
    <t>1.pielikums Ministru kabineta rīkojuma projekta "Grozījumi Ministru kabineta 2021. gada 2.novembra rīkojumā Nr.775 "Par ceļu satiksmes pārkāpumu fiksēšanas tehnisko līdzekļu darbības nodrošināšanu" sākotnējās ietekmes novērtējuma ziņojumam (anotācijai)
25-TA-1666</t>
  </si>
  <si>
    <t>11.tabula</t>
  </si>
  <si>
    <r>
      <t xml:space="preserve">Saskaņā ar spēkā esošo regulējumu (24-TA-1507), </t>
    </r>
    <r>
      <rPr>
        <i/>
        <sz val="9"/>
        <rFont val="Times New Roman"/>
        <family val="1"/>
        <charset val="186"/>
      </rPr>
      <t>euro</t>
    </r>
  </si>
  <si>
    <r>
      <t>Saskaņā ar spēkā esošo regulējumu (24-TA-1507),</t>
    </r>
    <r>
      <rPr>
        <i/>
        <sz val="9"/>
        <rFont val="Times New Roman"/>
        <family val="1"/>
        <charset val="186"/>
      </rPr>
      <t xml:space="preserve"> euro</t>
    </r>
  </si>
  <si>
    <t xml:space="preserve">2028 
</t>
  </si>
  <si>
    <r>
      <rPr>
        <i/>
        <sz val="10"/>
        <color theme="1"/>
        <rFont val="Times New Roman"/>
        <family val="1"/>
        <charset val="186"/>
      </rPr>
      <t>Informatīvi:</t>
    </r>
    <r>
      <rPr>
        <sz val="10"/>
        <color theme="1"/>
        <rFont val="Times New Roman"/>
        <family val="1"/>
        <charset val="186"/>
      </rPr>
      <t xml:space="preserve"> Naudas sodu, ko uzliek Valsts policija par pārkāpumiem ceļu satiksmē, kas fiksēti ar komersanta tehniskajiem līdzekļiem, izpilde </t>
    </r>
    <r>
      <rPr>
        <b/>
        <sz val="10"/>
        <color theme="1"/>
        <rFont val="Times New Roman"/>
        <family val="1"/>
        <charset val="186"/>
      </rPr>
      <t>2024. gadā</t>
    </r>
    <r>
      <rPr>
        <sz val="10"/>
        <color theme="1"/>
        <rFont val="Times New Roman"/>
        <family val="1"/>
        <charset val="186"/>
      </rPr>
      <t xml:space="preserve"> </t>
    </r>
    <r>
      <rPr>
        <b/>
        <sz val="10"/>
        <color rgb="FF00B050"/>
        <rFont val="Times New Roman"/>
        <family val="1"/>
        <charset val="186"/>
      </rPr>
      <t xml:space="preserve">14 543 529 </t>
    </r>
    <r>
      <rPr>
        <b/>
        <i/>
        <sz val="10"/>
        <color rgb="FF00B050"/>
        <rFont val="Times New Roman"/>
        <family val="1"/>
        <charset val="186"/>
      </rPr>
      <t>euro</t>
    </r>
    <r>
      <rPr>
        <sz val="10"/>
        <color rgb="FF00B050"/>
        <rFont val="Times New Roman"/>
        <family val="1"/>
        <charset val="186"/>
      </rPr>
      <t xml:space="preserve"> </t>
    </r>
    <r>
      <rPr>
        <sz val="10"/>
        <color theme="1"/>
        <rFont val="Times New Roman"/>
        <family val="1"/>
        <charset val="186"/>
      </rPr>
      <t>(</t>
    </r>
    <r>
      <rPr>
        <b/>
        <sz val="10"/>
        <color rgb="FF3E6B1F"/>
        <rFont val="Times New Roman"/>
        <family val="1"/>
        <charset val="186"/>
      </rPr>
      <t>+5 606 051 euro</t>
    </r>
    <r>
      <rPr>
        <sz val="10"/>
        <color theme="1"/>
        <rFont val="Times New Roman"/>
        <family val="1"/>
        <charset val="186"/>
      </rPr>
      <t xml:space="preserve"> jeb 162,7% no 2024. gada plāna (2024. gada plāns: </t>
    </r>
    <r>
      <rPr>
        <b/>
        <sz val="10"/>
        <color theme="1"/>
        <rFont val="Times New Roman"/>
        <family val="1"/>
        <charset val="186"/>
      </rPr>
      <t>8 937 478 euro</t>
    </r>
    <r>
      <rPr>
        <sz val="10"/>
        <color theme="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</si>
</sst>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00"/>
    <numFmt numFmtId="167" formatCode="#,##0.00000"/>
  </numFmts>
  <fonts count="26" x14ac:knownFonts="1">
    <font>
      <sz val="11"/>
      <color theme="1"/>
      <name val="Times New Roman"/>
      <family val="1"/>
      <charset val="186"/>
    </font>
    <font>
      <b/>
      <sz val="11"/>
      <color theme="1"/>
      <name val="Times New Roman"/>
      <family val="1"/>
      <charset val="186"/>
    </font>
    <font>
      <sz val="10"/>
      <color theme="1"/>
      <name val="Times New Roman"/>
      <family val="1"/>
      <charset val="186"/>
    </font>
    <font>
      <b/>
      <sz val="10"/>
      <color theme="1"/>
      <name val="Times New Roman"/>
      <family val="1"/>
      <charset val="186"/>
    </font>
    <font>
      <sz val="9"/>
      <name val="Times New Roman"/>
      <family val="1"/>
      <charset val="186"/>
    </font>
    <font>
      <sz val="9"/>
      <color theme="1"/>
      <name val="Times New Roman"/>
      <family val="1"/>
      <charset val="186"/>
    </font>
    <font>
      <b/>
      <sz val="9"/>
      <color theme="1"/>
      <name val="Times New Roman"/>
      <family val="1"/>
      <charset val="186"/>
    </font>
    <font>
      <i/>
      <sz val="9"/>
      <color theme="1"/>
      <name val="Times New Roman"/>
      <family val="1"/>
      <charset val="186"/>
    </font>
    <font>
      <sz val="9"/>
      <color rgb="FF000000"/>
      <name val="Times New Roman"/>
      <family val="1"/>
      <charset val="186"/>
    </font>
    <font>
      <i/>
      <sz val="10"/>
      <color theme="1"/>
      <name val="Times New Roman"/>
      <family val="1"/>
      <charset val="186"/>
    </font>
    <font>
      <i/>
      <sz val="11"/>
      <color theme="1"/>
      <name val="Times New Roman"/>
      <family val="1"/>
      <charset val="186"/>
    </font>
    <font>
      <b/>
      <sz val="9"/>
      <name val="Times New Roman"/>
      <family val="1"/>
      <charset val="186"/>
    </font>
    <font>
      <i/>
      <sz val="10"/>
      <color rgb="FFC00000"/>
      <name val="Times New Roman"/>
      <family val="1"/>
      <charset val="186"/>
    </font>
    <font>
      <i/>
      <sz val="11"/>
      <color rgb="FFC00000"/>
      <name val="Times New Roman"/>
      <family val="1"/>
      <charset val="186"/>
    </font>
    <font>
      <i/>
      <sz val="9"/>
      <name val="Times New Roman"/>
      <family val="1"/>
      <charset val="186"/>
    </font>
    <font>
      <sz val="9"/>
      <color rgb="FFFF0000"/>
      <name val="Times New Roman"/>
      <family val="1"/>
      <charset val="186"/>
    </font>
    <font>
      <i/>
      <sz val="8"/>
      <color rgb="FFC00000"/>
      <name val="Times New Roman"/>
      <family val="1"/>
      <charset val="186"/>
    </font>
    <font>
      <sz val="8"/>
      <color theme="1"/>
      <name val="Times New Roman"/>
      <family val="1"/>
      <charset val="186"/>
    </font>
    <font>
      <i/>
      <sz val="8"/>
      <color rgb="FFFF0000"/>
      <name val="Times New Roman"/>
      <family val="1"/>
      <charset val="186"/>
    </font>
    <font>
      <b/>
      <sz val="11"/>
      <name val="Times New Roman"/>
      <family val="1"/>
      <charset val="186"/>
    </font>
    <font>
      <b/>
      <i/>
      <sz val="12"/>
      <color rgb="FFC00000"/>
      <name val="Times New Roman"/>
      <family val="1"/>
      <charset val="186"/>
    </font>
    <font>
      <b/>
      <sz val="10"/>
      <color rgb="FF3E6B1F"/>
      <name val="Times New Roman"/>
      <family val="1"/>
      <charset val="186"/>
    </font>
    <font>
      <sz val="11"/>
      <name val="Times New Roman"/>
      <family val="1"/>
      <charset val="186"/>
    </font>
    <font>
      <b/>
      <sz val="10"/>
      <color rgb="FF00B050"/>
      <name val="Times New Roman"/>
      <family val="1"/>
      <charset val="186"/>
    </font>
    <font>
      <b/>
      <i/>
      <sz val="10"/>
      <color rgb="FF00B050"/>
      <name val="Times New Roman"/>
      <family val="1"/>
      <charset val="186"/>
    </font>
    <font>
      <sz val="10"/>
      <color rgb="FF00B050"/>
      <name val="Times New Roman"/>
      <family val="1"/>
      <charset val="186"/>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9">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1" tint="0.34998626667073579"/>
      </left>
      <right style="medium">
        <color theme="1" tint="0.34998626667073579"/>
      </right>
      <top style="medium">
        <color theme="1" tint="0.34998626667073579"/>
      </top>
      <bottom style="medium">
        <color theme="1"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s>
  <cellStyleXfs count="1">
    <xf numFmtId="3" fontId="0" fillId="0" borderId="0"/>
  </cellStyleXfs>
  <cellXfs count="140">
    <xf numFmtId="3" fontId="0" fillId="0" borderId="0" xfId="0"/>
    <xf numFmtId="3" fontId="1" fillId="0" borderId="0" xfId="0" applyFont="1"/>
    <xf numFmtId="3" fontId="6" fillId="0" borderId="1" xfId="0" applyFont="1" applyBorder="1" applyAlignment="1">
      <alignment horizontal="center" vertical="center"/>
    </xf>
    <xf numFmtId="3" fontId="5" fillId="0" borderId="1" xfId="0" applyFont="1" applyBorder="1" applyAlignment="1">
      <alignment horizontal="center" vertical="center"/>
    </xf>
    <xf numFmtId="3" fontId="6" fillId="0" borderId="0" xfId="0" applyFont="1" applyAlignment="1">
      <alignment vertical="center"/>
    </xf>
    <xf numFmtId="1" fontId="6" fillId="0" borderId="1" xfId="0" applyNumberFormat="1" applyFont="1" applyBorder="1" applyAlignment="1">
      <alignment horizontal="center" vertical="center" wrapText="1"/>
    </xf>
    <xf numFmtId="3" fontId="5" fillId="0" borderId="0" xfId="0" applyFont="1" applyAlignment="1">
      <alignment horizontal="center"/>
    </xf>
    <xf numFmtId="3" fontId="5" fillId="0" borderId="1" xfId="0" applyFont="1" applyBorder="1" applyAlignment="1">
      <alignment horizontal="left" vertical="center" wrapText="1"/>
    </xf>
    <xf numFmtId="3" fontId="8" fillId="0" borderId="1" xfId="0" applyFont="1" applyBorder="1" applyAlignment="1">
      <alignment vertical="center" wrapText="1"/>
    </xf>
    <xf numFmtId="3" fontId="8" fillId="3" borderId="1" xfId="0" applyFont="1" applyFill="1" applyBorder="1" applyAlignment="1">
      <alignment horizontal="center" vertical="center" wrapText="1"/>
    </xf>
    <xf numFmtId="3" fontId="5" fillId="0" borderId="0" xfId="0" applyFont="1"/>
    <xf numFmtId="3" fontId="7" fillId="0" borderId="1" xfId="0" applyFont="1" applyBorder="1" applyAlignment="1">
      <alignment vertical="center" wrapText="1"/>
    </xf>
    <xf numFmtId="4" fontId="7" fillId="0" borderId="1" xfId="0" applyNumberFormat="1" applyFont="1" applyBorder="1" applyAlignment="1">
      <alignment vertical="center"/>
    </xf>
    <xf numFmtId="3" fontId="6" fillId="0" borderId="0" xfId="0" applyFont="1"/>
    <xf numFmtId="3" fontId="5" fillId="0" borderId="1" xfId="0" applyFont="1" applyBorder="1" applyAlignment="1">
      <alignment horizontal="center" vertical="center" wrapText="1"/>
    </xf>
    <xf numFmtId="3" fontId="5" fillId="0" borderId="0" xfId="0" applyFont="1" applyAlignment="1">
      <alignment horizontal="center" vertical="center"/>
    </xf>
    <xf numFmtId="3" fontId="2" fillId="0" borderId="0" xfId="0" applyFont="1"/>
    <xf numFmtId="4" fontId="5" fillId="3"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3" fontId="8"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3" fontId="5" fillId="0" borderId="1" xfId="0" applyNumberFormat="1" applyFont="1" applyBorder="1" applyAlignment="1">
      <alignment vertical="center" wrapText="1"/>
    </xf>
    <xf numFmtId="3" fontId="5" fillId="0" borderId="0" xfId="0" applyNumberFormat="1" applyFont="1"/>
    <xf numFmtId="3" fontId="5" fillId="3" borderId="1" xfId="0" applyNumberFormat="1" applyFont="1" applyFill="1" applyBorder="1" applyAlignment="1">
      <alignment horizontal="center" vertical="center"/>
    </xf>
    <xf numFmtId="1" fontId="4" fillId="3" borderId="1" xfId="0" applyNumberFormat="1" applyFont="1" applyFill="1" applyBorder="1" applyAlignment="1">
      <alignment horizontal="center" vertical="center"/>
    </xf>
    <xf numFmtId="3" fontId="3" fillId="0" borderId="1" xfId="0" applyFont="1" applyBorder="1" applyAlignment="1">
      <alignment horizontal="center" vertical="center"/>
    </xf>
    <xf numFmtId="3" fontId="2" fillId="0" borderId="0" xfId="0" applyFont="1" applyAlignment="1">
      <alignment horizontal="center" vertical="center"/>
    </xf>
    <xf numFmtId="3" fontId="2" fillId="0" borderId="0" xfId="0" applyFont="1" applyAlignment="1">
      <alignment vertical="center"/>
    </xf>
    <xf numFmtId="3" fontId="2" fillId="0" borderId="1" xfId="0" applyFont="1" applyBorder="1" applyAlignment="1">
      <alignment horizontal="center" vertical="center"/>
    </xf>
    <xf numFmtId="1" fontId="3" fillId="4" borderId="1" xfId="0" applyNumberFormat="1" applyFont="1" applyFill="1" applyBorder="1" applyAlignment="1">
      <alignment horizontal="center" vertical="center" wrapText="1"/>
    </xf>
    <xf numFmtId="3" fontId="10" fillId="0" borderId="0" xfId="0" applyFont="1"/>
    <xf numFmtId="4" fontId="7" fillId="3" borderId="1" xfId="0" applyNumberFormat="1" applyFont="1" applyFill="1" applyBorder="1" applyAlignment="1">
      <alignment vertical="center"/>
    </xf>
    <xf numFmtId="3" fontId="6" fillId="3" borderId="1" xfId="0" applyFont="1" applyFill="1" applyBorder="1" applyAlignment="1">
      <alignment horizontal="center" vertical="center"/>
    </xf>
    <xf numFmtId="3" fontId="5" fillId="0" borderId="0" xfId="0" applyFont="1" applyAlignment="1">
      <alignment vertical="center"/>
    </xf>
    <xf numFmtId="3" fontId="6" fillId="4" borderId="1" xfId="0" applyFont="1" applyFill="1" applyBorder="1" applyAlignment="1">
      <alignment horizontal="center" vertical="center" wrapText="1"/>
    </xf>
    <xf numFmtId="3" fontId="6" fillId="4" borderId="1" xfId="0" applyFont="1" applyFill="1" applyBorder="1" applyAlignment="1">
      <alignment vertical="center" wrapText="1"/>
    </xf>
    <xf numFmtId="3" fontId="5" fillId="0" borderId="0" xfId="0" applyFont="1" applyAlignment="1">
      <alignment horizontal="right" vertical="center"/>
    </xf>
    <xf numFmtId="2" fontId="5"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3" fontId="2" fillId="3" borderId="1" xfId="0" applyNumberFormat="1" applyFont="1" applyFill="1" applyBorder="1" applyAlignment="1">
      <alignment horizontal="center" vertical="center"/>
    </xf>
    <xf numFmtId="3" fontId="0" fillId="3" borderId="1" xfId="0" applyNumberFormat="1" applyFill="1" applyBorder="1" applyAlignment="1">
      <alignment horizontal="center" vertical="center"/>
    </xf>
    <xf numFmtId="3" fontId="9" fillId="0" borderId="1" xfId="0" applyNumberFormat="1" applyFont="1" applyBorder="1" applyAlignment="1">
      <alignment horizontal="center" vertical="center"/>
    </xf>
    <xf numFmtId="3" fontId="2" fillId="0" borderId="0" xfId="0" applyNumberFormat="1" applyFont="1" applyAlignment="1">
      <alignment horizontal="center" vertical="center"/>
    </xf>
    <xf numFmtId="3" fontId="0" fillId="0" borderId="0" xfId="0" applyNumberFormat="1" applyAlignment="1">
      <alignment horizontal="center" vertical="center"/>
    </xf>
    <xf numFmtId="3" fontId="2" fillId="4" borderId="1" xfId="0" applyNumberFormat="1" applyFont="1" applyFill="1" applyBorder="1" applyAlignment="1">
      <alignment horizontal="center" vertical="center"/>
    </xf>
    <xf numFmtId="3" fontId="0" fillId="4" borderId="1" xfId="0" applyNumberFormat="1" applyFill="1" applyBorder="1" applyAlignment="1">
      <alignment horizontal="center" vertical="center"/>
    </xf>
    <xf numFmtId="164" fontId="4" fillId="3" borderId="1" xfId="0" applyNumberFormat="1" applyFont="1" applyFill="1" applyBorder="1" applyAlignment="1">
      <alignment horizontal="center" vertical="center"/>
    </xf>
    <xf numFmtId="3" fontId="12" fillId="0" borderId="0" xfId="0" applyFont="1"/>
    <xf numFmtId="3" fontId="13" fillId="0" borderId="0" xfId="0" applyFont="1"/>
    <xf numFmtId="3" fontId="12" fillId="6" borderId="0" xfId="0" applyFont="1" applyFill="1"/>
    <xf numFmtId="3" fontId="5" fillId="3" borderId="1" xfId="0" applyFont="1" applyFill="1" applyBorder="1" applyAlignment="1">
      <alignment horizontal="left" vertical="center" wrapText="1"/>
    </xf>
    <xf numFmtId="3" fontId="4" fillId="3" borderId="1" xfId="0" applyNumberFormat="1" applyFont="1" applyFill="1" applyBorder="1" applyAlignment="1">
      <alignment horizontal="center" vertical="center"/>
    </xf>
    <xf numFmtId="3" fontId="8" fillId="3" borderId="1" xfId="0" applyFont="1" applyFill="1" applyBorder="1" applyAlignment="1">
      <alignment vertical="center" wrapText="1"/>
    </xf>
    <xf numFmtId="3" fontId="12" fillId="6" borderId="0" xfId="0" applyFont="1" applyFill="1" applyAlignment="1">
      <alignment horizontal="right" vertical="center"/>
    </xf>
    <xf numFmtId="3" fontId="12" fillId="6" borderId="0" xfId="0" applyFont="1" applyFill="1" applyAlignment="1">
      <alignment vertical="center"/>
    </xf>
    <xf numFmtId="3" fontId="4" fillId="3" borderId="1" xfId="0" applyFont="1" applyFill="1" applyBorder="1" applyAlignment="1">
      <alignment horizontal="center" vertical="center" wrapText="1"/>
    </xf>
    <xf numFmtId="3" fontId="4" fillId="0" borderId="1" xfId="0" applyFont="1" applyBorder="1" applyAlignment="1">
      <alignment horizontal="center" vertical="center"/>
    </xf>
    <xf numFmtId="1" fontId="11" fillId="0" borderId="1" xfId="0" applyNumberFormat="1" applyFont="1" applyBorder="1" applyAlignment="1">
      <alignment horizontal="center" vertical="center" wrapText="1"/>
    </xf>
    <xf numFmtId="3" fontId="4" fillId="0" borderId="1" xfId="0" applyFont="1" applyBorder="1" applyAlignment="1">
      <alignment horizontal="left" vertical="center" wrapText="1"/>
    </xf>
    <xf numFmtId="3" fontId="4" fillId="0" borderId="0" xfId="0" applyFont="1" applyAlignment="1">
      <alignment horizontal="center"/>
    </xf>
    <xf numFmtId="3" fontId="4" fillId="0" borderId="1" xfId="0" applyFont="1" applyBorder="1" applyAlignment="1">
      <alignment vertical="center" wrapText="1"/>
    </xf>
    <xf numFmtId="3" fontId="4" fillId="3" borderId="1" xfId="0" applyFont="1" applyFill="1" applyBorder="1" applyAlignment="1">
      <alignment horizontal="center" vertical="center"/>
    </xf>
    <xf numFmtId="3" fontId="4" fillId="0" borderId="0" xfId="0" applyFont="1" applyAlignment="1">
      <alignment horizontal="center" vertical="center"/>
    </xf>
    <xf numFmtId="3" fontId="4" fillId="0" borderId="1" xfId="0" applyFont="1" applyBorder="1" applyAlignment="1">
      <alignment horizontal="center" vertical="center" wrapText="1"/>
    </xf>
    <xf numFmtId="3" fontId="11" fillId="0" borderId="1" xfId="0" applyFont="1" applyBorder="1" applyAlignment="1">
      <alignment horizontal="center" vertical="center"/>
    </xf>
    <xf numFmtId="3" fontId="4" fillId="0" borderId="1" xfId="0" applyNumberFormat="1" applyFont="1" applyBorder="1" applyAlignment="1">
      <alignment vertical="center" wrapText="1"/>
    </xf>
    <xf numFmtId="3" fontId="14" fillId="0" borderId="1" xfId="0" applyFont="1" applyBorder="1" applyAlignment="1">
      <alignment vertical="center" wrapText="1"/>
    </xf>
    <xf numFmtId="4" fontId="14" fillId="3" borderId="1" xfId="0" applyNumberFormat="1" applyFont="1" applyFill="1" applyBorder="1" applyAlignment="1">
      <alignment vertical="center"/>
    </xf>
    <xf numFmtId="3" fontId="11" fillId="4" borderId="1" xfId="0" applyFont="1" applyFill="1" applyBorder="1" applyAlignment="1">
      <alignment horizontal="center" vertical="center" wrapText="1"/>
    </xf>
    <xf numFmtId="3" fontId="11" fillId="4" borderId="1" xfId="0" applyFont="1" applyFill="1" applyBorder="1" applyAlignment="1">
      <alignment vertical="center" wrapText="1"/>
    </xf>
    <xf numFmtId="4" fontId="4" fillId="3" borderId="1" xfId="0" applyNumberFormat="1" applyFont="1" applyFill="1" applyBorder="1" applyAlignment="1">
      <alignment horizontal="center" vertical="center"/>
    </xf>
    <xf numFmtId="3" fontId="5" fillId="3" borderId="1" xfId="0" applyFont="1" applyFill="1" applyBorder="1" applyAlignment="1">
      <alignment horizontal="center"/>
    </xf>
    <xf numFmtId="3" fontId="5" fillId="0" borderId="1" xfId="0" applyFont="1" applyBorder="1" applyAlignment="1">
      <alignment horizontal="center"/>
    </xf>
    <xf numFmtId="3" fontId="15" fillId="0" borderId="0" xfId="0" applyFont="1"/>
    <xf numFmtId="3" fontId="5" fillId="3" borderId="1" xfId="0" applyFont="1" applyFill="1" applyBorder="1" applyAlignment="1">
      <alignment horizontal="center" vertical="center"/>
    </xf>
    <xf numFmtId="1" fontId="6" fillId="0" borderId="0" xfId="0" applyNumberFormat="1" applyFont="1" applyAlignment="1">
      <alignment horizontal="center" vertical="center"/>
    </xf>
    <xf numFmtId="3" fontId="0" fillId="4" borderId="1" xfId="0" applyFill="1" applyBorder="1" applyAlignment="1">
      <alignment horizontal="center" vertical="center"/>
    </xf>
    <xf numFmtId="3" fontId="0" fillId="0" borderId="1" xfId="0" applyBorder="1" applyAlignment="1">
      <alignment horizontal="center" vertical="center"/>
    </xf>
    <xf numFmtId="3" fontId="9" fillId="0" borderId="1" xfId="0" applyFont="1" applyBorder="1" applyAlignment="1">
      <alignment horizontal="center" vertical="center"/>
    </xf>
    <xf numFmtId="3" fontId="2" fillId="0" borderId="1" xfId="0" applyFont="1" applyBorder="1" applyAlignment="1">
      <alignment horizontal="left" vertical="center" wrapText="1"/>
    </xf>
    <xf numFmtId="3" fontId="16" fillId="0" borderId="0" xfId="0" applyFont="1"/>
    <xf numFmtId="3" fontId="17" fillId="0" borderId="0" xfId="0" applyFont="1"/>
    <xf numFmtId="3" fontId="18" fillId="0" borderId="0" xfId="0" applyFont="1"/>
    <xf numFmtId="3" fontId="16" fillId="0" borderId="0" xfId="0" applyFont="1" applyAlignment="1">
      <alignment horizontal="right"/>
    </xf>
    <xf numFmtId="3" fontId="0" fillId="0" borderId="1" xfId="0" applyFont="1" applyBorder="1" applyAlignment="1">
      <alignment horizontal="center" vertical="center"/>
    </xf>
    <xf numFmtId="3" fontId="1" fillId="0" borderId="1" xfId="0" applyFont="1" applyBorder="1" applyAlignment="1">
      <alignment horizontal="center" vertical="center"/>
    </xf>
    <xf numFmtId="3" fontId="19" fillId="3" borderId="1" xfId="0" applyNumberFormat="1" applyFont="1" applyFill="1" applyBorder="1" applyAlignment="1">
      <alignment horizontal="center" vertical="center"/>
    </xf>
    <xf numFmtId="3" fontId="19" fillId="6" borderId="1" xfId="0" applyNumberFormat="1" applyFont="1" applyFill="1" applyBorder="1" applyAlignment="1">
      <alignment horizontal="center" vertical="center"/>
    </xf>
    <xf numFmtId="3" fontId="0" fillId="0" borderId="0" xfId="0" applyFont="1" applyAlignment="1">
      <alignment vertical="center"/>
    </xf>
    <xf numFmtId="3" fontId="20" fillId="4" borderId="1" xfId="0" applyNumberFormat="1" applyFont="1" applyFill="1" applyBorder="1" applyAlignment="1">
      <alignment horizontal="center" vertical="center"/>
    </xf>
    <xf numFmtId="3" fontId="20" fillId="0" borderId="1" xfId="0" applyNumberFormat="1" applyFont="1" applyBorder="1" applyAlignment="1">
      <alignment horizontal="center" vertical="center"/>
    </xf>
    <xf numFmtId="3" fontId="20" fillId="0" borderId="1" xfId="0" applyFont="1" applyBorder="1" applyAlignment="1">
      <alignment horizontal="center" vertical="center"/>
    </xf>
    <xf numFmtId="3" fontId="20" fillId="4" borderId="1" xfId="0" applyFont="1" applyFill="1" applyBorder="1" applyAlignment="1">
      <alignment horizontal="center" vertical="center"/>
    </xf>
    <xf numFmtId="3" fontId="2" fillId="0" borderId="3" xfId="0" applyFont="1" applyBorder="1" applyAlignment="1">
      <alignment horizontal="center" vertical="center"/>
    </xf>
    <xf numFmtId="1" fontId="5" fillId="3" borderId="3"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3" fontId="3" fillId="0" borderId="3" xfId="0" applyFont="1" applyBorder="1" applyAlignment="1">
      <alignment horizontal="center" vertical="center"/>
    </xf>
    <xf numFmtId="3" fontId="3" fillId="0" borderId="3" xfId="0" applyNumberFormat="1" applyFont="1" applyBorder="1" applyAlignment="1">
      <alignment horizontal="center" vertical="center" wrapText="1"/>
    </xf>
    <xf numFmtId="3" fontId="2" fillId="5" borderId="3" xfId="0" applyFont="1" applyFill="1" applyBorder="1" applyAlignment="1">
      <alignment horizontal="center" vertical="center" wrapText="1"/>
    </xf>
    <xf numFmtId="3" fontId="3" fillId="2" borderId="3" xfId="0" applyFont="1" applyFill="1" applyBorder="1" applyAlignment="1">
      <alignment horizontal="right" vertical="center"/>
    </xf>
    <xf numFmtId="3" fontId="3" fillId="2" borderId="3" xfId="0" applyFont="1" applyFill="1" applyBorder="1" applyAlignment="1">
      <alignment horizontal="center" vertical="center"/>
    </xf>
    <xf numFmtId="3" fontId="2" fillId="0" borderId="3" xfId="0" applyFont="1" applyBorder="1" applyAlignment="1">
      <alignment horizontal="right"/>
    </xf>
    <xf numFmtId="3" fontId="2" fillId="0" borderId="3" xfId="0" applyFont="1" applyBorder="1" applyAlignment="1">
      <alignment horizontal="right" vertical="center"/>
    </xf>
    <xf numFmtId="3" fontId="2" fillId="0" borderId="3" xfId="0" applyFont="1" applyBorder="1"/>
    <xf numFmtId="3" fontId="2" fillId="0" borderId="3" xfId="0" applyFont="1" applyBorder="1" applyAlignment="1">
      <alignment horizontal="center"/>
    </xf>
    <xf numFmtId="3" fontId="3" fillId="5" borderId="5" xfId="0" applyFont="1" applyFill="1" applyBorder="1" applyAlignment="1">
      <alignment horizontal="center" vertical="center"/>
    </xf>
    <xf numFmtId="3" fontId="3" fillId="5" borderId="6" xfId="0" applyFont="1" applyFill="1" applyBorder="1" applyAlignment="1">
      <alignment horizontal="center" vertical="center"/>
    </xf>
    <xf numFmtId="3" fontId="3" fillId="7" borderId="7" xfId="0" applyNumberFormat="1" applyFont="1" applyFill="1" applyBorder="1" applyAlignment="1">
      <alignment horizontal="center" vertical="center" wrapText="1"/>
    </xf>
    <xf numFmtId="3" fontId="2" fillId="0" borderId="7" xfId="0" applyFont="1" applyBorder="1" applyAlignment="1">
      <alignment horizontal="right"/>
    </xf>
    <xf numFmtId="3" fontId="2" fillId="0" borderId="7" xfId="0" applyFont="1" applyBorder="1"/>
    <xf numFmtId="3" fontId="3" fillId="2" borderId="8" xfId="0" applyFont="1" applyFill="1" applyBorder="1" applyAlignment="1">
      <alignment horizontal="center" vertical="center"/>
    </xf>
    <xf numFmtId="3" fontId="2" fillId="0" borderId="8" xfId="0" applyFont="1" applyBorder="1" applyAlignment="1">
      <alignment horizontal="right" vertical="center"/>
    </xf>
    <xf numFmtId="3" fontId="3" fillId="5" borderId="4" xfId="0" applyFont="1" applyFill="1" applyBorder="1" applyAlignment="1">
      <alignment horizontal="center" vertical="center"/>
    </xf>
    <xf numFmtId="3" fontId="2" fillId="8" borderId="3" xfId="0" applyFont="1" applyFill="1" applyBorder="1" applyAlignment="1">
      <alignment horizontal="center" vertical="center" wrapText="1"/>
    </xf>
    <xf numFmtId="3" fontId="3" fillId="8" borderId="5" xfId="0" applyFont="1" applyFill="1" applyBorder="1" applyAlignment="1">
      <alignment horizontal="center" vertical="center"/>
    </xf>
    <xf numFmtId="3" fontId="3" fillId="8" borderId="4" xfId="0" applyFont="1" applyFill="1" applyBorder="1" applyAlignment="1">
      <alignment horizontal="center" vertical="center"/>
    </xf>
    <xf numFmtId="3" fontId="3" fillId="8" borderId="6" xfId="0" applyFont="1" applyFill="1" applyBorder="1" applyAlignment="1">
      <alignment horizontal="center" vertical="center"/>
    </xf>
    <xf numFmtId="3" fontId="5" fillId="0" borderId="3" xfId="0" applyFont="1" applyBorder="1" applyAlignment="1">
      <alignment horizontal="left" vertical="center" wrapText="1"/>
    </xf>
    <xf numFmtId="3" fontId="5" fillId="0" borderId="3" xfId="0" applyFont="1" applyBorder="1" applyAlignment="1">
      <alignment horizontal="left" wrapText="1"/>
    </xf>
    <xf numFmtId="3" fontId="4" fillId="0" borderId="0" xfId="0" applyFont="1" applyAlignment="1">
      <alignment vertical="center"/>
    </xf>
    <xf numFmtId="3" fontId="4" fillId="0" borderId="0" xfId="0" applyFont="1"/>
    <xf numFmtId="3" fontId="22" fillId="0" borderId="0" xfId="0" applyFont="1"/>
    <xf numFmtId="3" fontId="4" fillId="3" borderId="0" xfId="0" applyFont="1" applyFill="1" applyAlignment="1">
      <alignment horizontal="center" vertical="center"/>
    </xf>
    <xf numFmtId="165" fontId="5" fillId="0" borderId="0" xfId="0" applyNumberFormat="1" applyFont="1"/>
    <xf numFmtId="166" fontId="14" fillId="3" borderId="1" xfId="0" applyNumberFormat="1" applyFont="1" applyFill="1" applyBorder="1" applyAlignment="1">
      <alignment vertical="center"/>
    </xf>
    <xf numFmtId="167" fontId="5" fillId="0" borderId="0" xfId="0" applyNumberFormat="1" applyFont="1"/>
    <xf numFmtId="1" fontId="11" fillId="3" borderId="1" xfId="0" applyNumberFormat="1" applyFont="1" applyFill="1" applyBorder="1" applyAlignment="1">
      <alignment horizontal="center" vertical="center" wrapText="1"/>
    </xf>
    <xf numFmtId="3" fontId="11" fillId="3" borderId="1" xfId="0" applyFont="1" applyFill="1" applyBorder="1" applyAlignment="1">
      <alignment horizontal="center" vertical="center"/>
    </xf>
    <xf numFmtId="3" fontId="4" fillId="0" borderId="1" xfId="0" applyFont="1" applyBorder="1" applyAlignment="1">
      <alignment horizontal="center"/>
    </xf>
    <xf numFmtId="3" fontId="4" fillId="3" borderId="1" xfId="0" applyFont="1" applyFill="1" applyBorder="1" applyAlignment="1">
      <alignment horizontal="center"/>
    </xf>
    <xf numFmtId="3" fontId="5" fillId="0" borderId="0" xfId="0" applyFont="1" applyAlignment="1">
      <alignment horizontal="left" vertical="center" wrapText="1"/>
    </xf>
    <xf numFmtId="3" fontId="5" fillId="0" borderId="0" xfId="0" applyFont="1" applyAlignment="1">
      <alignment horizontal="left" vertical="center"/>
    </xf>
    <xf numFmtId="3" fontId="5" fillId="0" borderId="0" xfId="0" applyFont="1" applyAlignment="1">
      <alignment horizontal="right" vertical="center" wrapText="1"/>
    </xf>
    <xf numFmtId="3" fontId="4" fillId="0" borderId="0" xfId="0" applyFont="1" applyAlignment="1">
      <alignment horizontal="left" vertical="center" wrapText="1"/>
    </xf>
    <xf numFmtId="3" fontId="4" fillId="0" borderId="0" xfId="0" applyFont="1" applyAlignment="1">
      <alignment horizontal="left" vertical="center"/>
    </xf>
    <xf numFmtId="3" fontId="5" fillId="0" borderId="0" xfId="0" applyFont="1" applyAlignment="1">
      <alignment horizontal="left" wrapText="1"/>
    </xf>
    <xf numFmtId="3" fontId="4" fillId="0" borderId="0" xfId="0" applyFont="1" applyAlignment="1">
      <alignment horizontal="left" wrapText="1"/>
    </xf>
    <xf numFmtId="3" fontId="3" fillId="0" borderId="2" xfId="0" applyFont="1" applyBorder="1" applyAlignment="1">
      <alignment horizontal="center" vertical="center" wrapText="1"/>
    </xf>
    <xf numFmtId="3" fontId="2" fillId="0" borderId="0" xfId="0" applyFont="1" applyAlignment="1">
      <alignment horizontal="left" vertical="center" wrapText="1"/>
    </xf>
    <xf numFmtId="3" fontId="3" fillId="0" borderId="0" xfId="0" applyFont="1" applyAlignment="1">
      <alignment horizontal="center" vertical="center" wrapText="1"/>
    </xf>
  </cellXfs>
  <cellStyles count="1">
    <cellStyle name="Normal" xfId="0" builtinId="0" customBuiltin="1"/>
  </cellStyles>
  <dxfs count="0"/>
  <tableStyles count="0" defaultTableStyle="TableStyleMedium2" defaultPivotStyle="PivotStyleMedium9"/>
  <colors>
    <mruColors>
      <color rgb="FFF9E3F4"/>
      <color rgb="FF3E6B1F"/>
      <color rgb="FFEFECF4"/>
      <color rgb="FFFFFF99"/>
      <color rgb="FFF1C1E7"/>
      <color rgb="FFE9A1DA"/>
      <color rgb="FFFFFFCC"/>
      <color rgb="FFAFDC7E"/>
      <color rgb="FFD1B9CA"/>
      <color rgb="FFB5E5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9E3F4"/>
    <pageSetUpPr fitToPage="1"/>
  </sheetPr>
  <dimension ref="A1:F22"/>
  <sheetViews>
    <sheetView zoomScale="90" zoomScaleNormal="90" workbookViewId="0">
      <selection activeCell="I9" sqref="I9"/>
    </sheetView>
  </sheetViews>
  <sheetFormatPr defaultColWidth="9.1796875" defaultRowHeight="11.5" x14ac:dyDescent="0.25"/>
  <cols>
    <col min="1" max="1" width="10.81640625" style="10" customWidth="1"/>
    <col min="2" max="2" width="64.453125" style="10" customWidth="1"/>
    <col min="3" max="3" width="12" style="10" customWidth="1"/>
    <col min="4" max="4" width="18.81640625" style="33" customWidth="1"/>
    <col min="5" max="5" width="23" style="10" customWidth="1"/>
    <col min="6" max="6" width="21.1796875" style="10" customWidth="1"/>
    <col min="7" max="16384" width="9.1796875" style="10"/>
  </cols>
  <sheetData>
    <row r="1" spans="1:6" ht="80.25" customHeight="1" x14ac:dyDescent="0.25">
      <c r="C1" s="132" t="s">
        <v>83</v>
      </c>
      <c r="D1" s="132"/>
      <c r="E1" s="132"/>
    </row>
    <row r="2" spans="1:6" ht="16.5" customHeight="1" x14ac:dyDescent="0.25">
      <c r="C2" s="15"/>
      <c r="D2" s="36"/>
      <c r="E2" s="36" t="s">
        <v>6</v>
      </c>
    </row>
    <row r="3" spans="1:6" s="4" customFormat="1" ht="74.25" customHeight="1" x14ac:dyDescent="0.3">
      <c r="A3" s="130" t="s">
        <v>25</v>
      </c>
      <c r="B3" s="131"/>
    </row>
    <row r="5" spans="1:6" s="6" customFormat="1" ht="36.65" customHeight="1" x14ac:dyDescent="0.25">
      <c r="A5" s="56" t="s">
        <v>3</v>
      </c>
      <c r="B5" s="56" t="s">
        <v>4</v>
      </c>
      <c r="C5" s="57">
        <v>2026</v>
      </c>
      <c r="D5" s="57">
        <v>2027</v>
      </c>
      <c r="E5" s="57">
        <v>2028</v>
      </c>
      <c r="F5" s="126"/>
    </row>
    <row r="6" spans="1:6" s="6" customFormat="1" ht="15" customHeight="1" x14ac:dyDescent="0.25">
      <c r="A6" s="56" t="s">
        <v>2</v>
      </c>
      <c r="B6" s="58" t="s">
        <v>7</v>
      </c>
      <c r="C6" s="18">
        <v>33</v>
      </c>
      <c r="D6" s="56">
        <v>33</v>
      </c>
      <c r="E6" s="128">
        <v>33</v>
      </c>
      <c r="F6" s="129"/>
    </row>
    <row r="7" spans="1:6" ht="28.5" customHeight="1" x14ac:dyDescent="0.25">
      <c r="A7" s="56" t="s">
        <v>1</v>
      </c>
      <c r="B7" s="60" t="s">
        <v>8</v>
      </c>
      <c r="C7" s="51">
        <v>5</v>
      </c>
      <c r="D7" s="61">
        <v>5</v>
      </c>
      <c r="E7" s="56">
        <v>5</v>
      </c>
      <c r="F7" s="61"/>
    </row>
    <row r="8" spans="1:6" ht="40.5" customHeight="1" x14ac:dyDescent="0.25">
      <c r="A8" s="63" t="s">
        <v>0</v>
      </c>
      <c r="B8" s="60" t="s">
        <v>9</v>
      </c>
      <c r="C8" s="55">
        <v>335</v>
      </c>
      <c r="D8" s="55">
        <v>335</v>
      </c>
      <c r="E8" s="55">
        <v>335</v>
      </c>
      <c r="F8" s="55"/>
    </row>
    <row r="9" spans="1:6" ht="51" customHeight="1" x14ac:dyDescent="0.25">
      <c r="A9" s="56" t="s">
        <v>5</v>
      </c>
      <c r="B9" s="60" t="s">
        <v>18</v>
      </c>
      <c r="C9" s="64">
        <f t="shared" ref="C9" si="0">ROUND(C6*C7*C8,0)</f>
        <v>55275</v>
      </c>
      <c r="D9" s="64">
        <f>ROUND(D6*D7*D8,0)</f>
        <v>55275</v>
      </c>
      <c r="E9" s="64">
        <f>ROUND(E6*E7*E8,0)</f>
        <v>55275</v>
      </c>
      <c r="F9" s="127"/>
    </row>
    <row r="10" spans="1:6" ht="17.25" customHeight="1" x14ac:dyDescent="0.25">
      <c r="A10" s="63" t="s">
        <v>11</v>
      </c>
      <c r="B10" s="60" t="s">
        <v>10</v>
      </c>
      <c r="C10" s="55">
        <v>24</v>
      </c>
      <c r="D10" s="55">
        <v>24</v>
      </c>
      <c r="E10" s="55">
        <v>24</v>
      </c>
      <c r="F10" s="55"/>
    </row>
    <row r="11" spans="1:6" s="22" customFormat="1" ht="16.5" customHeight="1" x14ac:dyDescent="0.25">
      <c r="A11" s="18" t="s">
        <v>17</v>
      </c>
      <c r="B11" s="65" t="s">
        <v>12</v>
      </c>
      <c r="C11" s="51">
        <f t="shared" ref="C11" si="1">ROUND(C9*C10,0)</f>
        <v>1326600</v>
      </c>
      <c r="D11" s="51">
        <f>ROUND(D9*D10,0)</f>
        <v>1326600</v>
      </c>
      <c r="E11" s="51">
        <f>ROUND(E9*E10,0)</f>
        <v>1326600</v>
      </c>
      <c r="F11" s="51"/>
    </row>
    <row r="12" spans="1:6" ht="15.75" customHeight="1" x14ac:dyDescent="0.25">
      <c r="A12" s="63" t="s">
        <v>14</v>
      </c>
      <c r="B12" s="66" t="s">
        <v>13</v>
      </c>
      <c r="C12" s="67">
        <v>0.7</v>
      </c>
      <c r="D12" s="67">
        <v>0.7</v>
      </c>
      <c r="E12" s="124">
        <v>0.63129999999999997</v>
      </c>
      <c r="F12" s="67"/>
    </row>
    <row r="13" spans="1:6" s="13" customFormat="1" ht="42.75" customHeight="1" x14ac:dyDescent="0.25">
      <c r="A13" s="68" t="s">
        <v>16</v>
      </c>
      <c r="B13" s="69" t="s">
        <v>15</v>
      </c>
      <c r="C13" s="68">
        <f t="shared" ref="C13:D13" si="2">ROUND(C11*C12,0)</f>
        <v>928620</v>
      </c>
      <c r="D13" s="68">
        <f t="shared" si="2"/>
        <v>928620</v>
      </c>
      <c r="E13" s="68">
        <f>ROUND(E11*E12,0)-31</f>
        <v>837452</v>
      </c>
      <c r="F13" s="68"/>
    </row>
    <row r="14" spans="1:6" ht="19.5" customHeight="1" x14ac:dyDescent="0.25">
      <c r="B14" s="62" t="s">
        <v>85</v>
      </c>
      <c r="C14" s="62">
        <v>586250</v>
      </c>
      <c r="D14" s="62">
        <v>857600</v>
      </c>
      <c r="E14" s="62">
        <v>857600</v>
      </c>
      <c r="F14" s="122"/>
    </row>
    <row r="22" spans="6:6" x14ac:dyDescent="0.25">
      <c r="F22" s="123"/>
    </row>
  </sheetData>
  <mergeCells count="2">
    <mergeCell ref="A3:B3"/>
    <mergeCell ref="C1:E1"/>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9E3F4"/>
    <pageSetUpPr fitToPage="1"/>
  </sheetPr>
  <dimension ref="A1:F19"/>
  <sheetViews>
    <sheetView zoomScale="80" zoomScaleNormal="80" workbookViewId="0">
      <selection activeCell="K15" sqref="K15"/>
    </sheetView>
  </sheetViews>
  <sheetFormatPr defaultColWidth="9.1796875" defaultRowHeight="11.5" x14ac:dyDescent="0.25"/>
  <cols>
    <col min="1" max="1" width="10.81640625" style="10" customWidth="1"/>
    <col min="2" max="2" width="61.54296875" style="10" customWidth="1"/>
    <col min="3" max="3" width="13" style="10" customWidth="1"/>
    <col min="4" max="4" width="15.54296875" style="10" customWidth="1"/>
    <col min="5" max="5" width="17" style="10" customWidth="1"/>
    <col min="6" max="6" width="18.81640625" style="10" customWidth="1"/>
    <col min="7" max="7" width="9.1796875" style="10"/>
    <col min="8" max="8" width="11.453125" style="10" customWidth="1"/>
    <col min="9" max="16384" width="9.1796875" style="10"/>
  </cols>
  <sheetData>
    <row r="1" spans="1:6" ht="16.5" customHeight="1" x14ac:dyDescent="0.25">
      <c r="C1" s="15"/>
      <c r="D1" s="36" t="s">
        <v>19</v>
      </c>
    </row>
    <row r="2" spans="1:6" s="4" customFormat="1" ht="86.5" customHeight="1" x14ac:dyDescent="0.3">
      <c r="A2" s="130" t="s">
        <v>48</v>
      </c>
      <c r="B2" s="131"/>
      <c r="F2"/>
    </row>
    <row r="3" spans="1:6" ht="14" x14ac:dyDescent="0.3">
      <c r="F3"/>
    </row>
    <row r="4" spans="1:6" s="6" customFormat="1" ht="36.65" customHeight="1" x14ac:dyDescent="0.3">
      <c r="A4" s="56" t="s">
        <v>3</v>
      </c>
      <c r="B4" s="56" t="s">
        <v>4</v>
      </c>
      <c r="C4" s="57">
        <v>2026</v>
      </c>
      <c r="D4" s="57">
        <v>2027</v>
      </c>
      <c r="E4" s="57" t="s">
        <v>87</v>
      </c>
      <c r="F4"/>
    </row>
    <row r="5" spans="1:6" s="6" customFormat="1" ht="15" customHeight="1" x14ac:dyDescent="0.3">
      <c r="A5" s="56" t="s">
        <v>2</v>
      </c>
      <c r="B5" s="58" t="s">
        <v>7</v>
      </c>
      <c r="C5" s="18">
        <v>33</v>
      </c>
      <c r="D5" s="59">
        <v>33</v>
      </c>
      <c r="E5" s="59">
        <v>33</v>
      </c>
      <c r="F5"/>
    </row>
    <row r="6" spans="1:6" ht="28.5" customHeight="1" x14ac:dyDescent="0.3">
      <c r="A6" s="56" t="s">
        <v>1</v>
      </c>
      <c r="B6" s="60" t="s">
        <v>8</v>
      </c>
      <c r="C6" s="70">
        <v>0.4</v>
      </c>
      <c r="D6" s="70">
        <v>0.3</v>
      </c>
      <c r="E6" s="70">
        <v>0.41</v>
      </c>
      <c r="F6"/>
    </row>
    <row r="7" spans="1:6" ht="40.5" customHeight="1" x14ac:dyDescent="0.3">
      <c r="A7" s="63" t="s">
        <v>0</v>
      </c>
      <c r="B7" s="60" t="s">
        <v>9</v>
      </c>
      <c r="C7" s="55">
        <v>335</v>
      </c>
      <c r="D7" s="55">
        <v>335</v>
      </c>
      <c r="E7" s="55">
        <v>335</v>
      </c>
      <c r="F7"/>
    </row>
    <row r="8" spans="1:6" ht="51.65" customHeight="1" x14ac:dyDescent="0.3">
      <c r="A8" s="56" t="s">
        <v>5</v>
      </c>
      <c r="B8" s="60" t="s">
        <v>18</v>
      </c>
      <c r="C8" s="64">
        <f>ROUND(C5*C6*C7,0)</f>
        <v>4422</v>
      </c>
      <c r="D8" s="64">
        <f t="shared" ref="D8:E8" si="0">ROUND(D5*D6*D7,0)</f>
        <v>3317</v>
      </c>
      <c r="E8" s="64">
        <f t="shared" si="0"/>
        <v>4533</v>
      </c>
      <c r="F8"/>
    </row>
    <row r="9" spans="1:6" ht="17.25" customHeight="1" x14ac:dyDescent="0.3">
      <c r="A9" s="63" t="s">
        <v>11</v>
      </c>
      <c r="B9" s="60" t="s">
        <v>10</v>
      </c>
      <c r="C9" s="55">
        <v>55</v>
      </c>
      <c r="D9" s="55">
        <v>55</v>
      </c>
      <c r="E9" s="55">
        <v>55</v>
      </c>
      <c r="F9"/>
    </row>
    <row r="10" spans="1:6" s="22" customFormat="1" ht="16.5" customHeight="1" x14ac:dyDescent="0.3">
      <c r="A10" s="18" t="s">
        <v>17</v>
      </c>
      <c r="B10" s="65" t="s">
        <v>12</v>
      </c>
      <c r="C10" s="51">
        <f t="shared" ref="C10:E10" si="1">ROUND(C8*C9,0)</f>
        <v>243210</v>
      </c>
      <c r="D10" s="51">
        <f t="shared" si="1"/>
        <v>182435</v>
      </c>
      <c r="E10" s="51">
        <f t="shared" si="1"/>
        <v>249315</v>
      </c>
      <c r="F10"/>
    </row>
    <row r="11" spans="1:6" ht="15.75" customHeight="1" x14ac:dyDescent="0.3">
      <c r="A11" s="63" t="s">
        <v>14</v>
      </c>
      <c r="B11" s="66" t="s">
        <v>13</v>
      </c>
      <c r="C11" s="67">
        <v>0.65</v>
      </c>
      <c r="D11" s="67">
        <v>0.65</v>
      </c>
      <c r="E11" s="67">
        <v>0.65</v>
      </c>
      <c r="F11"/>
    </row>
    <row r="12" spans="1:6" s="13" customFormat="1" ht="39.65" customHeight="1" x14ac:dyDescent="0.3">
      <c r="A12" s="68" t="s">
        <v>16</v>
      </c>
      <c r="B12" s="69" t="s">
        <v>15</v>
      </c>
      <c r="C12" s="68">
        <f t="shared" ref="C12:D12" si="2">ROUND(C10*C11,0)</f>
        <v>158087</v>
      </c>
      <c r="D12" s="68">
        <f t="shared" si="2"/>
        <v>118583</v>
      </c>
      <c r="E12" s="68">
        <f>ROUND(E10*E11,0)</f>
        <v>162055</v>
      </c>
      <c r="F12"/>
    </row>
    <row r="13" spans="1:6" ht="18.75" customHeight="1" x14ac:dyDescent="0.3">
      <c r="B13" s="62" t="s">
        <v>85</v>
      </c>
      <c r="C13" s="119">
        <v>88440</v>
      </c>
      <c r="D13" s="119">
        <v>143715</v>
      </c>
      <c r="E13" s="119">
        <v>143715</v>
      </c>
      <c r="F13"/>
    </row>
    <row r="19" spans="6:6" x14ac:dyDescent="0.25">
      <c r="F19" s="125"/>
    </row>
  </sheetData>
  <mergeCells count="1">
    <mergeCell ref="A2:B2"/>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9E3F4"/>
    <pageSetUpPr fitToPage="1"/>
  </sheetPr>
  <dimension ref="A1:E13"/>
  <sheetViews>
    <sheetView zoomScale="80" zoomScaleNormal="80" workbookViewId="0">
      <selection activeCell="I12" sqref="I12"/>
    </sheetView>
  </sheetViews>
  <sheetFormatPr defaultColWidth="9.1796875" defaultRowHeight="11.5" x14ac:dyDescent="0.25"/>
  <cols>
    <col min="1" max="1" width="10.81640625" style="10" customWidth="1"/>
    <col min="2" max="2" width="61.1796875" style="10" customWidth="1"/>
    <col min="3" max="3" width="15.1796875" style="10" customWidth="1"/>
    <col min="4" max="4" width="16.81640625" style="10" customWidth="1"/>
    <col min="5" max="5" width="18.81640625" style="10" customWidth="1"/>
    <col min="6" max="16384" width="9.1796875" style="10"/>
  </cols>
  <sheetData>
    <row r="1" spans="1:5" ht="16.5" customHeight="1" x14ac:dyDescent="0.25">
      <c r="C1" s="15"/>
      <c r="D1" s="36" t="s">
        <v>20</v>
      </c>
    </row>
    <row r="2" spans="1:5" s="4" customFormat="1" ht="71.5" customHeight="1" x14ac:dyDescent="0.3">
      <c r="A2" s="130" t="s">
        <v>50</v>
      </c>
      <c r="B2" s="131"/>
    </row>
    <row r="4" spans="1:5" s="6" customFormat="1" ht="36.65" customHeight="1" x14ac:dyDescent="0.25">
      <c r="A4" s="56" t="s">
        <v>3</v>
      </c>
      <c r="B4" s="56" t="s">
        <v>4</v>
      </c>
      <c r="C4" s="57">
        <v>2026</v>
      </c>
      <c r="D4" s="57">
        <v>2027</v>
      </c>
      <c r="E4" s="57" t="s">
        <v>87</v>
      </c>
    </row>
    <row r="5" spans="1:5" s="6" customFormat="1" ht="15" customHeight="1" x14ac:dyDescent="0.25">
      <c r="A5" s="56" t="s">
        <v>2</v>
      </c>
      <c r="B5" s="58" t="s">
        <v>7</v>
      </c>
      <c r="C5" s="18">
        <v>33</v>
      </c>
      <c r="D5" s="59">
        <v>33</v>
      </c>
      <c r="E5" s="59">
        <v>33</v>
      </c>
    </row>
    <row r="6" spans="1:5" ht="28.5" customHeight="1" x14ac:dyDescent="0.25">
      <c r="A6" s="56" t="s">
        <v>1</v>
      </c>
      <c r="B6" s="60" t="s">
        <v>8</v>
      </c>
      <c r="C6" s="70">
        <v>0.35</v>
      </c>
      <c r="D6" s="70">
        <v>0.35</v>
      </c>
      <c r="E6" s="70">
        <v>0.44</v>
      </c>
    </row>
    <row r="7" spans="1:5" ht="40.5" customHeight="1" x14ac:dyDescent="0.25">
      <c r="A7" s="63" t="s">
        <v>0</v>
      </c>
      <c r="B7" s="60" t="s">
        <v>9</v>
      </c>
      <c r="C7" s="55">
        <v>335</v>
      </c>
      <c r="D7" s="55">
        <v>335</v>
      </c>
      <c r="E7" s="55">
        <v>335</v>
      </c>
    </row>
    <row r="8" spans="1:5" ht="50.5" customHeight="1" x14ac:dyDescent="0.25">
      <c r="A8" s="56" t="s">
        <v>5</v>
      </c>
      <c r="B8" s="60" t="s">
        <v>18</v>
      </c>
      <c r="C8" s="64">
        <f t="shared" ref="C8:E8" si="0">ROUND(C5*C6*C7,0)</f>
        <v>3869</v>
      </c>
      <c r="D8" s="64">
        <f t="shared" si="0"/>
        <v>3869</v>
      </c>
      <c r="E8" s="64">
        <f t="shared" si="0"/>
        <v>4864</v>
      </c>
    </row>
    <row r="9" spans="1:5" ht="17.25" customHeight="1" x14ac:dyDescent="0.25">
      <c r="A9" s="63" t="s">
        <v>11</v>
      </c>
      <c r="B9" s="60" t="s">
        <v>10</v>
      </c>
      <c r="C9" s="63">
        <v>350</v>
      </c>
      <c r="D9" s="63">
        <v>350</v>
      </c>
      <c r="E9" s="63">
        <v>350</v>
      </c>
    </row>
    <row r="10" spans="1:5" s="22" customFormat="1" ht="16.5" customHeight="1" x14ac:dyDescent="0.25">
      <c r="A10" s="18" t="s">
        <v>17</v>
      </c>
      <c r="B10" s="65" t="s">
        <v>12</v>
      </c>
      <c r="C10" s="18">
        <f t="shared" ref="C10:E10" si="1">ROUND(C8*C9,0)</f>
        <v>1354150</v>
      </c>
      <c r="D10" s="18">
        <f t="shared" si="1"/>
        <v>1354150</v>
      </c>
      <c r="E10" s="18">
        <f t="shared" si="1"/>
        <v>1702400</v>
      </c>
    </row>
    <row r="11" spans="1:5" ht="15.75" customHeight="1" x14ac:dyDescent="0.25">
      <c r="A11" s="63" t="s">
        <v>14</v>
      </c>
      <c r="B11" s="66" t="s">
        <v>13</v>
      </c>
      <c r="C11" s="67">
        <v>0.75</v>
      </c>
      <c r="D11" s="67">
        <v>0.75</v>
      </c>
      <c r="E11" s="67">
        <v>0.95</v>
      </c>
    </row>
    <row r="12" spans="1:5" s="13" customFormat="1" ht="43.5" customHeight="1" x14ac:dyDescent="0.25">
      <c r="A12" s="68" t="s">
        <v>16</v>
      </c>
      <c r="B12" s="69" t="s">
        <v>15</v>
      </c>
      <c r="C12" s="68">
        <f>ROUND(C10*C11,0)</f>
        <v>1015613</v>
      </c>
      <c r="D12" s="68">
        <f>ROUND(D10*D11,0)</f>
        <v>1015613</v>
      </c>
      <c r="E12" s="68">
        <f>ROUND(E10*E11,0)</f>
        <v>1617280</v>
      </c>
    </row>
    <row r="13" spans="1:5" ht="21.75" customHeight="1" x14ac:dyDescent="0.25">
      <c r="B13" s="62" t="s">
        <v>86</v>
      </c>
      <c r="C13" s="62">
        <v>938000</v>
      </c>
      <c r="D13" s="62">
        <v>1650880</v>
      </c>
      <c r="E13" s="62">
        <v>1650880</v>
      </c>
    </row>
  </sheetData>
  <mergeCells count="1">
    <mergeCell ref="A2:B2"/>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9E3F4"/>
    <pageSetUpPr fitToPage="1"/>
  </sheetPr>
  <dimension ref="A1:E14"/>
  <sheetViews>
    <sheetView zoomScale="70" zoomScaleNormal="70" workbookViewId="0">
      <selection activeCell="J12" sqref="J12"/>
    </sheetView>
  </sheetViews>
  <sheetFormatPr defaultColWidth="9.1796875" defaultRowHeight="11.5" x14ac:dyDescent="0.25"/>
  <cols>
    <col min="1" max="1" width="10.81640625" style="10" customWidth="1"/>
    <col min="2" max="2" width="59.7265625" style="10" customWidth="1"/>
    <col min="3" max="3" width="12.54296875" style="10" customWidth="1"/>
    <col min="4" max="4" width="19.81640625" style="10" customWidth="1"/>
    <col min="5" max="5" width="18.7265625" style="10" customWidth="1"/>
    <col min="6" max="16384" width="9.1796875" style="10"/>
  </cols>
  <sheetData>
    <row r="1" spans="1:5" ht="16.5" customHeight="1" x14ac:dyDescent="0.25">
      <c r="C1" s="15"/>
      <c r="D1" s="15" t="s">
        <v>21</v>
      </c>
    </row>
    <row r="2" spans="1:5" s="4" customFormat="1" ht="74.150000000000006" customHeight="1" x14ac:dyDescent="0.3">
      <c r="A2" s="130" t="s">
        <v>31</v>
      </c>
      <c r="B2" s="131"/>
    </row>
    <row r="4" spans="1:5" s="6" customFormat="1" ht="36.65" customHeight="1" x14ac:dyDescent="0.25">
      <c r="A4" s="3" t="s">
        <v>3</v>
      </c>
      <c r="B4" s="3" t="s">
        <v>4</v>
      </c>
      <c r="C4" s="5">
        <v>2026</v>
      </c>
      <c r="D4" s="5">
        <v>2027</v>
      </c>
      <c r="E4" s="5" t="s">
        <v>87</v>
      </c>
    </row>
    <row r="5" spans="1:5" s="6" customFormat="1" ht="15" customHeight="1" x14ac:dyDescent="0.25">
      <c r="A5" s="3" t="s">
        <v>2</v>
      </c>
      <c r="B5" s="50" t="s">
        <v>7</v>
      </c>
      <c r="C5" s="51">
        <v>31</v>
      </c>
      <c r="D5" s="71">
        <v>31</v>
      </c>
      <c r="E5" s="72">
        <v>31</v>
      </c>
    </row>
    <row r="6" spans="1:5" ht="28.5" customHeight="1" x14ac:dyDescent="0.25">
      <c r="A6" s="3" t="s">
        <v>1</v>
      </c>
      <c r="B6" s="52" t="s">
        <v>8</v>
      </c>
      <c r="C6" s="37">
        <v>0.25</v>
      </c>
      <c r="D6" s="37">
        <v>0.25</v>
      </c>
      <c r="E6" s="37">
        <v>0.25</v>
      </c>
    </row>
    <row r="7" spans="1:5" ht="40.5" customHeight="1" x14ac:dyDescent="0.25">
      <c r="A7" s="14" t="s">
        <v>0</v>
      </c>
      <c r="B7" s="8" t="s">
        <v>9</v>
      </c>
      <c r="C7" s="9">
        <v>335</v>
      </c>
      <c r="D7" s="9">
        <v>335</v>
      </c>
      <c r="E7" s="9">
        <v>335</v>
      </c>
    </row>
    <row r="8" spans="1:5" ht="48.75" customHeight="1" x14ac:dyDescent="0.25">
      <c r="A8" s="3" t="s">
        <v>5</v>
      </c>
      <c r="B8" s="8" t="s">
        <v>18</v>
      </c>
      <c r="C8" s="32">
        <f t="shared" ref="C8:E8" si="0">ROUND(C5*C6*C7,0)</f>
        <v>2596</v>
      </c>
      <c r="D8" s="32">
        <f t="shared" si="0"/>
        <v>2596</v>
      </c>
      <c r="E8" s="32">
        <f t="shared" si="0"/>
        <v>2596</v>
      </c>
    </row>
    <row r="9" spans="1:5" ht="17.25" customHeight="1" x14ac:dyDescent="0.25">
      <c r="A9" s="14" t="s">
        <v>11</v>
      </c>
      <c r="B9" s="8" t="s">
        <v>10</v>
      </c>
      <c r="C9" s="9">
        <v>300</v>
      </c>
      <c r="D9" s="9">
        <v>250</v>
      </c>
      <c r="E9" s="9">
        <v>250</v>
      </c>
    </row>
    <row r="10" spans="1:5" s="22" customFormat="1" ht="16.5" customHeight="1" x14ac:dyDescent="0.25">
      <c r="A10" s="20" t="s">
        <v>17</v>
      </c>
      <c r="B10" s="21" t="s">
        <v>12</v>
      </c>
      <c r="C10" s="23">
        <f t="shared" ref="C10:E10" si="1">ROUND(C8*C9,0)</f>
        <v>778800</v>
      </c>
      <c r="D10" s="23">
        <f t="shared" si="1"/>
        <v>649000</v>
      </c>
      <c r="E10" s="23">
        <f t="shared" si="1"/>
        <v>649000</v>
      </c>
    </row>
    <row r="11" spans="1:5" ht="15.75" customHeight="1" x14ac:dyDescent="0.25">
      <c r="A11" s="14" t="s">
        <v>14</v>
      </c>
      <c r="B11" s="11" t="s">
        <v>13</v>
      </c>
      <c r="C11" s="31">
        <v>0.65</v>
      </c>
      <c r="D11" s="31">
        <v>0.65</v>
      </c>
      <c r="E11" s="31">
        <v>0.95</v>
      </c>
    </row>
    <row r="12" spans="1:5" s="13" customFormat="1" ht="47.25" customHeight="1" x14ac:dyDescent="0.25">
      <c r="A12" s="34" t="s">
        <v>16</v>
      </c>
      <c r="B12" s="35" t="s">
        <v>15</v>
      </c>
      <c r="C12" s="34">
        <f>ROUND(C10*C11,0)</f>
        <v>506220</v>
      </c>
      <c r="D12" s="34">
        <f t="shared" ref="D12:E12" si="2">ROUND(D10*D11,0)</f>
        <v>421850</v>
      </c>
      <c r="E12" s="34">
        <f t="shared" si="2"/>
        <v>616550</v>
      </c>
    </row>
    <row r="13" spans="1:5" s="73" customFormat="1" ht="21.75" customHeight="1" x14ac:dyDescent="0.25">
      <c r="B13" s="62" t="s">
        <v>85</v>
      </c>
      <c r="C13" s="62">
        <v>552800</v>
      </c>
      <c r="D13" s="62">
        <v>1044698</v>
      </c>
      <c r="E13" s="62">
        <v>1044698</v>
      </c>
    </row>
    <row r="14" spans="1:5" ht="60" customHeight="1" x14ac:dyDescent="0.25">
      <c r="A14" s="130" t="s">
        <v>69</v>
      </c>
      <c r="B14" s="130"/>
      <c r="C14" s="130"/>
      <c r="D14" s="130"/>
      <c r="E14" s="130"/>
    </row>
  </sheetData>
  <mergeCells count="2">
    <mergeCell ref="A2:B2"/>
    <mergeCell ref="A14:E14"/>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73E8E-36F4-4A25-AB83-3A67C3001B35}">
  <sheetPr>
    <tabColor rgb="FFFFFFCC"/>
    <pageSetUpPr fitToPage="1"/>
  </sheetPr>
  <dimension ref="A1:F14"/>
  <sheetViews>
    <sheetView zoomScale="70" zoomScaleNormal="70" workbookViewId="0">
      <selection activeCell="L23" sqref="L23"/>
    </sheetView>
  </sheetViews>
  <sheetFormatPr defaultColWidth="9.1796875" defaultRowHeight="11.5" x14ac:dyDescent="0.25"/>
  <cols>
    <col min="1" max="1" width="10.81640625" style="10" customWidth="1"/>
    <col min="2" max="2" width="62.453125" style="10" customWidth="1"/>
    <col min="3" max="3" width="14.54296875" style="10" customWidth="1"/>
    <col min="4" max="4" width="19.453125" style="10" customWidth="1"/>
    <col min="5" max="5" width="21.453125" style="10" customWidth="1"/>
    <col min="6" max="16384" width="9.1796875" style="10"/>
  </cols>
  <sheetData>
    <row r="1" spans="1:6" ht="16.5" customHeight="1" x14ac:dyDescent="0.25">
      <c r="C1" s="15"/>
      <c r="D1" s="15" t="s">
        <v>22</v>
      </c>
    </row>
    <row r="2" spans="1:6" s="4" customFormat="1" ht="84.75" customHeight="1" x14ac:dyDescent="0.3">
      <c r="A2" s="133" t="s">
        <v>51</v>
      </c>
      <c r="B2" s="134"/>
    </row>
    <row r="4" spans="1:6" s="6" customFormat="1" ht="36.65" customHeight="1" x14ac:dyDescent="0.25">
      <c r="A4" s="3" t="s">
        <v>3</v>
      </c>
      <c r="B4" s="3" t="s">
        <v>4</v>
      </c>
      <c r="C4" s="5">
        <v>2026</v>
      </c>
      <c r="D4" s="5">
        <v>2027</v>
      </c>
      <c r="E4" s="5" t="s">
        <v>87</v>
      </c>
    </row>
    <row r="5" spans="1:6" s="6" customFormat="1" ht="15" customHeight="1" x14ac:dyDescent="0.25">
      <c r="A5" s="3" t="s">
        <v>2</v>
      </c>
      <c r="B5" s="7" t="s">
        <v>7</v>
      </c>
      <c r="C5" s="3">
        <v>23</v>
      </c>
      <c r="D5" s="3">
        <v>23</v>
      </c>
      <c r="E5" s="6">
        <v>23</v>
      </c>
    </row>
    <row r="6" spans="1:6" ht="28.5" customHeight="1" x14ac:dyDescent="0.25">
      <c r="A6" s="3" t="s">
        <v>1</v>
      </c>
      <c r="B6" s="8" t="s">
        <v>8</v>
      </c>
      <c r="C6" s="17">
        <v>0.3</v>
      </c>
      <c r="D6" s="17">
        <v>0.2</v>
      </c>
      <c r="E6" s="17">
        <v>0.35</v>
      </c>
    </row>
    <row r="7" spans="1:6" ht="40.5" customHeight="1" x14ac:dyDescent="0.25">
      <c r="A7" s="14" t="s">
        <v>0</v>
      </c>
      <c r="B7" s="8" t="s">
        <v>9</v>
      </c>
      <c r="C7" s="9">
        <v>335</v>
      </c>
      <c r="D7" s="9">
        <v>335</v>
      </c>
      <c r="E7" s="9">
        <v>335</v>
      </c>
    </row>
    <row r="8" spans="1:6" ht="53.15" customHeight="1" x14ac:dyDescent="0.25">
      <c r="A8" s="3" t="s">
        <v>5</v>
      </c>
      <c r="B8" s="8" t="s">
        <v>18</v>
      </c>
      <c r="C8" s="32">
        <f t="shared" ref="C8:E8" si="0">ROUND(C5*C6*C7,0)</f>
        <v>2312</v>
      </c>
      <c r="D8" s="32">
        <f t="shared" si="0"/>
        <v>1541</v>
      </c>
      <c r="E8" s="32">
        <f t="shared" si="0"/>
        <v>2697</v>
      </c>
      <c r="F8" s="119"/>
    </row>
    <row r="9" spans="1:6" ht="17.25" customHeight="1" x14ac:dyDescent="0.25">
      <c r="A9" s="14" t="s">
        <v>11</v>
      </c>
      <c r="B9" s="8" t="s">
        <v>10</v>
      </c>
      <c r="C9" s="9">
        <v>55</v>
      </c>
      <c r="D9" s="9">
        <v>55</v>
      </c>
      <c r="E9" s="9">
        <v>55</v>
      </c>
    </row>
    <row r="10" spans="1:6" s="22" customFormat="1" ht="16.5" customHeight="1" x14ac:dyDescent="0.25">
      <c r="A10" s="20" t="s">
        <v>17</v>
      </c>
      <c r="B10" s="21" t="s">
        <v>12</v>
      </c>
      <c r="C10" s="23">
        <f t="shared" ref="C10" si="1">ROUND(C8*C9,0)</f>
        <v>127160</v>
      </c>
      <c r="D10" s="23">
        <f>ROUND(D8*D9,0)</f>
        <v>84755</v>
      </c>
      <c r="E10" s="23">
        <f>ROUND(E8*E9,0)</f>
        <v>148335</v>
      </c>
    </row>
    <row r="11" spans="1:6" ht="15.75" customHeight="1" x14ac:dyDescent="0.25">
      <c r="A11" s="14" t="s">
        <v>14</v>
      </c>
      <c r="B11" s="11" t="s">
        <v>13</v>
      </c>
      <c r="C11" s="31">
        <v>0.6</v>
      </c>
      <c r="D11" s="31">
        <v>0.6</v>
      </c>
      <c r="E11" s="31">
        <v>0.95</v>
      </c>
    </row>
    <row r="12" spans="1:6" s="13" customFormat="1" ht="54.65" customHeight="1" x14ac:dyDescent="0.25">
      <c r="A12" s="34" t="s">
        <v>16</v>
      </c>
      <c r="B12" s="35" t="s">
        <v>15</v>
      </c>
      <c r="C12" s="34">
        <f t="shared" ref="C12:E12" si="2">ROUND(C10*C11,0)</f>
        <v>76296</v>
      </c>
      <c r="D12" s="34">
        <f t="shared" si="2"/>
        <v>50853</v>
      </c>
      <c r="E12" s="34">
        <f t="shared" si="2"/>
        <v>140918</v>
      </c>
    </row>
    <row r="13" spans="1:6" ht="25.5" customHeight="1" x14ac:dyDescent="0.25">
      <c r="B13" s="62" t="s">
        <v>70</v>
      </c>
      <c r="C13" s="62">
        <v>24332</v>
      </c>
      <c r="D13" s="62">
        <v>36498</v>
      </c>
      <c r="E13" s="62">
        <v>36498</v>
      </c>
    </row>
    <row r="14" spans="1:6" ht="50.15" customHeight="1" x14ac:dyDescent="0.25">
      <c r="A14" s="135"/>
      <c r="B14" s="135"/>
      <c r="C14" s="135"/>
      <c r="D14" s="135"/>
    </row>
  </sheetData>
  <mergeCells count="2">
    <mergeCell ref="A2:B2"/>
    <mergeCell ref="A14:D14"/>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50601-C416-4045-A122-8B09004B2276}">
  <sheetPr>
    <tabColor rgb="FFFFFFCC"/>
    <pageSetUpPr fitToPage="1"/>
  </sheetPr>
  <dimension ref="A1:E14"/>
  <sheetViews>
    <sheetView zoomScale="70" zoomScaleNormal="70" workbookViewId="0">
      <selection activeCell="J16" sqref="J16"/>
    </sheetView>
  </sheetViews>
  <sheetFormatPr defaultColWidth="9.1796875" defaultRowHeight="11.5" x14ac:dyDescent="0.25"/>
  <cols>
    <col min="1" max="1" width="10.81640625" style="10" customWidth="1"/>
    <col min="2" max="2" width="59.7265625" style="10" customWidth="1"/>
    <col min="3" max="3" width="14.54296875" style="10" customWidth="1"/>
    <col min="4" max="4" width="17.81640625" style="10" customWidth="1"/>
    <col min="5" max="5" width="18.1796875" style="10" customWidth="1"/>
    <col min="6" max="16384" width="9.1796875" style="10"/>
  </cols>
  <sheetData>
    <row r="1" spans="1:5" ht="16.5" customHeight="1" x14ac:dyDescent="0.25">
      <c r="C1" s="15"/>
      <c r="D1" s="15" t="s">
        <v>23</v>
      </c>
    </row>
    <row r="2" spans="1:5" s="4" customFormat="1" ht="76.5" customHeight="1" x14ac:dyDescent="0.3">
      <c r="A2" s="133" t="s">
        <v>52</v>
      </c>
      <c r="B2" s="134"/>
    </row>
    <row r="4" spans="1:5" s="6" customFormat="1" ht="36.65" customHeight="1" x14ac:dyDescent="0.25">
      <c r="A4" s="3" t="s">
        <v>3</v>
      </c>
      <c r="B4" s="3" t="s">
        <v>4</v>
      </c>
      <c r="C4" s="5">
        <v>2026</v>
      </c>
      <c r="D4" s="5">
        <v>2027</v>
      </c>
      <c r="E4" s="5" t="s">
        <v>87</v>
      </c>
    </row>
    <row r="5" spans="1:5" s="6" customFormat="1" ht="15" customHeight="1" x14ac:dyDescent="0.25">
      <c r="A5" s="3" t="s">
        <v>2</v>
      </c>
      <c r="B5" s="7" t="s">
        <v>7</v>
      </c>
      <c r="C5" s="3">
        <v>23</v>
      </c>
      <c r="D5" s="3">
        <v>23</v>
      </c>
      <c r="E5" s="3">
        <v>23</v>
      </c>
    </row>
    <row r="6" spans="1:5" ht="28.5" customHeight="1" x14ac:dyDescent="0.25">
      <c r="A6" s="3" t="s">
        <v>1</v>
      </c>
      <c r="B6" s="8" t="s">
        <v>8</v>
      </c>
      <c r="C6" s="17">
        <v>0.2</v>
      </c>
      <c r="D6" s="17">
        <v>0.2</v>
      </c>
      <c r="E6" s="17">
        <v>0.2</v>
      </c>
    </row>
    <row r="7" spans="1:5" ht="40.5" customHeight="1" x14ac:dyDescent="0.25">
      <c r="A7" s="14" t="s">
        <v>0</v>
      </c>
      <c r="B7" s="8" t="s">
        <v>9</v>
      </c>
      <c r="C7" s="9">
        <v>335</v>
      </c>
      <c r="D7" s="9">
        <v>335</v>
      </c>
      <c r="E7" s="9">
        <v>335</v>
      </c>
    </row>
    <row r="8" spans="1:5" ht="53.15" customHeight="1" x14ac:dyDescent="0.25">
      <c r="A8" s="3" t="s">
        <v>5</v>
      </c>
      <c r="B8" s="8" t="s">
        <v>18</v>
      </c>
      <c r="C8" s="32">
        <f t="shared" ref="C8:E8" si="0">ROUND(C5*C6*C7,0)</f>
        <v>1541</v>
      </c>
      <c r="D8" s="32">
        <f t="shared" si="0"/>
        <v>1541</v>
      </c>
      <c r="E8" s="32">
        <f t="shared" si="0"/>
        <v>1541</v>
      </c>
    </row>
    <row r="9" spans="1:5" ht="17.25" customHeight="1" x14ac:dyDescent="0.25">
      <c r="A9" s="14" t="s">
        <v>11</v>
      </c>
      <c r="B9" s="8" t="s">
        <v>10</v>
      </c>
      <c r="C9" s="9">
        <v>350</v>
      </c>
      <c r="D9" s="9">
        <v>350</v>
      </c>
      <c r="E9" s="9">
        <v>350</v>
      </c>
    </row>
    <row r="10" spans="1:5" s="22" customFormat="1" ht="16.5" customHeight="1" x14ac:dyDescent="0.25">
      <c r="A10" s="20" t="s">
        <v>17</v>
      </c>
      <c r="B10" s="21" t="s">
        <v>12</v>
      </c>
      <c r="C10" s="23">
        <f t="shared" ref="C10:E10" si="1">ROUND(C8*C9,0)</f>
        <v>539350</v>
      </c>
      <c r="D10" s="23">
        <f t="shared" si="1"/>
        <v>539350</v>
      </c>
      <c r="E10" s="23">
        <f t="shared" si="1"/>
        <v>539350</v>
      </c>
    </row>
    <row r="11" spans="1:5" ht="15.75" customHeight="1" x14ac:dyDescent="0.25">
      <c r="A11" s="14" t="s">
        <v>14</v>
      </c>
      <c r="B11" s="11" t="s">
        <v>13</v>
      </c>
      <c r="C11" s="31">
        <v>0.5</v>
      </c>
      <c r="D11" s="31">
        <v>0.5</v>
      </c>
      <c r="E11" s="31">
        <v>0.95</v>
      </c>
    </row>
    <row r="12" spans="1:5" s="13" customFormat="1" ht="54.65" customHeight="1" x14ac:dyDescent="0.25">
      <c r="A12" s="34" t="s">
        <v>16</v>
      </c>
      <c r="B12" s="35" t="s">
        <v>15</v>
      </c>
      <c r="C12" s="34">
        <f t="shared" ref="C12:E12" si="2">ROUND(C10*C11,0)</f>
        <v>269675</v>
      </c>
      <c r="D12" s="34">
        <f t="shared" si="2"/>
        <v>269675</v>
      </c>
      <c r="E12" s="34">
        <f t="shared" si="2"/>
        <v>512383</v>
      </c>
    </row>
    <row r="13" spans="1:5" ht="27.65" customHeight="1" x14ac:dyDescent="0.25">
      <c r="B13" s="62" t="s">
        <v>70</v>
      </c>
      <c r="C13" s="62">
        <v>258020</v>
      </c>
      <c r="D13" s="62">
        <v>387030</v>
      </c>
      <c r="E13" s="62">
        <v>387030</v>
      </c>
    </row>
    <row r="14" spans="1:5" ht="50.15" customHeight="1" x14ac:dyDescent="0.25">
      <c r="A14" s="135"/>
      <c r="B14" s="135"/>
      <c r="C14" s="135"/>
      <c r="D14" s="135"/>
    </row>
  </sheetData>
  <mergeCells count="2">
    <mergeCell ref="A2:B2"/>
    <mergeCell ref="A14:D14"/>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E4CE6-DA55-4599-A6B3-EA2F720BD2C8}">
  <sheetPr>
    <tabColor rgb="FFFFFFCC"/>
    <pageSetUpPr fitToPage="1"/>
  </sheetPr>
  <dimension ref="A1:E14"/>
  <sheetViews>
    <sheetView zoomScale="70" zoomScaleNormal="70" workbookViewId="0">
      <selection activeCell="L23" sqref="L23"/>
    </sheetView>
  </sheetViews>
  <sheetFormatPr defaultColWidth="9.1796875" defaultRowHeight="11.5" x14ac:dyDescent="0.25"/>
  <cols>
    <col min="1" max="1" width="10.81640625" style="10" customWidth="1"/>
    <col min="2" max="2" width="59.7265625" style="10" customWidth="1"/>
    <col min="3" max="3" width="14.54296875" style="10" customWidth="1"/>
    <col min="4" max="4" width="15.26953125" style="10" customWidth="1"/>
    <col min="5" max="5" width="18.7265625" style="10" customWidth="1"/>
    <col min="6" max="16384" width="9.1796875" style="10"/>
  </cols>
  <sheetData>
    <row r="1" spans="1:5" ht="16.5" customHeight="1" x14ac:dyDescent="0.25">
      <c r="C1" s="15"/>
      <c r="D1" s="15" t="s">
        <v>24</v>
      </c>
    </row>
    <row r="2" spans="1:5" s="4" customFormat="1" ht="76.5" customHeight="1" x14ac:dyDescent="0.3">
      <c r="A2" s="133" t="s">
        <v>53</v>
      </c>
      <c r="B2" s="134"/>
    </row>
    <row r="4" spans="1:5" s="6" customFormat="1" ht="36.65" customHeight="1" x14ac:dyDescent="0.25">
      <c r="A4" s="3" t="s">
        <v>3</v>
      </c>
      <c r="B4" s="3" t="s">
        <v>4</v>
      </c>
      <c r="C4" s="5">
        <v>2026</v>
      </c>
      <c r="D4" s="5">
        <v>2027</v>
      </c>
      <c r="E4" s="5" t="s">
        <v>87</v>
      </c>
    </row>
    <row r="5" spans="1:5" s="6" customFormat="1" ht="15" customHeight="1" x14ac:dyDescent="0.25">
      <c r="A5" s="3" t="s">
        <v>2</v>
      </c>
      <c r="B5" s="7" t="s">
        <v>7</v>
      </c>
      <c r="C5" s="3">
        <v>14</v>
      </c>
      <c r="D5" s="3">
        <v>14</v>
      </c>
      <c r="E5" s="72">
        <v>14</v>
      </c>
    </row>
    <row r="6" spans="1:5" ht="28.5" customHeight="1" x14ac:dyDescent="0.25">
      <c r="A6" s="3" t="s">
        <v>1</v>
      </c>
      <c r="B6" s="8" t="s">
        <v>8</v>
      </c>
      <c r="C6" s="17">
        <v>0.15</v>
      </c>
      <c r="D6" s="17">
        <v>0.15</v>
      </c>
      <c r="E6" s="17">
        <v>0.15</v>
      </c>
    </row>
    <row r="7" spans="1:5" ht="40.5" customHeight="1" x14ac:dyDescent="0.25">
      <c r="A7" s="14" t="s">
        <v>0</v>
      </c>
      <c r="B7" s="8" t="s">
        <v>9</v>
      </c>
      <c r="C7" s="9">
        <v>335</v>
      </c>
      <c r="D7" s="9">
        <v>335</v>
      </c>
      <c r="E7" s="9">
        <v>335</v>
      </c>
    </row>
    <row r="8" spans="1:5" ht="53.15" customHeight="1" x14ac:dyDescent="0.25">
      <c r="A8" s="3" t="s">
        <v>5</v>
      </c>
      <c r="B8" s="8" t="s">
        <v>18</v>
      </c>
      <c r="C8" s="32">
        <f t="shared" ref="C8:E8" si="0">ROUND(C5*C6*C7,0)</f>
        <v>704</v>
      </c>
      <c r="D8" s="32">
        <f t="shared" si="0"/>
        <v>704</v>
      </c>
      <c r="E8" s="32">
        <f t="shared" si="0"/>
        <v>704</v>
      </c>
    </row>
    <row r="9" spans="1:5" ht="17.25" customHeight="1" x14ac:dyDescent="0.25">
      <c r="A9" s="14" t="s">
        <v>11</v>
      </c>
      <c r="B9" s="8" t="s">
        <v>10</v>
      </c>
      <c r="C9" s="9">
        <v>300</v>
      </c>
      <c r="D9" s="74">
        <v>250</v>
      </c>
      <c r="E9" s="74">
        <v>250</v>
      </c>
    </row>
    <row r="10" spans="1:5" s="22" customFormat="1" ht="16.5" customHeight="1" x14ac:dyDescent="0.25">
      <c r="A10" s="20" t="s">
        <v>17</v>
      </c>
      <c r="B10" s="21" t="s">
        <v>12</v>
      </c>
      <c r="C10" s="23">
        <f t="shared" ref="C10:E10" si="1">ROUND(C8*C9,0)</f>
        <v>211200</v>
      </c>
      <c r="D10" s="23">
        <f t="shared" si="1"/>
        <v>176000</v>
      </c>
      <c r="E10" s="23">
        <f t="shared" si="1"/>
        <v>176000</v>
      </c>
    </row>
    <row r="11" spans="1:5" ht="15.75" customHeight="1" x14ac:dyDescent="0.25">
      <c r="A11" s="14" t="s">
        <v>14</v>
      </c>
      <c r="B11" s="11" t="s">
        <v>13</v>
      </c>
      <c r="C11" s="31">
        <v>0.5</v>
      </c>
      <c r="D11" s="31">
        <v>0.6</v>
      </c>
      <c r="E11" s="31">
        <v>0.95</v>
      </c>
    </row>
    <row r="12" spans="1:5" s="13" customFormat="1" ht="54.65" customHeight="1" x14ac:dyDescent="0.25">
      <c r="A12" s="34" t="s">
        <v>16</v>
      </c>
      <c r="B12" s="35" t="s">
        <v>15</v>
      </c>
      <c r="C12" s="34">
        <f t="shared" ref="C12:E12" si="2">ROUND(C10*C11,0)</f>
        <v>105600</v>
      </c>
      <c r="D12" s="34">
        <f t="shared" si="2"/>
        <v>105600</v>
      </c>
      <c r="E12" s="34">
        <f t="shared" si="2"/>
        <v>167200</v>
      </c>
    </row>
    <row r="13" spans="1:5" ht="21" customHeight="1" x14ac:dyDescent="0.25">
      <c r="A13" s="120"/>
      <c r="B13" s="62" t="s">
        <v>70</v>
      </c>
      <c r="C13" s="62">
        <v>102638</v>
      </c>
      <c r="D13" s="62">
        <v>175950</v>
      </c>
      <c r="E13" s="62">
        <v>175950</v>
      </c>
    </row>
    <row r="14" spans="1:5" ht="75.650000000000006" customHeight="1" x14ac:dyDescent="0.25">
      <c r="A14" s="136" t="s">
        <v>71</v>
      </c>
      <c r="B14" s="136"/>
      <c r="C14" s="136"/>
      <c r="D14" s="136"/>
      <c r="E14" s="120"/>
    </row>
  </sheetData>
  <mergeCells count="2">
    <mergeCell ref="A2:B2"/>
    <mergeCell ref="A14:D14"/>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pageSetUpPr fitToPage="1"/>
  </sheetPr>
  <dimension ref="A1:I15"/>
  <sheetViews>
    <sheetView zoomScale="80" zoomScaleNormal="80" workbookViewId="0">
      <selection activeCell="L8" sqref="L8"/>
    </sheetView>
  </sheetViews>
  <sheetFormatPr defaultColWidth="9.1796875" defaultRowHeight="11.5" x14ac:dyDescent="0.25"/>
  <cols>
    <col min="1" max="1" width="10.81640625" style="10" customWidth="1"/>
    <col min="2" max="2" width="59.7265625" style="10" customWidth="1"/>
    <col min="3" max="3" width="14.54296875" style="10" customWidth="1"/>
    <col min="4" max="4" width="19.81640625" style="10" customWidth="1"/>
    <col min="5" max="5" width="14.54296875" style="10" customWidth="1"/>
    <col min="6" max="6" width="13.7265625" style="10" customWidth="1"/>
    <col min="7" max="8" width="9.1796875" style="10"/>
    <col min="9" max="9" width="12.7265625" style="10" customWidth="1"/>
    <col min="10" max="16384" width="9.1796875" style="10"/>
  </cols>
  <sheetData>
    <row r="1" spans="1:9" ht="16.5" customHeight="1" x14ac:dyDescent="0.25">
      <c r="C1" s="15"/>
      <c r="D1" s="15"/>
      <c r="E1" s="15" t="s">
        <v>43</v>
      </c>
    </row>
    <row r="2" spans="1:9" s="4" customFormat="1" ht="69" customHeight="1" x14ac:dyDescent="0.3">
      <c r="A2" s="130" t="s">
        <v>49</v>
      </c>
      <c r="B2" s="131"/>
      <c r="I2"/>
    </row>
    <row r="3" spans="1:9" ht="12" customHeight="1" x14ac:dyDescent="0.3">
      <c r="I3"/>
    </row>
    <row r="4" spans="1:9" s="6" customFormat="1" ht="36.65" customHeight="1" x14ac:dyDescent="0.3">
      <c r="A4" s="3" t="s">
        <v>3</v>
      </c>
      <c r="B4" s="3" t="s">
        <v>4</v>
      </c>
      <c r="C4" s="5">
        <v>2026</v>
      </c>
      <c r="D4" s="5">
        <v>2027</v>
      </c>
      <c r="E4" s="5">
        <v>2028</v>
      </c>
      <c r="F4"/>
      <c r="I4"/>
    </row>
    <row r="5" spans="1:9" s="6" customFormat="1" ht="15" customHeight="1" x14ac:dyDescent="0.3">
      <c r="A5" s="3" t="s">
        <v>2</v>
      </c>
      <c r="B5" s="7" t="s">
        <v>7</v>
      </c>
      <c r="C5" s="3">
        <v>98</v>
      </c>
      <c r="D5" s="15">
        <v>98</v>
      </c>
      <c r="E5" s="15">
        <v>98</v>
      </c>
      <c r="F5"/>
      <c r="I5"/>
    </row>
    <row r="6" spans="1:9" ht="28.5" customHeight="1" x14ac:dyDescent="0.3">
      <c r="A6" s="3" t="s">
        <v>1</v>
      </c>
      <c r="B6" s="8" t="s">
        <v>8</v>
      </c>
      <c r="C6" s="24">
        <v>7</v>
      </c>
      <c r="D6" s="15">
        <v>7</v>
      </c>
      <c r="E6" s="15">
        <v>6</v>
      </c>
      <c r="F6"/>
      <c r="I6"/>
    </row>
    <row r="7" spans="1:9" ht="40.5" customHeight="1" x14ac:dyDescent="0.3">
      <c r="A7" s="14" t="s">
        <v>0</v>
      </c>
      <c r="B7" s="8" t="s">
        <v>26</v>
      </c>
      <c r="C7" s="9">
        <v>340</v>
      </c>
      <c r="D7" s="9">
        <v>340</v>
      </c>
      <c r="E7" s="9">
        <v>340</v>
      </c>
      <c r="F7"/>
      <c r="I7"/>
    </row>
    <row r="8" spans="1:9" ht="45.65" customHeight="1" x14ac:dyDescent="0.3">
      <c r="A8" s="3" t="s">
        <v>5</v>
      </c>
      <c r="B8" s="8" t="s">
        <v>18</v>
      </c>
      <c r="C8" s="2">
        <f>ROUND(C5*C6*C7,0)</f>
        <v>233240</v>
      </c>
      <c r="D8" s="2">
        <f t="shared" ref="D8:E8" si="0">ROUND(D5*D6*D7,0)</f>
        <v>233240</v>
      </c>
      <c r="E8" s="2">
        <f t="shared" si="0"/>
        <v>199920</v>
      </c>
      <c r="F8"/>
      <c r="I8"/>
    </row>
    <row r="9" spans="1:9" ht="17.25" customHeight="1" x14ac:dyDescent="0.3">
      <c r="A9" s="14" t="s">
        <v>11</v>
      </c>
      <c r="B9" s="8" t="s">
        <v>10</v>
      </c>
      <c r="C9" s="19">
        <v>38</v>
      </c>
      <c r="D9" s="19">
        <v>38</v>
      </c>
      <c r="E9" s="19">
        <v>38</v>
      </c>
      <c r="F9"/>
      <c r="I9"/>
    </row>
    <row r="10" spans="1:9" s="22" customFormat="1" ht="16.5" customHeight="1" x14ac:dyDescent="0.3">
      <c r="A10" s="20" t="s">
        <v>17</v>
      </c>
      <c r="B10" s="21" t="s">
        <v>12</v>
      </c>
      <c r="C10" s="20">
        <f t="shared" ref="C10:E10" si="1">ROUND(C8*C9,0)</f>
        <v>8863120</v>
      </c>
      <c r="D10" s="20">
        <f t="shared" si="1"/>
        <v>8863120</v>
      </c>
      <c r="E10" s="20">
        <f t="shared" si="1"/>
        <v>7596960</v>
      </c>
      <c r="F10"/>
      <c r="I10"/>
    </row>
    <row r="11" spans="1:9" ht="15.75" customHeight="1" x14ac:dyDescent="0.3">
      <c r="A11" s="14" t="s">
        <v>14</v>
      </c>
      <c r="B11" s="11" t="s">
        <v>13</v>
      </c>
      <c r="C11" s="31">
        <v>0.9</v>
      </c>
      <c r="D11" s="31">
        <v>0.9</v>
      </c>
      <c r="E11" s="31">
        <v>0.9</v>
      </c>
      <c r="F11"/>
      <c r="I11"/>
    </row>
    <row r="12" spans="1:9" s="13" customFormat="1" ht="39.65" customHeight="1" x14ac:dyDescent="0.3">
      <c r="A12" s="34" t="s">
        <v>16</v>
      </c>
      <c r="B12" s="35" t="s">
        <v>15</v>
      </c>
      <c r="C12" s="34">
        <f t="shared" ref="C12:E12" si="2">ROUND(C10*C11,0)</f>
        <v>7976808</v>
      </c>
      <c r="D12" s="34">
        <f t="shared" si="2"/>
        <v>7976808</v>
      </c>
      <c r="E12" s="34">
        <f t="shared" si="2"/>
        <v>6837264</v>
      </c>
      <c r="F12"/>
      <c r="I12"/>
    </row>
    <row r="13" spans="1:9" s="120" customFormat="1" ht="19.5" customHeight="1" x14ac:dyDescent="0.3">
      <c r="B13" s="62" t="s">
        <v>70</v>
      </c>
      <c r="C13" s="62">
        <v>4488000</v>
      </c>
      <c r="D13" s="62">
        <v>0</v>
      </c>
      <c r="E13" s="62">
        <v>0</v>
      </c>
      <c r="F13"/>
      <c r="I13" s="121"/>
    </row>
    <row r="14" spans="1:9" ht="14" x14ac:dyDescent="0.3">
      <c r="F14"/>
      <c r="I14"/>
    </row>
    <row r="15" spans="1:9" ht="14" x14ac:dyDescent="0.3">
      <c r="I15"/>
    </row>
  </sheetData>
  <mergeCells count="1">
    <mergeCell ref="A2:B2"/>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E828D-5C80-4886-9044-B5C13E80D1BE}">
  <sheetPr>
    <tabColor theme="5" tint="0.79998168889431442"/>
    <pageSetUpPr fitToPage="1"/>
  </sheetPr>
  <dimension ref="A1:F13"/>
  <sheetViews>
    <sheetView zoomScale="80" zoomScaleNormal="80" workbookViewId="0">
      <selection activeCell="N8" sqref="N8"/>
    </sheetView>
  </sheetViews>
  <sheetFormatPr defaultColWidth="9.1796875" defaultRowHeight="11.5" x14ac:dyDescent="0.25"/>
  <cols>
    <col min="1" max="1" width="10.81640625" style="10" customWidth="1"/>
    <col min="2" max="2" width="61.1796875" style="10" customWidth="1"/>
    <col min="3" max="3" width="14.54296875" style="10" customWidth="1"/>
    <col min="4" max="4" width="19.81640625" style="10" customWidth="1"/>
    <col min="5" max="5" width="16.7265625" style="10" customWidth="1"/>
    <col min="6" max="6" width="13.7265625" style="10" customWidth="1"/>
    <col min="7" max="16384" width="9.1796875" style="10"/>
  </cols>
  <sheetData>
    <row r="1" spans="1:6" ht="16.5" customHeight="1" x14ac:dyDescent="0.25">
      <c r="C1" s="15"/>
      <c r="D1" s="15"/>
      <c r="E1" s="15" t="s">
        <v>46</v>
      </c>
    </row>
    <row r="2" spans="1:6" s="4" customFormat="1" ht="74.150000000000006" customHeight="1" x14ac:dyDescent="0.3">
      <c r="A2" s="130" t="s">
        <v>66</v>
      </c>
      <c r="B2" s="131"/>
    </row>
    <row r="3" spans="1:6" ht="17.149999999999999" customHeight="1" x14ac:dyDescent="0.25"/>
    <row r="4" spans="1:6" s="6" customFormat="1" ht="36.65" customHeight="1" x14ac:dyDescent="0.3">
      <c r="A4" s="3" t="s">
        <v>3</v>
      </c>
      <c r="B4" s="3" t="s">
        <v>4</v>
      </c>
      <c r="C4" s="5">
        <v>2026</v>
      </c>
      <c r="D4" s="5">
        <v>2027</v>
      </c>
      <c r="E4" s="75">
        <v>2028</v>
      </c>
      <c r="F4"/>
    </row>
    <row r="5" spans="1:6" s="6" customFormat="1" ht="24" customHeight="1" x14ac:dyDescent="0.3">
      <c r="A5" s="3" t="s">
        <v>2</v>
      </c>
      <c r="B5" s="7" t="s">
        <v>7</v>
      </c>
      <c r="C5" s="3">
        <v>98</v>
      </c>
      <c r="D5" s="3">
        <v>98</v>
      </c>
      <c r="E5" s="3">
        <v>98</v>
      </c>
      <c r="F5"/>
    </row>
    <row r="6" spans="1:6" ht="28.5" customHeight="1" x14ac:dyDescent="0.3">
      <c r="A6" s="3" t="s">
        <v>1</v>
      </c>
      <c r="B6" s="8" t="s">
        <v>8</v>
      </c>
      <c r="C6" s="46">
        <v>5.0000000000000001E-3</v>
      </c>
      <c r="D6" s="46">
        <v>3.0000000000000001E-3</v>
      </c>
      <c r="E6" s="46">
        <v>3.0000000000000001E-3</v>
      </c>
      <c r="F6"/>
    </row>
    <row r="7" spans="1:6" ht="40.5" customHeight="1" x14ac:dyDescent="0.3">
      <c r="A7" s="14" t="s">
        <v>0</v>
      </c>
      <c r="B7" s="8" t="s">
        <v>26</v>
      </c>
      <c r="C7" s="9">
        <v>340</v>
      </c>
      <c r="D7" s="9">
        <v>340</v>
      </c>
      <c r="E7" s="9">
        <v>340</v>
      </c>
      <c r="F7"/>
    </row>
    <row r="8" spans="1:6" ht="55.5" customHeight="1" x14ac:dyDescent="0.3">
      <c r="A8" s="3" t="s">
        <v>5</v>
      </c>
      <c r="B8" s="8" t="s">
        <v>18</v>
      </c>
      <c r="C8" s="2">
        <f t="shared" ref="C8:E8" si="0">ROUND(C5*C6*C7,0)</f>
        <v>167</v>
      </c>
      <c r="D8" s="2">
        <f t="shared" si="0"/>
        <v>100</v>
      </c>
      <c r="E8" s="2">
        <f t="shared" si="0"/>
        <v>100</v>
      </c>
      <c r="F8"/>
    </row>
    <row r="9" spans="1:6" ht="17.25" customHeight="1" x14ac:dyDescent="0.3">
      <c r="A9" s="14" t="s">
        <v>11</v>
      </c>
      <c r="B9" s="8" t="s">
        <v>10</v>
      </c>
      <c r="C9" s="19">
        <v>350</v>
      </c>
      <c r="D9" s="19">
        <v>350</v>
      </c>
      <c r="E9" s="19">
        <v>350</v>
      </c>
      <c r="F9"/>
    </row>
    <row r="10" spans="1:6" s="22" customFormat="1" ht="16.5" customHeight="1" x14ac:dyDescent="0.3">
      <c r="A10" s="20" t="s">
        <v>17</v>
      </c>
      <c r="B10" s="21" t="s">
        <v>12</v>
      </c>
      <c r="C10" s="20">
        <f t="shared" ref="C10:E10" si="1">ROUND(C8*C9,0)</f>
        <v>58450</v>
      </c>
      <c r="D10" s="20">
        <f t="shared" si="1"/>
        <v>35000</v>
      </c>
      <c r="E10" s="20">
        <f t="shared" si="1"/>
        <v>35000</v>
      </c>
      <c r="F10"/>
    </row>
    <row r="11" spans="1:6" ht="15.75" customHeight="1" x14ac:dyDescent="0.3">
      <c r="A11" s="14" t="s">
        <v>14</v>
      </c>
      <c r="B11" s="11" t="s">
        <v>13</v>
      </c>
      <c r="C11" s="31">
        <v>0.5</v>
      </c>
      <c r="D11" s="31">
        <v>0.5</v>
      </c>
      <c r="E11" s="12">
        <v>0.4</v>
      </c>
      <c r="F11"/>
    </row>
    <row r="12" spans="1:6" s="13" customFormat="1" ht="39.65" customHeight="1" x14ac:dyDescent="0.3">
      <c r="A12" s="34" t="s">
        <v>16</v>
      </c>
      <c r="B12" s="35" t="s">
        <v>15</v>
      </c>
      <c r="C12" s="34">
        <f t="shared" ref="C12" si="2">ROUND(C10*C11,0)</f>
        <v>29225</v>
      </c>
      <c r="D12" s="34">
        <f>ROUND(D10*D11,0)</f>
        <v>17500</v>
      </c>
      <c r="E12" s="34">
        <f>ROUND(E10*E11,0)</f>
        <v>14000</v>
      </c>
      <c r="F12"/>
    </row>
    <row r="13" spans="1:6" s="120" customFormat="1" ht="22.5" customHeight="1" x14ac:dyDescent="0.3">
      <c r="B13" s="62" t="s">
        <v>70</v>
      </c>
      <c r="C13" s="122">
        <v>14280</v>
      </c>
      <c r="D13" s="122">
        <v>0</v>
      </c>
      <c r="E13" s="122">
        <v>0</v>
      </c>
      <c r="F13"/>
    </row>
  </sheetData>
  <mergeCells count="1">
    <mergeCell ref="A2:B2"/>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79998168889431442"/>
    <pageSetUpPr fitToPage="1"/>
  </sheetPr>
  <dimension ref="A1:J14"/>
  <sheetViews>
    <sheetView tabSelected="1" zoomScale="80" zoomScaleNormal="80" workbookViewId="0">
      <selection activeCell="J19" sqref="J19"/>
    </sheetView>
  </sheetViews>
  <sheetFormatPr defaultRowHeight="14" x14ac:dyDescent="0.3"/>
  <cols>
    <col min="1" max="1" width="7.81640625" style="16" customWidth="1"/>
    <col min="2" max="2" width="64.453125" style="16" customWidth="1"/>
    <col min="3" max="3" width="16.453125" style="16" customWidth="1"/>
    <col min="4" max="4" width="14.7265625" style="16" customWidth="1"/>
    <col min="5" max="5" width="19.54296875" customWidth="1"/>
    <col min="6" max="6" width="18.7265625" customWidth="1"/>
    <col min="7" max="7" width="19.54296875" customWidth="1"/>
    <col min="8" max="8" width="18.7265625" customWidth="1"/>
    <col min="9" max="9" width="19.54296875" customWidth="1"/>
    <col min="10" max="10" width="18.7265625" customWidth="1"/>
  </cols>
  <sheetData>
    <row r="1" spans="1:10" ht="19.5" customHeight="1" x14ac:dyDescent="0.3">
      <c r="J1" s="26" t="s">
        <v>47</v>
      </c>
    </row>
    <row r="2" spans="1:10" ht="45" customHeight="1" x14ac:dyDescent="0.3">
      <c r="A2" s="137" t="s">
        <v>34</v>
      </c>
      <c r="B2" s="137"/>
      <c r="C2" s="137"/>
      <c r="D2" s="137"/>
      <c r="E2" s="137"/>
      <c r="F2" s="137"/>
      <c r="G2" s="137"/>
      <c r="H2" s="137"/>
      <c r="I2" s="137"/>
      <c r="J2" s="137"/>
    </row>
    <row r="3" spans="1:10" s="1" customFormat="1" ht="58" customHeight="1" x14ac:dyDescent="0.3">
      <c r="A3" s="25" t="s">
        <v>3</v>
      </c>
      <c r="B3" s="25" t="s">
        <v>4</v>
      </c>
      <c r="C3" s="38" t="s">
        <v>54</v>
      </c>
      <c r="D3" s="29" t="s">
        <v>82</v>
      </c>
      <c r="E3" s="38" t="s">
        <v>72</v>
      </c>
      <c r="F3" s="29" t="s">
        <v>73</v>
      </c>
      <c r="G3" s="38" t="s">
        <v>74</v>
      </c>
      <c r="H3" s="29" t="s">
        <v>75</v>
      </c>
      <c r="I3"/>
      <c r="J3"/>
    </row>
    <row r="4" spans="1:10" ht="45" customHeight="1" x14ac:dyDescent="0.3">
      <c r="A4" s="28" t="s">
        <v>27</v>
      </c>
      <c r="B4" s="79" t="s">
        <v>28</v>
      </c>
      <c r="C4" s="39">
        <v>2165490</v>
      </c>
      <c r="D4" s="44">
        <f>'IEŅ P2P ātrums'!C13+'IEŅ P2P TA'!C12+'IEŅ P2P OCTA'!C12+'IEŅ  P2P vinjete'!C12</f>
        <v>2608540</v>
      </c>
      <c r="E4" s="40">
        <v>3696893</v>
      </c>
      <c r="F4" s="45">
        <f>'IEŅ P2P ātrums'!D13+'IEŅ P2P TA'!D12+'IEŅ P2P OCTA'!D12+'IEŅ  P2P vinjete'!D12</f>
        <v>2484666</v>
      </c>
      <c r="G4" s="40">
        <v>3696893</v>
      </c>
      <c r="H4" s="76">
        <f>'IEŅ P2P ātrums'!E13+'IEŅ P2P TA'!E12+'IEŅ P2P OCTA'!E12+'IEŅ  P2P vinjete'!E12</f>
        <v>3233337</v>
      </c>
    </row>
    <row r="5" spans="1:10" ht="42" customHeight="1" x14ac:dyDescent="0.3">
      <c r="A5" s="28" t="s">
        <v>0</v>
      </c>
      <c r="B5" s="79" t="s">
        <v>57</v>
      </c>
      <c r="C5" s="39">
        <f>169644+384990</f>
        <v>554634</v>
      </c>
      <c r="D5" s="44">
        <f>'IEŅ video TA '!C12+'IEŅ video OCTA '!C12+'IEŅ video vinjete '!C12</f>
        <v>451571</v>
      </c>
      <c r="E5" s="40">
        <f>254466+599478</f>
        <v>853944</v>
      </c>
      <c r="F5" s="45">
        <f>'IEŅ video TA '!D12+'IEŅ video OCTA '!D12+'IEŅ video vinjete '!D12</f>
        <v>426128</v>
      </c>
      <c r="G5" s="40">
        <f>254466+599478</f>
        <v>853944</v>
      </c>
      <c r="H5" s="76">
        <f>'IEŅ video TA '!E12+'IEŅ video OCTA '!E12+'IEŅ video vinjete '!E12</f>
        <v>820501</v>
      </c>
    </row>
    <row r="6" spans="1:10" ht="42.65" customHeight="1" x14ac:dyDescent="0.3">
      <c r="A6" s="28" t="s">
        <v>55</v>
      </c>
      <c r="B6" s="79" t="s">
        <v>29</v>
      </c>
      <c r="C6" s="39">
        <v>4502280</v>
      </c>
      <c r="D6" s="44">
        <f>'IEŅ fotoradari ātrums'!C12+'IEŅ fotoradari OCTA'!C12</f>
        <v>8006033</v>
      </c>
      <c r="E6" s="40">
        <v>0</v>
      </c>
      <c r="F6" s="45">
        <f>'IEŅ fotoradari ātrums'!D12+'IEŅ fotoradari OCTA'!D12</f>
        <v>7994308</v>
      </c>
      <c r="G6" s="77">
        <v>0</v>
      </c>
      <c r="H6" s="76">
        <f>'IEŅ fotoradari ātrums'!E12+'IEŅ fotoradari OCTA'!E12</f>
        <v>6851264</v>
      </c>
    </row>
    <row r="7" spans="1:10" s="88" customFormat="1" ht="22.5" customHeight="1" x14ac:dyDescent="0.3">
      <c r="A7" s="84" t="s">
        <v>56</v>
      </c>
      <c r="B7" s="85" t="s">
        <v>30</v>
      </c>
      <c r="C7" s="86">
        <f>C4+C5+C6</f>
        <v>7222404</v>
      </c>
      <c r="D7" s="87">
        <f t="shared" ref="D7:H7" si="0">D4+D5+D6</f>
        <v>11066144</v>
      </c>
      <c r="E7" s="86">
        <f t="shared" si="0"/>
        <v>4550837</v>
      </c>
      <c r="F7" s="87">
        <f t="shared" si="0"/>
        <v>10905102</v>
      </c>
      <c r="G7" s="86">
        <f t="shared" si="0"/>
        <v>4550837</v>
      </c>
      <c r="H7" s="87">
        <f t="shared" si="0"/>
        <v>10905102</v>
      </c>
      <c r="I7"/>
      <c r="J7"/>
    </row>
    <row r="8" spans="1:10" s="30" customFormat="1" ht="23.25" customHeight="1" x14ac:dyDescent="0.3">
      <c r="A8" s="78"/>
      <c r="B8" s="78" t="s">
        <v>58</v>
      </c>
      <c r="C8" s="41"/>
      <c r="D8" s="89">
        <f>D7-C7</f>
        <v>3843740</v>
      </c>
      <c r="E8" s="90"/>
      <c r="F8" s="89">
        <f>F7-E7</f>
        <v>6354265</v>
      </c>
      <c r="G8" s="91"/>
      <c r="H8" s="92">
        <f>H7-G7</f>
        <v>6354265</v>
      </c>
      <c r="I8"/>
      <c r="J8"/>
    </row>
    <row r="9" spans="1:10" x14ac:dyDescent="0.3">
      <c r="B9" s="27"/>
      <c r="C9" s="42"/>
      <c r="D9" s="42"/>
      <c r="E9" s="43"/>
      <c r="F9" s="43"/>
    </row>
    <row r="10" spans="1:10" x14ac:dyDescent="0.3">
      <c r="C10" s="80" t="s">
        <v>76</v>
      </c>
      <c r="D10" s="80">
        <f>'IEŅ P2P ātrums'!C13+'IEŅ P2P TA'!C12+'IEŅ P2P OCTA'!C12+'IEŅ  P2P vinjete'!C12+'IEŅ video TA '!C12+'IEŅ video OCTA '!C12+'IEŅ video vinjete '!C12+'IEŅ fotoradari ātrums'!C12+'IEŅ fotoradari OCTA'!C12</f>
        <v>11066144</v>
      </c>
      <c r="E10" s="80"/>
      <c r="F10" s="80">
        <f>'IEŅ P2P ātrums'!D13+'IEŅ P2P TA'!D12+'IEŅ P2P OCTA'!D12+'IEŅ  P2P vinjete'!D12+'IEŅ video TA '!D12+'IEŅ video OCTA '!D12+'IEŅ video vinjete '!D12+'IEŅ fotoradari ātrums'!D12+'IEŅ fotoradari OCTA'!D12</f>
        <v>10905102</v>
      </c>
      <c r="G10" s="81"/>
      <c r="H10" s="82">
        <f>'IEŅ P2P ātrums'!E13+'IEŅ P2P TA'!E12+'IEŅ P2P OCTA'!E12+'IEŅ  P2P vinjete'!E12+'IEŅ video TA '!E12+'IEŅ video OCTA '!E12+'IEŅ video vinjete '!E12+'IEŅ fotoradari ātrums'!E12+'IEŅ fotoradari OCTA'!E12</f>
        <v>10905102</v>
      </c>
    </row>
    <row r="11" spans="1:10" x14ac:dyDescent="0.3">
      <c r="C11" s="80"/>
      <c r="D11" s="80">
        <f>D7-D10</f>
        <v>0</v>
      </c>
      <c r="E11" s="80"/>
      <c r="F11" s="80">
        <f t="shared" ref="F11:H11" si="1">F7-F10</f>
        <v>0</v>
      </c>
      <c r="G11" s="80"/>
      <c r="H11" s="80">
        <f t="shared" si="1"/>
        <v>0</v>
      </c>
    </row>
    <row r="12" spans="1:10" ht="42.75" customHeight="1" x14ac:dyDescent="0.3">
      <c r="A12" s="138" t="s">
        <v>88</v>
      </c>
      <c r="B12" s="138"/>
      <c r="C12" s="138"/>
      <c r="D12" s="138"/>
      <c r="E12" s="138"/>
      <c r="F12" s="138"/>
      <c r="G12" s="138"/>
      <c r="H12" s="138"/>
      <c r="I12" s="138"/>
      <c r="J12" s="138"/>
    </row>
    <row r="13" spans="1:10" x14ac:dyDescent="0.3">
      <c r="C13" s="47"/>
      <c r="D13" s="47"/>
      <c r="E13" s="47"/>
      <c r="F13" s="47"/>
    </row>
    <row r="14" spans="1:10" x14ac:dyDescent="0.3">
      <c r="E14" s="16"/>
      <c r="F14" s="16"/>
    </row>
  </sheetData>
  <mergeCells count="2">
    <mergeCell ref="A2:J2"/>
    <mergeCell ref="A12:J12"/>
  </mergeCells>
  <pageMargins left="0.70866141732283472" right="0.70866141732283472" top="0.74803149606299213" bottom="0.74803149606299213" header="0.31496062992125984" footer="0.31496062992125984"/>
  <pageSetup paperSize="9" scale="61"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4.9989318521683403E-2"/>
    <pageSetUpPr fitToPage="1"/>
  </sheetPr>
  <dimension ref="A1:J29"/>
  <sheetViews>
    <sheetView topLeftCell="A5" zoomScale="60" zoomScaleNormal="60" workbookViewId="0">
      <selection activeCell="R14" sqref="R14"/>
    </sheetView>
  </sheetViews>
  <sheetFormatPr defaultRowHeight="14" x14ac:dyDescent="0.3"/>
  <cols>
    <col min="1" max="1" width="3.1796875" style="16" customWidth="1"/>
    <col min="2" max="2" width="83" style="16" customWidth="1"/>
    <col min="3" max="3" width="15.1796875" style="16" customWidth="1"/>
    <col min="4" max="4" width="12.453125" style="16" customWidth="1"/>
    <col min="5" max="5" width="13.81640625" style="16" customWidth="1"/>
    <col min="6" max="6" width="16.1796875" style="16" customWidth="1"/>
    <col min="7" max="7" width="15.26953125" customWidth="1"/>
    <col min="8" max="8" width="17.54296875" customWidth="1"/>
    <col min="9" max="9" width="17.7265625" customWidth="1"/>
    <col min="10" max="10" width="18.453125" customWidth="1"/>
  </cols>
  <sheetData>
    <row r="1" spans="2:10" x14ac:dyDescent="0.3">
      <c r="H1" s="26"/>
      <c r="I1" s="26"/>
      <c r="J1" s="26" t="s">
        <v>84</v>
      </c>
    </row>
    <row r="2" spans="2:10" ht="33" customHeight="1" x14ac:dyDescent="0.3">
      <c r="B2" s="139" t="s">
        <v>42</v>
      </c>
      <c r="C2" s="139"/>
      <c r="D2" s="139"/>
      <c r="E2" s="139"/>
      <c r="F2" s="139"/>
      <c r="G2" s="139"/>
      <c r="H2" s="139"/>
      <c r="I2" s="139"/>
      <c r="J2" s="139"/>
    </row>
    <row r="3" spans="2:10" x14ac:dyDescent="0.3">
      <c r="B3" s="27"/>
    </row>
    <row r="4" spans="2:10" ht="34.5" x14ac:dyDescent="0.3">
      <c r="B4" s="93" t="s">
        <v>4</v>
      </c>
      <c r="C4" s="94" t="s">
        <v>60</v>
      </c>
      <c r="D4" s="95" t="s">
        <v>59</v>
      </c>
      <c r="E4" s="94" t="s">
        <v>72</v>
      </c>
      <c r="F4" s="95" t="s">
        <v>77</v>
      </c>
      <c r="G4" s="94" t="s">
        <v>78</v>
      </c>
      <c r="H4" s="95" t="s">
        <v>75</v>
      </c>
    </row>
    <row r="5" spans="2:10" ht="33" customHeight="1" thickBot="1" x14ac:dyDescent="0.35">
      <c r="B5" s="96" t="s">
        <v>35</v>
      </c>
      <c r="C5" s="97">
        <f>C6+C21</f>
        <v>382224</v>
      </c>
      <c r="D5" s="107">
        <f>D6+D21</f>
        <v>528126</v>
      </c>
      <c r="E5" s="97">
        <f t="shared" ref="E5:H5" si="0">E6+E21</f>
        <v>161247</v>
      </c>
      <c r="F5" s="107">
        <f t="shared" si="0"/>
        <v>521183</v>
      </c>
      <c r="G5" s="97">
        <f t="shared" si="0"/>
        <v>161247</v>
      </c>
      <c r="H5" s="107">
        <f t="shared" si="0"/>
        <v>482230</v>
      </c>
    </row>
    <row r="6" spans="2:10" ht="49.5" customHeight="1" thickBot="1" x14ac:dyDescent="0.35">
      <c r="B6" s="98" t="s">
        <v>45</v>
      </c>
      <c r="C6" s="105">
        <f>C7+C10</f>
        <v>293214</v>
      </c>
      <c r="D6" s="112">
        <f t="shared" ref="D6:H6" si="1">D7+D10</f>
        <v>304126</v>
      </c>
      <c r="E6" s="106">
        <f t="shared" si="1"/>
        <v>77487</v>
      </c>
      <c r="F6" s="112">
        <f t="shared" si="1"/>
        <v>302183</v>
      </c>
      <c r="G6" s="106">
        <f t="shared" si="1"/>
        <v>77487</v>
      </c>
      <c r="H6" s="112">
        <f t="shared" si="1"/>
        <v>272230</v>
      </c>
    </row>
    <row r="7" spans="2:10" ht="23.25" customHeight="1" x14ac:dyDescent="0.3">
      <c r="B7" s="99" t="s">
        <v>32</v>
      </c>
      <c r="C7" s="100">
        <f>C8+C9</f>
        <v>271000</v>
      </c>
      <c r="D7" s="110">
        <f t="shared" ref="D7:H7" si="2">D8+D9</f>
        <v>288515</v>
      </c>
      <c r="E7" s="100">
        <f t="shared" si="2"/>
        <v>53600</v>
      </c>
      <c r="F7" s="110">
        <f t="shared" si="2"/>
        <v>288515</v>
      </c>
      <c r="G7" s="100">
        <f t="shared" si="2"/>
        <v>53600</v>
      </c>
      <c r="H7" s="110">
        <f t="shared" si="2"/>
        <v>255195</v>
      </c>
    </row>
    <row r="8" spans="2:10" x14ac:dyDescent="0.3">
      <c r="B8" s="101" t="s">
        <v>36</v>
      </c>
      <c r="C8" s="102">
        <v>67000</v>
      </c>
      <c r="D8" s="101">
        <f>'IEŅ P2P ātrums'!C9</f>
        <v>55275</v>
      </c>
      <c r="E8" s="101">
        <v>53600</v>
      </c>
      <c r="F8" s="101">
        <f>'IEŅ P2P ātrums'!D9</f>
        <v>55275</v>
      </c>
      <c r="G8" s="103">
        <v>53600</v>
      </c>
      <c r="H8" s="103">
        <f>'IEŅ P2P ātrums'!E9</f>
        <v>55275</v>
      </c>
    </row>
    <row r="9" spans="2:10" x14ac:dyDescent="0.3">
      <c r="B9" s="101" t="s">
        <v>37</v>
      </c>
      <c r="C9" s="101">
        <v>204000</v>
      </c>
      <c r="D9" s="101">
        <f>'IEŅ fotoradari ātrums'!C8</f>
        <v>233240</v>
      </c>
      <c r="E9" s="101"/>
      <c r="F9" s="101">
        <f>'IEŅ fotoradari ātrums'!D8</f>
        <v>233240</v>
      </c>
      <c r="G9" s="104"/>
      <c r="H9" s="103">
        <f>'IEŅ fotoradari ātrums'!E8</f>
        <v>199920</v>
      </c>
    </row>
    <row r="10" spans="2:10" ht="22.5" customHeight="1" x14ac:dyDescent="0.3">
      <c r="B10" s="99" t="s">
        <v>33</v>
      </c>
      <c r="C10" s="100">
        <f>C11+C12+C13+C16+C14+C15+C17+C18+C19+C20</f>
        <v>22214</v>
      </c>
      <c r="D10" s="100">
        <f t="shared" ref="D10:H10" si="3">D11+D12+D13+D16+D14+D15+D17+D18+D19+D20</f>
        <v>15611</v>
      </c>
      <c r="E10" s="100">
        <f t="shared" si="3"/>
        <v>23887</v>
      </c>
      <c r="F10" s="100">
        <f t="shared" si="3"/>
        <v>13668</v>
      </c>
      <c r="G10" s="100">
        <f t="shared" si="3"/>
        <v>23887</v>
      </c>
      <c r="H10" s="100">
        <f t="shared" si="3"/>
        <v>17035</v>
      </c>
    </row>
    <row r="11" spans="2:10" x14ac:dyDescent="0.3">
      <c r="B11" s="101" t="s">
        <v>38</v>
      </c>
      <c r="C11" s="101">
        <v>4020</v>
      </c>
      <c r="D11" s="101">
        <f>'IEŅ P2P TA'!C8</f>
        <v>4422</v>
      </c>
      <c r="E11" s="101">
        <v>4020</v>
      </c>
      <c r="F11" s="101">
        <f>'IEŅ P2P TA'!D8</f>
        <v>3317</v>
      </c>
      <c r="G11" s="101">
        <v>4020</v>
      </c>
      <c r="H11" s="103">
        <f>'IEŅ P2P TA'!E8</f>
        <v>4533</v>
      </c>
    </row>
    <row r="12" spans="2:10" x14ac:dyDescent="0.3">
      <c r="B12" s="101" t="s">
        <v>39</v>
      </c>
      <c r="C12" s="101">
        <v>6700</v>
      </c>
      <c r="D12" s="101">
        <f>'IEŅ P2P OCTA'!C8</f>
        <v>3869</v>
      </c>
      <c r="E12" s="101">
        <v>7370</v>
      </c>
      <c r="F12" s="101">
        <f>'IEŅ P2P OCTA'!D8</f>
        <v>3869</v>
      </c>
      <c r="G12" s="101">
        <v>7370</v>
      </c>
      <c r="H12" s="103">
        <f>'IEŅ P2P OCTA'!E8</f>
        <v>4864</v>
      </c>
    </row>
    <row r="13" spans="2:10" x14ac:dyDescent="0.3">
      <c r="B13" s="101" t="s">
        <v>40</v>
      </c>
      <c r="C13" s="101">
        <v>5528</v>
      </c>
      <c r="D13" s="101">
        <f>'IEŅ  P2P vinjete'!C8</f>
        <v>2596</v>
      </c>
      <c r="E13" s="101">
        <v>6633</v>
      </c>
      <c r="F13" s="101">
        <f>'IEŅ  P2P vinjete'!D8</f>
        <v>2596</v>
      </c>
      <c r="G13" s="101">
        <v>6633</v>
      </c>
      <c r="H13" s="103">
        <f>'IEŅ  P2P vinjete'!E8</f>
        <v>2596</v>
      </c>
    </row>
    <row r="14" spans="2:10" x14ac:dyDescent="0.3">
      <c r="B14" s="101" t="s">
        <v>61</v>
      </c>
      <c r="C14" s="101">
        <v>402</v>
      </c>
      <c r="D14" s="101"/>
      <c r="E14" s="101">
        <v>402</v>
      </c>
      <c r="F14" s="101"/>
      <c r="G14" s="101">
        <v>402</v>
      </c>
      <c r="H14" s="103"/>
    </row>
    <row r="15" spans="2:10" x14ac:dyDescent="0.3">
      <c r="B15" s="101" t="s">
        <v>62</v>
      </c>
      <c r="C15" s="101">
        <v>670</v>
      </c>
      <c r="D15" s="101"/>
      <c r="E15" s="101">
        <v>670</v>
      </c>
      <c r="F15" s="101"/>
      <c r="G15" s="101">
        <v>670</v>
      </c>
      <c r="H15" s="103"/>
    </row>
    <row r="16" spans="2:10" x14ac:dyDescent="0.3">
      <c r="B16" s="101" t="s">
        <v>41</v>
      </c>
      <c r="C16" s="101">
        <v>670</v>
      </c>
      <c r="D16" s="101"/>
      <c r="E16" s="101">
        <v>670</v>
      </c>
      <c r="F16" s="101"/>
      <c r="G16" s="101">
        <v>670</v>
      </c>
      <c r="H16" s="103"/>
    </row>
    <row r="17" spans="1:10" x14ac:dyDescent="0.3">
      <c r="B17" s="101" t="s">
        <v>63</v>
      </c>
      <c r="C17" s="101">
        <v>1106</v>
      </c>
      <c r="D17" s="101">
        <f>'IEŅ video TA '!C8</f>
        <v>2312</v>
      </c>
      <c r="E17" s="101">
        <v>1106</v>
      </c>
      <c r="F17" s="101">
        <f>'IEŅ video TA '!D8</f>
        <v>1541</v>
      </c>
      <c r="G17" s="101">
        <v>1106</v>
      </c>
      <c r="H17" s="103">
        <f>'IEŅ video TA '!E8</f>
        <v>2697</v>
      </c>
    </row>
    <row r="18" spans="1:10" x14ac:dyDescent="0.3">
      <c r="B18" s="101" t="s">
        <v>64</v>
      </c>
      <c r="C18" s="101">
        <v>1843</v>
      </c>
      <c r="D18" s="101">
        <f>'IEŅ video OCTA '!C8</f>
        <v>1541</v>
      </c>
      <c r="E18" s="101">
        <v>1843</v>
      </c>
      <c r="F18" s="101">
        <f>'IEŅ video OCTA '!D8</f>
        <v>1541</v>
      </c>
      <c r="G18" s="101">
        <v>1843</v>
      </c>
      <c r="H18" s="103">
        <f>'IEŅ video OCTA '!E8</f>
        <v>1541</v>
      </c>
    </row>
    <row r="19" spans="1:10" x14ac:dyDescent="0.3">
      <c r="B19" s="101" t="s">
        <v>65</v>
      </c>
      <c r="C19" s="101">
        <v>1173</v>
      </c>
      <c r="D19" s="101">
        <f>'IEŅ video vinjete '!C8</f>
        <v>704</v>
      </c>
      <c r="E19" s="101">
        <v>1173</v>
      </c>
      <c r="F19" s="101">
        <f>'IEŅ video vinjete '!D8</f>
        <v>704</v>
      </c>
      <c r="G19" s="101">
        <v>1173</v>
      </c>
      <c r="H19" s="103">
        <f>'IEŅ video vinjete '!E8</f>
        <v>704</v>
      </c>
    </row>
    <row r="20" spans="1:10" ht="14.5" thickBot="1" x14ac:dyDescent="0.35">
      <c r="B20" s="101" t="s">
        <v>67</v>
      </c>
      <c r="C20" s="101">
        <v>102</v>
      </c>
      <c r="D20" s="108">
        <f>'IEŅ fotoradari OCTA'!C8</f>
        <v>167</v>
      </c>
      <c r="E20" s="101">
        <v>0</v>
      </c>
      <c r="F20" s="108">
        <f>'IEŅ fotoradari OCTA'!D8</f>
        <v>100</v>
      </c>
      <c r="G20" s="101">
        <v>0</v>
      </c>
      <c r="H20" s="109">
        <f>'IEŅ fotoradari OCTA'!E8</f>
        <v>100</v>
      </c>
    </row>
    <row r="21" spans="1:10" ht="46" customHeight="1" thickBot="1" x14ac:dyDescent="0.35">
      <c r="B21" s="113" t="s">
        <v>44</v>
      </c>
      <c r="C21" s="114">
        <f>C22+C23+C24</f>
        <v>89010</v>
      </c>
      <c r="D21" s="115">
        <f>D22+D23+D24</f>
        <v>224000</v>
      </c>
      <c r="E21" s="116">
        <f t="shared" ref="E21:H21" si="4">E22+E23+E24</f>
        <v>83760</v>
      </c>
      <c r="F21" s="115">
        <f t="shared" si="4"/>
        <v>219000</v>
      </c>
      <c r="G21" s="116">
        <f t="shared" si="4"/>
        <v>83760</v>
      </c>
      <c r="H21" s="115">
        <f t="shared" si="4"/>
        <v>210000</v>
      </c>
    </row>
    <row r="22" spans="1:10" ht="97" customHeight="1" x14ac:dyDescent="0.3">
      <c r="B22" s="117" t="s">
        <v>80</v>
      </c>
      <c r="C22" s="102">
        <v>53760</v>
      </c>
      <c r="D22" s="111">
        <v>46000</v>
      </c>
      <c r="E22" s="102">
        <v>49920</v>
      </c>
      <c r="F22" s="111">
        <v>44000</v>
      </c>
      <c r="G22" s="102">
        <v>49920</v>
      </c>
      <c r="H22" s="111">
        <v>40000</v>
      </c>
    </row>
    <row r="23" spans="1:10" ht="120" customHeight="1" x14ac:dyDescent="0.3">
      <c r="B23" s="117" t="s">
        <v>79</v>
      </c>
      <c r="C23" s="102">
        <v>35250</v>
      </c>
      <c r="D23" s="102">
        <v>63000</v>
      </c>
      <c r="E23" s="102">
        <v>33840</v>
      </c>
      <c r="F23" s="102">
        <v>60000</v>
      </c>
      <c r="G23" s="102">
        <v>33840</v>
      </c>
      <c r="H23" s="102">
        <v>55000</v>
      </c>
    </row>
    <row r="24" spans="1:10" ht="153" customHeight="1" x14ac:dyDescent="0.3">
      <c r="B24" s="118" t="s">
        <v>81</v>
      </c>
      <c r="C24" s="102"/>
      <c r="D24" s="102">
        <v>115000</v>
      </c>
      <c r="E24" s="102"/>
      <c r="F24" s="102">
        <v>115000</v>
      </c>
      <c r="G24" s="102"/>
      <c r="H24" s="102">
        <v>115000</v>
      </c>
    </row>
    <row r="25" spans="1:10" s="48" customFormat="1" x14ac:dyDescent="0.3">
      <c r="A25" s="47"/>
      <c r="B25" s="47"/>
      <c r="C25" s="47"/>
      <c r="D25" s="47"/>
      <c r="E25" s="47"/>
      <c r="F25" s="47"/>
      <c r="G25" s="47"/>
      <c r="H25" s="47"/>
      <c r="I25"/>
      <c r="J25"/>
    </row>
    <row r="26" spans="1:10" s="48" customFormat="1" x14ac:dyDescent="0.3">
      <c r="A26" s="47"/>
      <c r="B26" s="53" t="s">
        <v>68</v>
      </c>
      <c r="C26" s="49"/>
      <c r="D26" s="54">
        <f>D13+D16+D19</f>
        <v>3300</v>
      </c>
      <c r="E26" s="54"/>
      <c r="F26" s="54">
        <f>F13+F16+F19</f>
        <v>3300</v>
      </c>
      <c r="G26" s="54"/>
      <c r="H26" s="54">
        <f t="shared" ref="H26" si="5">H13+H16+H19</f>
        <v>3300</v>
      </c>
      <c r="I26"/>
      <c r="J26"/>
    </row>
    <row r="28" spans="1:10" x14ac:dyDescent="0.3">
      <c r="B28" s="83" t="s">
        <v>76</v>
      </c>
      <c r="C28" s="83"/>
      <c r="D28" s="83">
        <f>'IEŅ P2P ātrums'!C9+'IEŅ P2P TA'!C8+'IEŅ P2P OCTA'!C8+'IEŅ  P2P vinjete'!C8+'IEŅ video TA '!C8+'IEŅ video OCTA '!C8+'IEŅ video vinjete '!C8+'IEŅ fotoradari ātrums'!C8+'IEŅ fotoradari OCTA'!C8</f>
        <v>304126</v>
      </c>
      <c r="E28" s="83"/>
      <c r="F28" s="83">
        <f>'IEŅ P2P ātrums'!D9+'IEŅ P2P TA'!D8+'IEŅ P2P OCTA'!D8+'IEŅ  P2P vinjete'!D8+'IEŅ video TA '!D8+'IEŅ video OCTA '!D8+'IEŅ video vinjete '!D8+'IEŅ fotoradari ātrums'!D8+'IEŅ fotoradari OCTA'!D8</f>
        <v>302183</v>
      </c>
      <c r="G28" s="83"/>
      <c r="H28" s="83">
        <f>'IEŅ P2P ātrums'!E9+'IEŅ P2P TA'!E8+'IEŅ P2P OCTA'!E8+'IEŅ  P2P vinjete'!E8+'IEŅ video TA '!E8+'IEŅ video OCTA '!E8+'IEŅ video vinjete '!E8+'IEŅ fotoradari ātrums'!E8+'IEŅ fotoradari OCTA'!E8</f>
        <v>272230</v>
      </c>
    </row>
    <row r="29" spans="1:10" x14ac:dyDescent="0.3">
      <c r="B29" s="83"/>
      <c r="C29" s="83"/>
      <c r="D29" s="83">
        <f>D28-D6</f>
        <v>0</v>
      </c>
      <c r="E29" s="83"/>
      <c r="F29" s="83">
        <f t="shared" ref="F29" si="6">F28-F6</f>
        <v>0</v>
      </c>
      <c r="G29" s="83"/>
      <c r="H29" s="83">
        <f>H28-H6</f>
        <v>0</v>
      </c>
    </row>
  </sheetData>
  <mergeCells count="1">
    <mergeCell ref="B2:J2"/>
  </mergeCells>
  <pageMargins left="0.31" right="0.42" top="0.51" bottom="0.49" header="0.31496062992125984" footer="0.31496062992125984"/>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IEŅ P2P ātrums</vt:lpstr>
      <vt:lpstr>IEŅ P2P TA</vt:lpstr>
      <vt:lpstr>IEŅ P2P OCTA</vt:lpstr>
      <vt:lpstr>IEŅ  P2P vinjete</vt:lpstr>
      <vt:lpstr>IEŅ video TA </vt:lpstr>
      <vt:lpstr>IEŅ video OCTA </vt:lpstr>
      <vt:lpstr>IEŅ video vinjete </vt:lpstr>
      <vt:lpstr>IEŅ fotoradari ātrums</vt:lpstr>
      <vt:lpstr>IEŅ fotoradari OCTA</vt:lpstr>
      <vt:lpstr>IEŅ KOPĀ</vt:lpstr>
      <vt:lpstr>Statistika lēmumi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2025-08-19T04:54:53Z</dcterms:modified>
</cp:coreProperties>
</file>