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filterPrivacy="1" defaultThemeVersion="124226"/>
  <xr:revisionPtr revIDLastSave="0" documentId="13_ncr:1_{692B48C9-E7F4-4B52-964F-3122DE335D0F}" xr6:coauthVersionLast="36" xr6:coauthVersionMax="36" xr10:uidLastSave="{00000000-0000-0000-0000-000000000000}"/>
  <bookViews>
    <workbookView xWindow="0" yWindow="0" windowWidth="28800" windowHeight="10605" tabRatio="851" firstSheet="2" activeTab="6" xr2:uid="{00000000-000D-0000-FFFF-FFFF00000000}"/>
  </bookViews>
  <sheets>
    <sheet name="1.IZD darbība (CSDD)" sheetId="8" r:id="rId1"/>
    <sheet name="2.IZD lēm stac ĀTRUMS (CSDD)" sheetId="6" r:id="rId2"/>
    <sheet name="3.IZD lēm stac TAOCTAVIN (CSDD)" sheetId="14" r:id="rId3"/>
    <sheet name="4.IZD lēm pārviet (CSDD)" sheetId="13" r:id="rId4"/>
    <sheet name="5.IZD lem CSDD LVC (VP)" sheetId="15" r:id="rId5"/>
    <sheet name="6.IZD Iem VP pārv (VP)" sheetId="17" r:id="rId6"/>
    <sheet name="7.KOPSAVILKUMS" sheetId="10" r:id="rId7"/>
  </sheets>
  <definedNames>
    <definedName name="_xlnm.Print_Titles" localSheetId="0">'1.IZD darbība (CSDD)'!$4:$4</definedName>
    <definedName name="_xlnm.Print_Titles" localSheetId="1">'2.IZD lēm stac ĀTRUMS (CSDD)'!$3:$3</definedName>
    <definedName name="_xlnm.Print_Titles" localSheetId="2">'3.IZD lēm stac TAOCTAVIN (CSDD)'!$3:$3</definedName>
    <definedName name="_xlnm.Print_Titles" localSheetId="3">'4.IZD lēm pārviet (CSDD)'!$3:$3</definedName>
  </definedNames>
  <calcPr calcId="191029"/>
</workbook>
</file>

<file path=xl/calcChain.xml><?xml version="1.0" encoding="utf-8"?>
<calcChain xmlns="http://schemas.openxmlformats.org/spreadsheetml/2006/main">
  <c r="H29" i="10" l="1"/>
  <c r="K29" i="10"/>
  <c r="E29" i="10"/>
  <c r="K30" i="10"/>
  <c r="H30" i="10"/>
  <c r="E30" i="10"/>
  <c r="H36" i="10" l="1"/>
  <c r="I36" i="10"/>
  <c r="G36" i="10"/>
  <c r="J36" i="10"/>
  <c r="D36" i="10"/>
  <c r="L37" i="10"/>
  <c r="L36" i="10" s="1"/>
  <c r="K36" i="10" s="1"/>
  <c r="I37" i="10"/>
  <c r="H37" i="10" s="1"/>
  <c r="F37" i="10"/>
  <c r="E37" i="10" s="1"/>
  <c r="K37" i="10"/>
  <c r="F36" i="10" l="1"/>
  <c r="E36" i="10" s="1"/>
  <c r="K38" i="10"/>
  <c r="H38" i="10"/>
  <c r="E38" i="10"/>
  <c r="K35" i="10"/>
  <c r="H35" i="10"/>
  <c r="E35" i="10"/>
  <c r="E27" i="10" l="1"/>
  <c r="E25" i="10"/>
  <c r="K24" i="10"/>
  <c r="H24" i="10"/>
  <c r="E24" i="10"/>
  <c r="E23" i="10" s="1"/>
  <c r="H25" i="10" l="1"/>
  <c r="K25" i="10"/>
  <c r="K27" i="10"/>
  <c r="H27" i="10"/>
  <c r="E5" i="10" l="1"/>
  <c r="H5" i="10" l="1"/>
  <c r="C16" i="15" l="1"/>
  <c r="G11" i="10" l="1"/>
  <c r="K23" i="10" l="1"/>
  <c r="K22" i="10" s="1"/>
  <c r="H23" i="10"/>
  <c r="H22" i="10" s="1"/>
  <c r="E22" i="10"/>
  <c r="K5" i="10" l="1"/>
  <c r="D27" i="13" l="1"/>
  <c r="J11" i="10"/>
  <c r="G9" i="10"/>
  <c r="G8" i="10" s="1"/>
  <c r="G7" i="10" s="1"/>
  <c r="J9" i="10"/>
  <c r="E14" i="10"/>
  <c r="L18" i="10"/>
  <c r="J18" i="10"/>
  <c r="I18" i="10"/>
  <c r="G18" i="10"/>
  <c r="F18" i="10"/>
  <c r="D18" i="10"/>
  <c r="D9" i="10"/>
  <c r="J8" i="10" l="1"/>
  <c r="J7" i="10" s="1"/>
  <c r="D12" i="17"/>
  <c r="E12" i="17"/>
  <c r="C12" i="17"/>
  <c r="D9" i="17"/>
  <c r="E9" i="17"/>
  <c r="C9" i="17"/>
  <c r="D15" i="15"/>
  <c r="E15" i="15"/>
  <c r="C15" i="15"/>
  <c r="D12" i="15"/>
  <c r="E12" i="15"/>
  <c r="C12" i="15"/>
  <c r="D11" i="10" l="1"/>
  <c r="D8" i="10" s="1"/>
  <c r="D7" i="10" s="1"/>
  <c r="E15" i="10"/>
  <c r="H15" i="10"/>
  <c r="K15" i="10"/>
  <c r="L15" i="10"/>
  <c r="F13" i="10"/>
  <c r="E13" i="10" s="1"/>
  <c r="K14" i="10"/>
  <c r="H14" i="10"/>
  <c r="L12" i="10"/>
  <c r="L13" i="10"/>
  <c r="K13" i="10" s="1"/>
  <c r="I13" i="10"/>
  <c r="H13" i="10" s="1"/>
  <c r="I12" i="10"/>
  <c r="F12" i="10"/>
  <c r="K12" i="10" l="1"/>
  <c r="K11" i="10" s="1"/>
  <c r="L11" i="10"/>
  <c r="E12" i="10"/>
  <c r="E11" i="10" s="1"/>
  <c r="F11" i="10"/>
  <c r="H12" i="10"/>
  <c r="H11" i="10" s="1"/>
  <c r="I11" i="10"/>
  <c r="F17" i="13" l="1"/>
  <c r="D17" i="13"/>
  <c r="D16" i="13" s="1"/>
  <c r="E26" i="13"/>
  <c r="F26" i="13"/>
  <c r="D26" i="13"/>
  <c r="E25" i="13"/>
  <c r="F25" i="13"/>
  <c r="D25" i="13"/>
  <c r="E24" i="13"/>
  <c r="F24" i="13"/>
  <c r="D24" i="13"/>
  <c r="E23" i="13"/>
  <c r="F23" i="13"/>
  <c r="D23" i="13"/>
  <c r="E22" i="13"/>
  <c r="E20" i="13" s="1"/>
  <c r="F22" i="13"/>
  <c r="D22" i="13"/>
  <c r="D20" i="13" s="1"/>
  <c r="E21" i="13"/>
  <c r="F21" i="13"/>
  <c r="F20" i="13" s="1"/>
  <c r="D21" i="13"/>
  <c r="E19" i="13"/>
  <c r="F19" i="13"/>
  <c r="D19" i="13"/>
  <c r="E18" i="13"/>
  <c r="E17" i="13" s="1"/>
  <c r="F18" i="13"/>
  <c r="D18" i="13"/>
  <c r="E15" i="13"/>
  <c r="F15" i="13"/>
  <c r="D15" i="13"/>
  <c r="E13" i="13"/>
  <c r="F13" i="13"/>
  <c r="D13" i="13"/>
  <c r="E12" i="13"/>
  <c r="F12" i="13"/>
  <c r="D12" i="13"/>
  <c r="E10" i="13"/>
  <c r="F10" i="13"/>
  <c r="D10" i="13"/>
  <c r="E8" i="13" l="1"/>
  <c r="F8" i="13"/>
  <c r="D8" i="13"/>
  <c r="D21" i="14"/>
  <c r="D17" i="14"/>
  <c r="E30" i="14"/>
  <c r="F30" i="14"/>
  <c r="E28" i="14"/>
  <c r="F28" i="14"/>
  <c r="E27" i="14"/>
  <c r="F27" i="14"/>
  <c r="D27" i="14"/>
  <c r="E26" i="14"/>
  <c r="F26" i="14"/>
  <c r="E25" i="14"/>
  <c r="F25" i="14"/>
  <c r="E24" i="14"/>
  <c r="F24" i="14"/>
  <c r="D24" i="14"/>
  <c r="E23" i="14"/>
  <c r="F23" i="14"/>
  <c r="D23" i="14"/>
  <c r="E22" i="14"/>
  <c r="F22" i="14"/>
  <c r="D22" i="14"/>
  <c r="E20" i="14"/>
  <c r="F20" i="14"/>
  <c r="D20" i="14"/>
  <c r="E19" i="14"/>
  <c r="F19" i="14"/>
  <c r="D19" i="14"/>
  <c r="D7" i="14"/>
  <c r="E7" i="14"/>
  <c r="F7" i="14"/>
  <c r="E15" i="14"/>
  <c r="F15" i="14"/>
  <c r="D15" i="14"/>
  <c r="E16" i="14"/>
  <c r="F16" i="14"/>
  <c r="D16" i="14"/>
  <c r="E14" i="14"/>
  <c r="F14" i="14"/>
  <c r="D14" i="14"/>
  <c r="E13" i="14"/>
  <c r="F13" i="14"/>
  <c r="D13" i="14"/>
  <c r="E11" i="14"/>
  <c r="F11" i="14"/>
  <c r="D11" i="14"/>
  <c r="E9" i="14" l="1"/>
  <c r="F9" i="14"/>
  <c r="D9" i="14"/>
  <c r="D25" i="6" l="1"/>
  <c r="E18" i="6"/>
  <c r="F18" i="6"/>
  <c r="D18" i="6"/>
  <c r="F14" i="6" l="1"/>
  <c r="F25" i="6"/>
  <c r="E24" i="6"/>
  <c r="F24" i="6"/>
  <c r="D24" i="6"/>
  <c r="E23" i="6"/>
  <c r="F23" i="6"/>
  <c r="D23" i="6"/>
  <c r="E22" i="6"/>
  <c r="F22" i="6"/>
  <c r="D22" i="6"/>
  <c r="E21" i="6"/>
  <c r="F21" i="6"/>
  <c r="D21" i="6"/>
  <c r="E20" i="6"/>
  <c r="F20" i="6"/>
  <c r="D20" i="6"/>
  <c r="E19" i="6"/>
  <c r="F19" i="6"/>
  <c r="D19" i="6"/>
  <c r="D15" i="6"/>
  <c r="E17" i="6"/>
  <c r="F17" i="6"/>
  <c r="D17" i="6"/>
  <c r="E16" i="6"/>
  <c r="F16" i="6"/>
  <c r="D16" i="6"/>
  <c r="E13" i="6"/>
  <c r="F13" i="6"/>
  <c r="D13" i="6"/>
  <c r="E12" i="6"/>
  <c r="F12" i="6"/>
  <c r="D12" i="6"/>
  <c r="E10" i="6"/>
  <c r="F10" i="6"/>
  <c r="D10" i="6"/>
  <c r="E8" i="6" l="1"/>
  <c r="F8" i="6"/>
  <c r="D8" i="6"/>
  <c r="C10" i="17" l="1"/>
  <c r="C7" i="17"/>
  <c r="C6" i="17"/>
  <c r="D7" i="17" l="1"/>
  <c r="E7" i="17"/>
  <c r="D5" i="17"/>
  <c r="D6" i="17" s="1"/>
  <c r="E5" i="17"/>
  <c r="E6" i="17" s="1"/>
  <c r="E8" i="17" s="1"/>
  <c r="C5" i="17"/>
  <c r="C13" i="15"/>
  <c r="C11" i="15"/>
  <c r="D9" i="15"/>
  <c r="E9" i="15"/>
  <c r="E13" i="15"/>
  <c r="E11" i="17" l="1"/>
  <c r="D11" i="17"/>
  <c r="C11" i="17"/>
  <c r="D10" i="15"/>
  <c r="D14" i="15" s="1"/>
  <c r="E10" i="15"/>
  <c r="E14" i="15" s="1"/>
  <c r="C10" i="15"/>
  <c r="C14" i="15" s="1"/>
  <c r="D8" i="15"/>
  <c r="E8" i="15"/>
  <c r="C7" i="15"/>
  <c r="D7" i="15"/>
  <c r="E7" i="15"/>
  <c r="E11" i="15" s="1"/>
  <c r="E16" i="15" s="1"/>
  <c r="L3" i="10" l="1"/>
  <c r="E18" i="15"/>
  <c r="E10" i="17"/>
  <c r="E13" i="17" s="1"/>
  <c r="E15" i="17" s="1"/>
  <c r="L10" i="10" l="1"/>
  <c r="E27" i="8"/>
  <c r="G27" i="8"/>
  <c r="I27" i="8"/>
  <c r="E7" i="8"/>
  <c r="G7" i="8"/>
  <c r="I7" i="8"/>
  <c r="G18" i="8"/>
  <c r="I18" i="8"/>
  <c r="E24" i="8"/>
  <c r="E25" i="8" s="1"/>
  <c r="D25" i="8"/>
  <c r="G23" i="8"/>
  <c r="I23" i="8"/>
  <c r="E23" i="8"/>
  <c r="G22" i="8"/>
  <c r="I22" i="8"/>
  <c r="E22" i="8"/>
  <c r="G21" i="8"/>
  <c r="I21" i="8"/>
  <c r="E21" i="8"/>
  <c r="G20" i="8"/>
  <c r="I20" i="8"/>
  <c r="E20" i="8"/>
  <c r="G19" i="8"/>
  <c r="I19" i="8"/>
  <c r="E19" i="8"/>
  <c r="E18" i="8"/>
  <c r="H8" i="8"/>
  <c r="F8" i="8"/>
  <c r="G14" i="8"/>
  <c r="I14" i="8"/>
  <c r="E14" i="8"/>
  <c r="G12" i="8"/>
  <c r="I12" i="8"/>
  <c r="E12" i="8"/>
  <c r="D12" i="8"/>
  <c r="E11" i="8"/>
  <c r="G11" i="8"/>
  <c r="I11" i="8"/>
  <c r="E10" i="8"/>
  <c r="G10" i="8"/>
  <c r="I10" i="8"/>
  <c r="G9" i="8"/>
  <c r="I9" i="8"/>
  <c r="E9" i="8"/>
  <c r="L9" i="10" l="1"/>
  <c r="L8" i="10" s="1"/>
  <c r="L7" i="10" s="1"/>
  <c r="L6" i="10" s="1"/>
  <c r="L20" i="10" s="1"/>
  <c r="K10" i="10"/>
  <c r="K9" i="10" s="1"/>
  <c r="K8" i="10" s="1"/>
  <c r="K7" i="10" s="1"/>
  <c r="K6" i="10" s="1"/>
  <c r="K20" i="10" s="1"/>
  <c r="I17" i="8"/>
  <c r="I13" i="8" s="1"/>
  <c r="I15" i="8" s="1"/>
  <c r="G17" i="8"/>
  <c r="G13" i="8" s="1"/>
  <c r="G15" i="8" s="1"/>
  <c r="E17" i="8"/>
  <c r="E13" i="8" s="1"/>
  <c r="E15" i="8" s="1"/>
  <c r="L2" i="10" l="1"/>
  <c r="I16" i="8"/>
  <c r="I8" i="8" s="1"/>
  <c r="G16" i="8"/>
  <c r="G8" i="8" s="1"/>
  <c r="E16" i="8"/>
  <c r="E8" i="8" s="1"/>
  <c r="I24" i="8" l="1"/>
  <c r="I25" i="8" s="1"/>
  <c r="G24" i="8"/>
  <c r="G25" i="8" s="1"/>
  <c r="F15" i="10" l="1"/>
  <c r="G15" i="10"/>
  <c r="I15" i="10"/>
  <c r="J15" i="10"/>
  <c r="D15" i="10"/>
  <c r="D6" i="10" s="1"/>
  <c r="D20" i="10" l="1"/>
  <c r="J6" i="10"/>
  <c r="J20" i="10" s="1"/>
  <c r="G6" i="10"/>
  <c r="G20" i="10" s="1"/>
  <c r="D22" i="8"/>
  <c r="D19" i="8"/>
  <c r="D18" i="8"/>
  <c r="D11" i="8" l="1"/>
  <c r="D10" i="8" l="1"/>
  <c r="D9" i="8"/>
  <c r="D14" i="8" s="1"/>
  <c r="D26" i="14"/>
  <c r="E21" i="14"/>
  <c r="F21" i="14"/>
  <c r="D25" i="14"/>
  <c r="D18" i="14"/>
  <c r="F12" i="14"/>
  <c r="D12" i="14"/>
  <c r="E12" i="14" l="1"/>
  <c r="C8" i="15" l="1"/>
  <c r="C9" i="15" s="1"/>
  <c r="D11" i="6" l="1"/>
  <c r="F11" i="6"/>
  <c r="E11" i="6"/>
  <c r="D11" i="13" l="1"/>
  <c r="E14" i="13"/>
  <c r="F14" i="13"/>
  <c r="D14" i="13"/>
  <c r="E11" i="13" l="1"/>
  <c r="F11" i="13"/>
  <c r="F7" i="13" l="1"/>
  <c r="F9" i="13"/>
  <c r="F6" i="13" l="1"/>
  <c r="D13" i="15"/>
  <c r="F16" i="13"/>
  <c r="D8" i="17"/>
  <c r="D10" i="17" l="1"/>
  <c r="D13" i="17" s="1"/>
  <c r="D15" i="17" s="1"/>
  <c r="D11" i="15"/>
  <c r="D16" i="15" s="1"/>
  <c r="F27" i="13"/>
  <c r="F29" i="13" s="1"/>
  <c r="I3" i="10" l="1"/>
  <c r="I10" i="10"/>
  <c r="C18" i="15"/>
  <c r="D18" i="15"/>
  <c r="C8" i="17"/>
  <c r="C13" i="17" s="1"/>
  <c r="H10" i="10" l="1"/>
  <c r="H9" i="10" s="1"/>
  <c r="H8" i="10" s="1"/>
  <c r="H7" i="10" s="1"/>
  <c r="H6" i="10" s="1"/>
  <c r="H20" i="10" s="1"/>
  <c r="I9" i="10"/>
  <c r="I8" i="10" s="1"/>
  <c r="I7" i="10" s="1"/>
  <c r="I6" i="10" s="1"/>
  <c r="C15" i="17"/>
  <c r="F3" i="10"/>
  <c r="F10" i="10"/>
  <c r="I20" i="10"/>
  <c r="F18" i="14"/>
  <c r="F10" i="14"/>
  <c r="D10" i="14"/>
  <c r="E10" i="14"/>
  <c r="F8" i="14"/>
  <c r="D8" i="14"/>
  <c r="E8" i="14"/>
  <c r="F9" i="10" l="1"/>
  <c r="F8" i="10" s="1"/>
  <c r="E10" i="10"/>
  <c r="E9" i="10" s="1"/>
  <c r="E8" i="10" s="1"/>
  <c r="E7" i="10" s="1"/>
  <c r="E6" i="10" s="1"/>
  <c r="E20" i="10" s="1"/>
  <c r="I2" i="10"/>
  <c r="D28" i="14"/>
  <c r="F17" i="14"/>
  <c r="E18" i="14"/>
  <c r="F7" i="10" l="1"/>
  <c r="F6" i="10" s="1"/>
  <c r="F2" i="10"/>
  <c r="F20" i="10"/>
  <c r="E17" i="14"/>
  <c r="D30" i="14"/>
  <c r="D14" i="6" l="1"/>
  <c r="E15" i="6"/>
  <c r="F15" i="6"/>
  <c r="D9" i="6"/>
  <c r="E9" i="6"/>
  <c r="F9" i="6"/>
  <c r="D7" i="6"/>
  <c r="E7" i="6"/>
  <c r="F7" i="6"/>
  <c r="F6" i="6" l="1"/>
  <c r="E6" i="6"/>
  <c r="D6" i="6"/>
  <c r="E14" i="6"/>
  <c r="E25" i="6" s="1"/>
  <c r="E7" i="13"/>
  <c r="D7" i="13"/>
  <c r="D9" i="13"/>
  <c r="E9" i="13"/>
  <c r="D6" i="13" l="1"/>
  <c r="D29" i="13" s="1"/>
  <c r="E6" i="13"/>
  <c r="E16" i="13"/>
  <c r="D23" i="8"/>
  <c r="D21" i="8"/>
  <c r="D20" i="8"/>
  <c r="D17" i="8" l="1"/>
  <c r="D13" i="8" s="1"/>
  <c r="E27" i="13"/>
  <c r="E29" i="13" s="1"/>
  <c r="F27" i="6"/>
  <c r="D16" i="8" l="1"/>
  <c r="D15" i="8"/>
  <c r="D8" i="8" l="1"/>
  <c r="D24" i="8" s="1"/>
  <c r="D7" i="8" l="1"/>
  <c r="E27" i="6" l="1"/>
  <c r="D27" i="6" l="1"/>
</calcChain>
</file>

<file path=xl/sharedStrings.xml><?xml version="1.0" encoding="utf-8"?>
<sst xmlns="http://schemas.openxmlformats.org/spreadsheetml/2006/main" count="470" uniqueCount="288">
  <si>
    <t>3.</t>
  </si>
  <si>
    <t>2.</t>
  </si>
  <si>
    <t>1.</t>
  </si>
  <si>
    <t>1.1.</t>
  </si>
  <si>
    <t>x</t>
  </si>
  <si>
    <t>Nr.p.k.</t>
  </si>
  <si>
    <t>Rādītāji</t>
  </si>
  <si>
    <t>MK not. Nr.170 punkts</t>
  </si>
  <si>
    <t>2.1.</t>
  </si>
  <si>
    <t>2.1.1.</t>
  </si>
  <si>
    <t>2.1.1.1.</t>
  </si>
  <si>
    <t>1.1.1.</t>
  </si>
  <si>
    <t>2.1.1.2.</t>
  </si>
  <si>
    <t>1.1.2.</t>
  </si>
  <si>
    <t>1.1.3.</t>
  </si>
  <si>
    <t>1.1.4.</t>
  </si>
  <si>
    <t>1.1.5.</t>
  </si>
  <si>
    <t>1.1.6.</t>
  </si>
  <si>
    <t>1.1.7.</t>
  </si>
  <si>
    <t>2.1.1.3.</t>
  </si>
  <si>
    <t>2.1.1.4.</t>
  </si>
  <si>
    <t>1.1.8.</t>
  </si>
  <si>
    <t>2.1.1.5.</t>
  </si>
  <si>
    <t>2.1.1.6.</t>
  </si>
  <si>
    <t>1.2.</t>
  </si>
  <si>
    <t>2.1.2.</t>
  </si>
  <si>
    <t>1.2.1.</t>
  </si>
  <si>
    <t>2.1.2.1.</t>
  </si>
  <si>
    <t>2.1.2.2.</t>
  </si>
  <si>
    <t>1.2.2.</t>
  </si>
  <si>
    <t>2.1.2.3.</t>
  </si>
  <si>
    <t>1.2.3.</t>
  </si>
  <si>
    <t>1.2.4.</t>
  </si>
  <si>
    <t>2.1.2.4.</t>
  </si>
  <si>
    <t>2.1.2.5.</t>
  </si>
  <si>
    <t>1.2.5.</t>
  </si>
  <si>
    <t>2.1.2.6.</t>
  </si>
  <si>
    <t>1.2.6.</t>
  </si>
  <si>
    <t>2.1.3.</t>
  </si>
  <si>
    <t>1.3.</t>
  </si>
  <si>
    <t>2. (1.1.+1.2.+1.3.)</t>
  </si>
  <si>
    <t>4. (2.-3.)</t>
  </si>
  <si>
    <t>1.
(1.1.+1.2.)</t>
  </si>
  <si>
    <t>Papildus nepieciešams (+) vai izdevumi mazāki nekā ieplānots (-)</t>
  </si>
  <si>
    <t>2.2.</t>
  </si>
  <si>
    <t>2.2.1.</t>
  </si>
  <si>
    <t>2.2.2.</t>
  </si>
  <si>
    <t>2.2.3.</t>
  </si>
  <si>
    <t>1.
(1.1.+1.2.+1.3.)</t>
  </si>
  <si>
    <t>2.3.</t>
  </si>
  <si>
    <t>2.3.1.</t>
  </si>
  <si>
    <t>2.3.2.</t>
  </si>
  <si>
    <t xml:space="preserve">Pavisam: </t>
  </si>
  <si>
    <t>Plānotā peļņa 5% apmērā (no 1.1. un 1.2.)</t>
  </si>
  <si>
    <t>4.</t>
  </si>
  <si>
    <t>Nr.p. k.</t>
  </si>
  <si>
    <t>I.</t>
  </si>
  <si>
    <t>II.</t>
  </si>
  <si>
    <t>06.01.00 "Valsts policija"</t>
  </si>
  <si>
    <t>Valsts policija</t>
  </si>
  <si>
    <t>CSDD</t>
  </si>
  <si>
    <t>02.03.00 "Vienotās sakaru un informācijas sistēmas uzturēšana un vadība"</t>
  </si>
  <si>
    <t>III.</t>
  </si>
  <si>
    <t>Papildus nepieciešams (+) vai 
izdevumi mazāki nekā ieplānots (-)</t>
  </si>
  <si>
    <t>3.
1.+2.</t>
  </si>
  <si>
    <t>5. (3.-4.)</t>
  </si>
  <si>
    <t>Prognozētās fotoradaru darbības nodrošināšanas izmaksas - pavisam (ar peļņu)</t>
  </si>
  <si>
    <t xml:space="preserve">Kopā fotoradaru  darbības nodrošināšanas izmaksas </t>
  </si>
  <si>
    <t>Prognozētās tehnisko līdzekļu darbības nodrošināšanas izmaksas - kopā (bez plānotās peļņas)</t>
  </si>
  <si>
    <t>Izdevumi, ko CSDD sedz ārpakalpojuma sniedzējam</t>
  </si>
  <si>
    <t>Ar CSDD darbību saistītie izdevumi</t>
  </si>
  <si>
    <t>Fotoradaru skaits, vidējais</t>
  </si>
  <si>
    <t>4. tabula</t>
  </si>
  <si>
    <t>KOPSAVILKUMS</t>
  </si>
  <si>
    <t xml:space="preserve">Kopā informācijas apstrādes un  lēmuma un atgādinājuma nosūtīšanas adresātam izmaksas </t>
  </si>
  <si>
    <t>1. tabula</t>
  </si>
  <si>
    <r>
      <rPr>
        <b/>
        <sz val="10"/>
        <rFont val="Times New Roman"/>
        <family val="1"/>
        <charset val="186"/>
      </rPr>
      <t>Lēmumu skaits</t>
    </r>
    <r>
      <rPr>
        <sz val="10"/>
        <rFont val="Times New Roman"/>
        <family val="1"/>
        <charset val="186"/>
      </rPr>
      <t xml:space="preserve"> </t>
    </r>
    <r>
      <rPr>
        <b/>
        <sz val="10"/>
        <rFont val="Times New Roman"/>
        <family val="1"/>
        <charset val="186"/>
      </rPr>
      <t>(fiksētie pārkāpumi, par kuriem tiek nosūtīts lēmums), gadā</t>
    </r>
  </si>
  <si>
    <t>2. tabula</t>
  </si>
  <si>
    <t>Saskaņā ar MK 02.11.2021. rīkojumu Nr.775</t>
  </si>
  <si>
    <r>
      <rPr>
        <vertAlign val="superscript"/>
        <sz val="10"/>
        <rFont val="Times New Roman"/>
        <family val="1"/>
        <charset val="186"/>
      </rPr>
      <t>6</t>
    </r>
    <r>
      <rPr>
        <sz val="10"/>
        <rFont val="Times New Roman"/>
        <family val="1"/>
        <charset val="186"/>
      </rPr>
      <t xml:space="preserve"> Atbilstoši  20.03.2018. MK noteikumu Nr.170  anotācijai un likuma "Grozījumi Ceļu satiksmes likumā" (pieņemts 09.11.2017.) anotācijas pielikuma 2.tabulai 0,19 euro.
Atbilstoši CSDD un Valsts policijas 30.11.2020. deleģēšanas līgumā Nr.2380 noteiktajam.</t>
    </r>
  </si>
  <si>
    <r>
      <t xml:space="preserve">2. </t>
    </r>
    <r>
      <rPr>
        <sz val="10"/>
        <rFont val="Times New Roman"/>
        <family val="1"/>
        <charset val="186"/>
      </rPr>
      <t>(2.1.+2.2.)</t>
    </r>
  </si>
  <si>
    <t>Ieņēmumi no naudas sodiem</t>
  </si>
  <si>
    <t>Prognozētās informācijas apstrādes izmaksas, informācijas sagatavošanas un nosūtīšanas Valsts policijai izmaksas, kā arī  lēmuma nosūtīšanas personai izmaksas</t>
  </si>
  <si>
    <t>Prognozētās informācijas apstrādes izmaksas,  informācijas sagatavošanas un nosūtīšanas Valsts policijai izmaksas, kā arī  lēmuma nosūtīšanas personai izmaksas</t>
  </si>
  <si>
    <t>Projekta sagatavošanas izmaksas</t>
  </si>
  <si>
    <t>3. tabula</t>
  </si>
  <si>
    <r>
      <rPr>
        <b/>
        <sz val="10"/>
        <rFont val="Times New Roman"/>
        <family val="1"/>
        <charset val="186"/>
      </rPr>
      <t>CSDD izdevumi informācijas apstrādes un lēmumu nosūtīšanas adresātiem nodrošināšanai</t>
    </r>
    <r>
      <rPr>
        <sz val="10"/>
        <rFont val="Times New Roman"/>
        <family val="1"/>
        <charset val="186"/>
      </rPr>
      <t xml:space="preserve">
</t>
    </r>
    <r>
      <rPr>
        <b/>
        <sz val="10"/>
        <rFont val="Times New Roman"/>
        <family val="1"/>
        <charset val="186"/>
      </rPr>
      <t>Lēmumi  par atļautā braukšanas ātruma pārsniegšanu no:</t>
    </r>
    <r>
      <rPr>
        <sz val="10"/>
        <rFont val="Times New Roman"/>
        <family val="1"/>
        <charset val="186"/>
      </rPr>
      <t xml:space="preserve">
 -  valsts sabiedrība ar ierobežotu atbildību "Latvijas Valsts ceļi" tehniskajiem līdzekļiem: transportlīdzekļu vidējā  braukšanas ātruma mērīšanas sistēmas (P2P)
  - valsts akciju sabiedrības "Ceļu satiksmes drošības direkcija" tehniskajiem līdzekļiem: transportlīdzekļu braukšanas ātruma kontroles mērierīces (fotoradars)  </t>
    </r>
  </si>
  <si>
    <r>
      <t>Ceļu satiksmes likuma 43.</t>
    </r>
    <r>
      <rPr>
        <b/>
        <vertAlign val="superscript"/>
        <sz val="10"/>
        <rFont val="Times New Roman"/>
        <family val="1"/>
        <charset val="186"/>
      </rPr>
      <t>7</t>
    </r>
    <r>
      <rPr>
        <b/>
        <sz val="10"/>
        <rFont val="Times New Roman"/>
        <family val="1"/>
        <charset val="186"/>
      </rPr>
      <t xml:space="preserve"> panta otrajā daļā noteiktā pienākuma - atsevišķu ar Administratīvās atbildības likuma (turpmāk - AAL) 268.pantu noteikto darbību izpilde (rakstveida atgādinājuma nosūtīšana AAL 162.panta pirmajā un 163.panta otrajā daļā minētajām personām par pienākumu noteiktā termiņā samaksāt piemēroto naudas sodu pilnā apmērā)</t>
    </r>
  </si>
  <si>
    <t>Izdevumi var mainīties pa izdevumu veidiem, ņemot vērā iepirkuma rezultātus un citus apstākļus.</t>
  </si>
  <si>
    <t>Rādītājs</t>
  </si>
  <si>
    <t>Lēmumu skaits
(fiksētie pārkāpumi, par kuriem tiek nosūtīts lēmums), gadā</t>
  </si>
  <si>
    <r>
      <rPr>
        <b/>
        <sz val="9"/>
        <rFont val="Times New Roman"/>
        <family val="1"/>
        <charset val="186"/>
      </rPr>
      <t>piespiedu piedziņai nosūtīto lēmumu skaits</t>
    </r>
    <r>
      <rPr>
        <b/>
        <vertAlign val="superscript"/>
        <sz val="9"/>
        <rFont val="Times New Roman"/>
        <family val="1"/>
        <charset val="186"/>
      </rPr>
      <t>2</t>
    </r>
    <r>
      <rPr>
        <sz val="9"/>
        <rFont val="Times New Roman"/>
        <family val="1"/>
        <charset val="186"/>
      </rPr>
      <t>, gadā uz ES</t>
    </r>
  </si>
  <si>
    <r>
      <rPr>
        <b/>
        <sz val="9"/>
        <rFont val="Times New Roman"/>
        <family val="1"/>
        <charset val="186"/>
      </rPr>
      <t>pārsūdzību gadījumu skaits</t>
    </r>
    <r>
      <rPr>
        <sz val="9"/>
        <rFont val="Times New Roman"/>
        <family val="1"/>
        <charset val="186"/>
      </rPr>
      <t xml:space="preserve"> </t>
    </r>
    <r>
      <rPr>
        <vertAlign val="superscript"/>
        <sz val="9"/>
        <rFont val="Times New Roman"/>
        <family val="1"/>
        <charset val="186"/>
      </rPr>
      <t>3</t>
    </r>
    <r>
      <rPr>
        <sz val="9"/>
        <rFont val="Times New Roman"/>
        <family val="1"/>
        <charset val="186"/>
      </rPr>
      <t xml:space="preserve"> , Latvijā un ES</t>
    </r>
  </si>
  <si>
    <t xml:space="preserve">Prognozētās pasta pakalpojumu izmaksas par augstākas instances lēmuma (pārsūdzības gadījumā) nosūtīšanu </t>
  </si>
  <si>
    <t>3.
(1.+ 2.)</t>
  </si>
  <si>
    <t>Piespiedu piedziņa tiek vērsta 80% gadījumu no atgādinājumu skaita, kas nosūtīti par pārkāpumiem, kas tiek izdarīti ar Eiropas Savienības dalībvalstīs reģistrētu transportlīdzekli</t>
  </si>
  <si>
    <t>5.tabula</t>
  </si>
  <si>
    <t>6.tabula</t>
  </si>
  <si>
    <t>Izdevumi kopā (1.+2.) 
ilgtermiņa saistības "Ceļu satiksmes pārkāpumu fiksēšanas tehnisko līdzekļu darbības nodrošināšana"</t>
  </si>
  <si>
    <t>IV.</t>
  </si>
  <si>
    <t>Valsts policijas izmaksas par atgādinājumu nosūtīšanu un dokumentu nosūtīšanu piespiedu piedziņai uz ES</t>
  </si>
  <si>
    <t>CSDD izdevumi tehnisko līdzekļu (fotoradaru) darbības nodrošināšanai</t>
  </si>
  <si>
    <t>Ieņēmumu un izdevumu kods</t>
  </si>
  <si>
    <t>10.1.5.2.</t>
  </si>
  <si>
    <t>2000
5238</t>
  </si>
  <si>
    <t xml:space="preserve">Vēstuļu sagatavošanas izmaksas </t>
  </si>
  <si>
    <t xml:space="preserve">Vēstuļu nosūtīšanas izmaksas atbilstoši VAS "Latvijas Pasts" noteiktajam attiecīgās vēstules nosūtīšanas pakalpojuma tarifam  </t>
  </si>
  <si>
    <t>Prognozētās pasta pakalpojumu izmaksas par  dokumentu nosūtīšanu piespiedu piedziņai ES</t>
  </si>
  <si>
    <t>2026.gadā</t>
  </si>
  <si>
    <r>
      <rPr>
        <b/>
        <sz val="10"/>
        <color theme="1"/>
        <rFont val="Times New Roman"/>
        <family val="1"/>
        <charset val="186"/>
      </rPr>
      <t>Prognozētās Valsts policijas izmaksas par  dokumentu nosūtīšanu piespiedu piedziņai uz ES</t>
    </r>
    <r>
      <rPr>
        <sz val="10"/>
        <color theme="1"/>
        <rFont val="Times New Roman"/>
        <family val="1"/>
        <charset val="186"/>
      </rPr>
      <t xml:space="preserve">
lēmumi no valsts akciju sabiedrības "Ceļu satiksmes drošības direkcija" un no valsts sabiedrības ar ierobežotu atbildību "Latvijas Valsts ceļi" tehniskajiem līdzekļiem</t>
    </r>
  </si>
  <si>
    <t>1.3.1.</t>
  </si>
  <si>
    <t>1.3.2.</t>
  </si>
  <si>
    <t>1.4.</t>
  </si>
  <si>
    <t>1.4.1.</t>
  </si>
  <si>
    <t>1.
(1.1.+1.2.+1.3.+1.4.)</t>
  </si>
  <si>
    <t>2.2.4.</t>
  </si>
  <si>
    <t>2.2.5.</t>
  </si>
  <si>
    <t>2.2.6.</t>
  </si>
  <si>
    <t>2.3.4.</t>
  </si>
  <si>
    <t>2.3.5.</t>
  </si>
  <si>
    <t>2.3.6.</t>
  </si>
  <si>
    <r>
      <rPr>
        <b/>
        <sz val="9"/>
        <rFont val="Times New Roman"/>
        <family val="1"/>
        <charset val="186"/>
      </rPr>
      <t xml:space="preserve">atgādinājumu skaits </t>
    </r>
    <r>
      <rPr>
        <b/>
        <vertAlign val="superscript"/>
        <sz val="9"/>
        <rFont val="Times New Roman"/>
        <family val="1"/>
        <charset val="186"/>
      </rPr>
      <t>1</t>
    </r>
    <r>
      <rPr>
        <b/>
        <sz val="9"/>
        <rFont val="Times New Roman"/>
        <family val="1"/>
        <charset val="186"/>
      </rPr>
      <t xml:space="preserve"> </t>
    </r>
    <r>
      <rPr>
        <sz val="9"/>
        <rFont val="Times New Roman"/>
        <family val="1"/>
        <charset val="186"/>
      </rPr>
      <t>, gadā uz ES (šo nodrošina CSDD)</t>
    </r>
  </si>
  <si>
    <r>
      <t xml:space="preserve">Lēmumu skaits (par ātruma pārsniegšanu)
</t>
    </r>
    <r>
      <rPr>
        <sz val="9"/>
        <rFont val="Times New Roman"/>
        <family val="1"/>
        <charset val="186"/>
      </rPr>
      <t>(fiksētie pārkāpumi, par kuriem tiek nosūtīts lēmums), gadā</t>
    </r>
  </si>
  <si>
    <r>
      <t xml:space="preserve">Lēmumu skaits (par vinjetes nenomaksu)
</t>
    </r>
    <r>
      <rPr>
        <sz val="9"/>
        <rFont val="Times New Roman"/>
        <family val="1"/>
        <charset val="186"/>
      </rPr>
      <t>(fiksētie pārkāpumi, par kuriem tiek nosūtīts lēmums), gadā</t>
    </r>
  </si>
  <si>
    <r>
      <rPr>
        <b/>
        <sz val="9"/>
        <rFont val="Times New Roman"/>
        <family val="1"/>
        <charset val="186"/>
      </rPr>
      <t xml:space="preserve">atgādinājumu skaits </t>
    </r>
    <r>
      <rPr>
        <b/>
        <vertAlign val="superscript"/>
        <sz val="9"/>
        <rFont val="Times New Roman"/>
        <family val="1"/>
        <charset val="186"/>
      </rPr>
      <t>1.1.</t>
    </r>
    <r>
      <rPr>
        <b/>
        <sz val="9"/>
        <rFont val="Times New Roman"/>
        <family val="1"/>
        <charset val="186"/>
      </rPr>
      <t xml:space="preserve"> </t>
    </r>
    <r>
      <rPr>
        <sz val="9"/>
        <rFont val="Times New Roman"/>
        <family val="1"/>
        <charset val="186"/>
      </rPr>
      <t>, gadā uz ES (šo nodrošina CSDD)</t>
    </r>
  </si>
  <si>
    <r>
      <rPr>
        <b/>
        <sz val="9"/>
        <rFont val="Times New Roman"/>
        <family val="1"/>
        <charset val="186"/>
      </rPr>
      <t xml:space="preserve">atgādinājumu skaits </t>
    </r>
    <r>
      <rPr>
        <b/>
        <vertAlign val="superscript"/>
        <sz val="9"/>
        <rFont val="Times New Roman"/>
        <family val="1"/>
        <charset val="186"/>
      </rPr>
      <t>1.2.</t>
    </r>
    <r>
      <rPr>
        <b/>
        <sz val="9"/>
        <rFont val="Times New Roman"/>
        <family val="1"/>
        <charset val="186"/>
      </rPr>
      <t xml:space="preserve"> </t>
    </r>
    <r>
      <rPr>
        <sz val="9"/>
        <rFont val="Times New Roman"/>
        <family val="1"/>
        <charset val="186"/>
      </rPr>
      <t>, gadā uz ES (šo nodrošina CSDD)</t>
    </r>
  </si>
  <si>
    <t>Piespiedu piedziņa tiek vērsta 80% gadījumu no atgādinājumu skaita, kas nosūtīti par pārkāpumiem, kas tiek izdarīti ar Eiropas Savienības dalībvalstīs reģistrētu transportlīdzekli (par ātrumu)
Piespiedu piedziņa tiek vērsta 80% gadījumu no atgādinājumu skaita, kas nosūtīti par pārkāpumiem, kas tiek izdarīti ar Eiropas Savienības dalībvalstīs reģistrētu transportlīdzekli (par vinjeti)</t>
  </si>
  <si>
    <t xml:space="preserve">Lēmumi attiecībā uz ārvalstniekiem par tāda transportlīdzekļa izmantošanu ceļu satiksmē, kuram noteiktajā termiņā nav veikta valsts tehniskā apskate vai par kuru nav veikta tā īpašnieka civiltiesiskās atbildības obligātā apdrošināšana, netiek pieņemti, līdz ar to atgādinājumu nosūtīšana un piespiedu piedziņa par šiem pārkāpumiem netiek veikta;
50%  Autoceļu lietošanas nodevas likuma 11.panta otrajā daļā minēto pārkāpumu (vinjete) tiks izdarīti ar Eiropas Savienības dalībvalstīs reģistrētiem transportlīdzekļiem, 50% no ārzemniekiem pieņemtajiem lēmumiem netiks apmaksāti brīvprātīgas apmaksas termiņā, līdz ar to būs nosūtāmi atgādinājumi. </t>
  </si>
  <si>
    <r>
      <rPr>
        <vertAlign val="superscript"/>
        <sz val="10"/>
        <rFont val="Times New Roman"/>
        <family val="1"/>
        <charset val="186"/>
      </rPr>
      <t>1</t>
    </r>
    <r>
      <rPr>
        <sz val="10"/>
        <rFont val="Times New Roman"/>
        <family val="1"/>
        <charset val="186"/>
      </rPr>
      <t xml:space="preserve"> Atbilstoši CSDD izdevumiem 0,95 euro (aprēķins MK 11.10.2022. rīkojuma Nr.686 anotācijas 4.pielikumā)</t>
    </r>
  </si>
  <si>
    <r>
      <rPr>
        <vertAlign val="superscript"/>
        <sz val="10"/>
        <rFont val="Times New Roman"/>
        <family val="1"/>
        <charset val="186"/>
      </rPr>
      <t>3</t>
    </r>
    <r>
      <rPr>
        <sz val="10"/>
        <rFont val="Times New Roman"/>
        <family val="1"/>
        <charset val="186"/>
      </rPr>
      <t xml:space="preserve"> Atbilstoši CSDD līgumam ar pakalpojuma sniedzēju (lēmuma sagatavošana nosūtīšanai adresātam (vēstules sagatavošana)): Latvijas adresātiem 0,10 euro, 
Atbilstoši  20.03.2018. MK noteikumu Nr.170  anotācijai un likuma ""Grozījumi Ceļu satiksmes likumā"" (pieņemts 09.11.2017. ) anotācijas pielikuma 2.tabulai: 0,19 euro.</t>
    </r>
  </si>
  <si>
    <r>
      <rPr>
        <vertAlign val="superscript"/>
        <sz val="10"/>
        <rFont val="Times New Roman"/>
        <family val="1"/>
        <charset val="186"/>
      </rPr>
      <t>10</t>
    </r>
    <r>
      <rPr>
        <sz val="10"/>
        <rFont val="Times New Roman"/>
        <family val="1"/>
        <charset val="186"/>
      </rPr>
      <t xml:space="preserve"> Atbilstoši CSDD izdevumiem:  0,54 euro </t>
    </r>
  </si>
  <si>
    <r>
      <rPr>
        <vertAlign val="superscript"/>
        <sz val="10"/>
        <rFont val="Times New Roman"/>
        <family val="1"/>
        <charset val="186"/>
      </rPr>
      <t>12</t>
    </r>
    <r>
      <rPr>
        <sz val="10"/>
        <rFont val="Times New Roman"/>
        <family val="1"/>
        <charset val="186"/>
      </rPr>
      <t xml:space="preserve"> Atbilstoši prognozētajam apjomam</t>
    </r>
  </si>
  <si>
    <r>
      <rPr>
        <vertAlign val="superscript"/>
        <sz val="10"/>
        <rFont val="Times New Roman"/>
        <family val="1"/>
        <charset val="186"/>
      </rPr>
      <t>13</t>
    </r>
    <r>
      <rPr>
        <sz val="10"/>
        <rFont val="Times New Roman"/>
        <family val="1"/>
        <charset val="186"/>
      </rPr>
      <t xml:space="preserve"> Lēmumi attiecībā uz ārvalstniekiem par tāda transportlīdzekļa izmantošanu ceļu satiksmē, kuram noteiktajā termiņā nav veikta valsts tehniskā apskate vai par kuru nav veikta tā īpašnieka civiltiesiskās atbildības obligātā apdrošināšana, netiek pieņemti, līdz ar to atgādinājumu nosūtīšana un piespiedu piedziņa par šiem pārkāpumiem netiek veikta;
50%  Autoceļu lietošanas nodevas likuma 11.panta otrajā daļā minēto pārkāpumu (vinjete) tiks izdarīti ar Eiropas Savienības dalībvalstīs reģistrētiem transportlīdzekļiem, 50% no ārzemniekiem pieņemtajiem lēmumiem netiks apmaksāti brīvprātīgas apmaksas termiņā, līdz ar to būs nosūtāmi atgādinājumi. </t>
    </r>
  </si>
  <si>
    <r>
      <rPr>
        <vertAlign val="superscript"/>
        <sz val="10"/>
        <rFont val="Times New Roman"/>
        <family val="1"/>
        <charset val="186"/>
      </rPr>
      <t>3</t>
    </r>
    <r>
      <rPr>
        <sz val="10"/>
        <rFont val="Times New Roman"/>
        <family val="1"/>
        <charset val="186"/>
      </rPr>
      <t xml:space="preserve"> Atbilstoši CSDD līgumam ar pakalpojuma sniedzēju (lēmuma sagatavošana nosūtīšanai adresātam (vēstules sagatavošana)): Latvijas adresātiem 0,10 euro, ārvalstu adresātiem 0,19 euro
Atbilstoši  20.03.2018. MK noteikumu Nr.170  anotācijai un likuma ""Grozījumi Ceļu satiksmes likumā"" (pieņemts 09.11.2017. ) anotācijas pielikuma 2.tabulai: 0,19 euro.</t>
    </r>
  </si>
  <si>
    <r>
      <rPr>
        <vertAlign val="superscript"/>
        <sz val="10"/>
        <rFont val="Times New Roman"/>
        <family val="1"/>
        <charset val="186"/>
      </rPr>
      <t xml:space="preserve">7 </t>
    </r>
    <r>
      <rPr>
        <sz val="10"/>
        <rFont val="Times New Roman"/>
        <family val="1"/>
        <charset val="186"/>
      </rPr>
      <t>Atbilstoši CSDD izdevumiem:  0,42 euro  (aprēķins MK 11.10.2022. rīkojuma Nr.686 anotācijas 5.pielikumā)</t>
    </r>
  </si>
  <si>
    <r>
      <rPr>
        <vertAlign val="superscript"/>
        <sz val="10"/>
        <rFont val="Times New Roman"/>
        <family val="1"/>
        <charset val="186"/>
      </rPr>
      <t>12</t>
    </r>
    <r>
      <rPr>
        <sz val="10"/>
        <rFont val="Times New Roman"/>
        <family val="1"/>
        <charset val="186"/>
      </rPr>
      <t xml:space="preserve"> Atbilstoši 2023.gada statistikai:
3% gadījumu sods tiek pārlikts vadītājam un sūtīts atkārtoti</t>
    </r>
  </si>
  <si>
    <r>
      <rPr>
        <vertAlign val="superscript"/>
        <sz val="10"/>
        <rFont val="Times New Roman"/>
        <family val="1"/>
        <charset val="186"/>
      </rPr>
      <t>13</t>
    </r>
    <r>
      <rPr>
        <sz val="10"/>
        <rFont val="Times New Roman"/>
        <family val="1"/>
        <charset val="186"/>
      </rPr>
      <t xml:space="preserve"> Atbilstoši CSDD izdevumiem:  0,54 euro </t>
    </r>
  </si>
  <si>
    <r>
      <rPr>
        <vertAlign val="superscript"/>
        <sz val="10"/>
        <rFont val="Times New Roman"/>
        <family val="1"/>
        <charset val="186"/>
      </rPr>
      <t xml:space="preserve">7 </t>
    </r>
    <r>
      <rPr>
        <sz val="10"/>
        <rFont val="Times New Roman"/>
        <family val="1"/>
        <charset val="186"/>
      </rPr>
      <t>Atbilstoši CSDD izdevumiem: 0,42 euro (aprēķins MK 11.10.2022. rīkojuma Nr.686 anotācijas 5.pielikumā)</t>
    </r>
  </si>
  <si>
    <r>
      <rPr>
        <vertAlign val="superscript"/>
        <sz val="10"/>
        <rFont val="Times New Roman"/>
        <family val="1"/>
        <charset val="186"/>
      </rPr>
      <t xml:space="preserve">7 </t>
    </r>
    <r>
      <rPr>
        <sz val="10"/>
        <rFont val="Times New Roman"/>
        <family val="1"/>
        <charset val="186"/>
      </rPr>
      <t>Atbilstoši CSDD izdevumiem:  0,42 euro  ((aprēķins MK 11.10.2022. rīkojuma Nr.686 anotācijas 5.pielikumā)</t>
    </r>
  </si>
  <si>
    <t>2026.
prec.</t>
  </si>
  <si>
    <t>Uzstādīti pakāpeniski 2015.gadā (16 gab.), 2016.gadā (24 gab.), 2017.gadā (20 gab.) un 2018. gadā (40 gab.)</t>
  </si>
  <si>
    <t>2026
izmaiņas</t>
  </si>
  <si>
    <t>2027
izmaiņas</t>
  </si>
  <si>
    <t>Izmaksas, kas saistītas ar atgādinājumu sagatavošanu un nosūtīšanu ar elektroniskā pasta starpniecību</t>
  </si>
  <si>
    <t>Izmaksas, kas saistītas ar agādinājumu sagatavošanu un nosūtīšanu parastā vēstulē ar Latvijas Pasta starpniecību atbilstoši attiecīgo pakalpojumu sniedzēju noteiktajam pakalpojuma tarifam</t>
  </si>
  <si>
    <r>
      <rPr>
        <vertAlign val="superscript"/>
        <sz val="10"/>
        <rFont val="Times New Roman"/>
        <family val="1"/>
        <charset val="186"/>
      </rPr>
      <t>9</t>
    </r>
    <r>
      <rPr>
        <sz val="10"/>
        <rFont val="Times New Roman"/>
        <family val="1"/>
        <charset val="186"/>
      </rPr>
      <t xml:space="preserve"> Atbilstoši CSDD līgumam ar pakalpojuma sniedzēju (atgādinājuma sagatavošana nosūtīšanai adresātam):  adresātiem Latvijā 0,09 euro.</t>
    </r>
  </si>
  <si>
    <t>Izmaksas, kas saistītas ar atgādinājuma sagatavošanu un nosūtīšanu ar elektroniskā pasta starpniecību</t>
  </si>
  <si>
    <t>Izmaksas, kas saistītas ar atgādinājuma sagatavošanu un nosūtīšanu parastā vēstulē ar Latvijas Pasta starpniecību atbilstoši attiecīgo pakalpojumu sniedzēju noteiktajam pakalpojuma tarifam</t>
  </si>
  <si>
    <r>
      <rPr>
        <vertAlign val="superscript"/>
        <sz val="10"/>
        <rFont val="Times New Roman"/>
        <family val="1"/>
        <charset val="186"/>
      </rPr>
      <t>8</t>
    </r>
    <r>
      <rPr>
        <sz val="10"/>
        <rFont val="Times New Roman"/>
        <family val="1"/>
        <charset val="186"/>
      </rPr>
      <t xml:space="preserve"> Atbilstoši CSDD līgumam ar pakalpojuma sniedzēju (atgādinājuma sagatavošana nosūtīšanai adresātam):  adresātiem Latvijā 0,09 euro.</t>
    </r>
  </si>
  <si>
    <r>
      <t>Ceļu satiksmes likuma 43.</t>
    </r>
    <r>
      <rPr>
        <vertAlign val="superscript"/>
        <sz val="10"/>
        <rFont val="Times New Roman"/>
        <family val="1"/>
        <charset val="186"/>
      </rPr>
      <t>7</t>
    </r>
    <r>
      <rPr>
        <sz val="10"/>
        <rFont val="Times New Roman"/>
        <family val="1"/>
        <charset val="186"/>
      </rPr>
      <t xml:space="preserve"> panta 1</t>
    </r>
    <r>
      <rPr>
        <vertAlign val="superscript"/>
        <sz val="10"/>
        <rFont val="Times New Roman"/>
        <family val="1"/>
        <charset val="186"/>
      </rPr>
      <t>1</t>
    </r>
    <r>
      <rPr>
        <sz val="10"/>
        <rFont val="Times New Roman"/>
        <family val="1"/>
        <charset val="186"/>
      </rPr>
      <t>.daļā (</t>
    </r>
    <r>
      <rPr>
        <i/>
        <sz val="10"/>
        <rFont val="Times New Roman"/>
        <family val="1"/>
        <charset val="186"/>
      </rPr>
      <t>stājas spēkā 01.01.2025</t>
    </r>
    <r>
      <rPr>
        <sz val="10"/>
        <rFont val="Times New Roman"/>
        <family val="1"/>
        <charset val="186"/>
      </rPr>
      <t>) paredzētās informācijas nosūtīšana Administratīvās atbildības likuma 162. panta pirmajā daļā minētajai personai</t>
    </r>
  </si>
  <si>
    <t>Izmaksas, kas saistītas ar atgādinājumu sagatavošanu un nosūtīšanu parastā vēstulē ar Latvijas Pasta starpniecību atbilstoši attiecīgo pakalpojumu sniedzēju noteiktajam pakalpojuma tarifam</t>
  </si>
  <si>
    <t>2026.
rik.Nr.775</t>
  </si>
  <si>
    <t>2027.
prec.</t>
  </si>
  <si>
    <t>2028.
prec.</t>
  </si>
  <si>
    <t>2027.
rik.Nr.775</t>
  </si>
  <si>
    <t>2028. 
rik.Nr.775</t>
  </si>
  <si>
    <r>
      <rPr>
        <b/>
        <sz val="10"/>
        <rFont val="Times New Roman"/>
        <family val="1"/>
        <charset val="186"/>
      </rPr>
      <t xml:space="preserve">Tieši iesaistītā personāla izmaksas
PRECIZĒTAIS  aprēķins:
</t>
    </r>
    <r>
      <rPr>
        <sz val="10"/>
        <rFont val="Times New Roman"/>
        <family val="1"/>
        <charset val="186"/>
      </rPr>
      <t xml:space="preserve">(3000 </t>
    </r>
    <r>
      <rPr>
        <i/>
        <sz val="10"/>
        <rFont val="Times New Roman"/>
        <family val="1"/>
        <charset val="186"/>
      </rPr>
      <t>euro</t>
    </r>
    <r>
      <rPr>
        <sz val="10"/>
        <rFont val="Times New Roman"/>
        <family val="1"/>
        <charset val="186"/>
      </rPr>
      <t xml:space="preserve"> bruto alga + 707,70 </t>
    </r>
    <r>
      <rPr>
        <i/>
        <sz val="10"/>
        <rFont val="Times New Roman"/>
        <family val="1"/>
        <charset val="186"/>
      </rPr>
      <t>euro</t>
    </r>
    <r>
      <rPr>
        <sz val="10"/>
        <rFont val="Times New Roman"/>
        <family val="1"/>
        <charset val="186"/>
      </rPr>
      <t xml:space="preserve"> darba devēja VSAOI + 75,72</t>
    </r>
    <r>
      <rPr>
        <i/>
        <sz val="10"/>
        <rFont val="Times New Roman"/>
        <family val="1"/>
        <charset val="186"/>
      </rPr>
      <t>euro</t>
    </r>
    <r>
      <rPr>
        <sz val="10"/>
        <rFont val="Times New Roman"/>
        <family val="1"/>
        <charset val="186"/>
      </rPr>
      <t xml:space="preserve"> veselības un nelaimes gadījumu apdrošināšana + 0,36 </t>
    </r>
    <r>
      <rPr>
        <i/>
        <sz val="10"/>
        <rFont val="Times New Roman"/>
        <family val="1"/>
        <charset val="186"/>
      </rPr>
      <t>euro</t>
    </r>
    <r>
      <rPr>
        <sz val="10"/>
        <rFont val="Times New Roman"/>
        <family val="1"/>
        <charset val="186"/>
      </rPr>
      <t xml:space="preserve"> riska nodeva) x 12 mēn. x 0,03 slodzes x fotoradaru skaits)</t>
    </r>
    <r>
      <rPr>
        <b/>
        <sz val="10"/>
        <rFont val="Times New Roman"/>
        <family val="1"/>
        <charset val="186"/>
      </rPr>
      <t xml:space="preserve">
SĀKOTNĒJAIS  aprēķin</t>
    </r>
    <r>
      <rPr>
        <sz val="10"/>
        <rFont val="Times New Roman"/>
        <family val="1"/>
        <charset val="186"/>
      </rPr>
      <t xml:space="preserve">s:
(2924 </t>
    </r>
    <r>
      <rPr>
        <i/>
        <sz val="10"/>
        <rFont val="Times New Roman"/>
        <family val="1"/>
        <charset val="186"/>
      </rPr>
      <t>euro</t>
    </r>
    <r>
      <rPr>
        <sz val="10"/>
        <rFont val="Times New Roman"/>
        <family val="1"/>
        <charset val="186"/>
      </rPr>
      <t xml:space="preserve"> bruto alga + 689,77 </t>
    </r>
    <r>
      <rPr>
        <i/>
        <sz val="10"/>
        <rFont val="Times New Roman"/>
        <family val="1"/>
        <charset val="186"/>
      </rPr>
      <t>euro</t>
    </r>
    <r>
      <rPr>
        <sz val="10"/>
        <rFont val="Times New Roman"/>
        <family val="1"/>
        <charset val="186"/>
      </rPr>
      <t xml:space="preserve"> darba devēja VSAOI + 59,16 </t>
    </r>
    <r>
      <rPr>
        <i/>
        <sz val="10"/>
        <rFont val="Times New Roman"/>
        <family val="1"/>
        <charset val="186"/>
      </rPr>
      <t>euro</t>
    </r>
    <r>
      <rPr>
        <sz val="10"/>
        <rFont val="Times New Roman"/>
        <family val="1"/>
        <charset val="186"/>
      </rPr>
      <t xml:space="preserve"> veselības un nelaimes gadījumu apdrošināšana + 0,36 </t>
    </r>
    <r>
      <rPr>
        <i/>
        <sz val="10"/>
        <rFont val="Times New Roman"/>
        <family val="1"/>
        <charset val="186"/>
      </rPr>
      <t>euro</t>
    </r>
    <r>
      <rPr>
        <sz val="10"/>
        <rFont val="Times New Roman"/>
        <family val="1"/>
        <charset val="186"/>
      </rPr>
      <t xml:space="preserve"> riska nodeva) x 12 mēn. x 0,03 slodzes x fotoradaru skaits)</t>
    </r>
  </si>
  <si>
    <r>
      <rPr>
        <b/>
        <sz val="10"/>
        <rFont val="Times New Roman"/>
        <family val="1"/>
        <charset val="186"/>
      </rPr>
      <t>Autotransporta noma (bez PVN) un instrumentu iegāde un atjaunošana</t>
    </r>
    <r>
      <rPr>
        <sz val="10"/>
        <rFont val="Times New Roman"/>
        <family val="1"/>
        <charset val="186"/>
      </rPr>
      <t xml:space="preserve">
 Aprēķins:
Autotransporta noma 0,032 </t>
    </r>
    <r>
      <rPr>
        <i/>
        <sz val="10"/>
        <rFont val="Times New Roman"/>
        <family val="1"/>
        <charset val="186"/>
      </rPr>
      <t>euro</t>
    </r>
    <r>
      <rPr>
        <sz val="10"/>
        <rFont val="Times New Roman"/>
        <family val="1"/>
        <charset val="186"/>
      </rPr>
      <t xml:space="preserve"> par km (bez PVN).
Mēnesī tiek apsekoti 10% no fotoradariem. Vidējais fotoradara attālums no Rīgas ir 72 km, tas ir 72 x 2 = 144 km uz vienu fotoradaru.
Aprēķins: Fotoradaru skaits x 0,1 x (72km x 2) x 12mēn. x 0,032 </t>
    </r>
    <r>
      <rPr>
        <i/>
        <sz val="10"/>
        <rFont val="Times New Roman"/>
        <family val="1"/>
        <charset val="186"/>
      </rPr>
      <t>euro</t>
    </r>
  </si>
  <si>
    <r>
      <t xml:space="preserve">Datortehnikas iegāde un atjaunošana (bez PVN) 
</t>
    </r>
    <r>
      <rPr>
        <sz val="10"/>
        <rFont val="Times New Roman"/>
        <family val="1"/>
        <charset val="186"/>
      </rPr>
      <t xml:space="preserve">Aprēķins:
Datoru skaits saskaņā ar plānoto slodžu skaitu, nolietojums 36 mēneši
(900 </t>
    </r>
    <r>
      <rPr>
        <i/>
        <sz val="10"/>
        <rFont val="Times New Roman"/>
        <family val="1"/>
        <charset val="186"/>
      </rPr>
      <t>euro</t>
    </r>
    <r>
      <rPr>
        <sz val="10"/>
        <rFont val="Times New Roman"/>
        <family val="1"/>
        <charset val="186"/>
      </rPr>
      <t xml:space="preserve"> x 3 datori / 3 gadi)/ 100 fotoradari x fotoradaru skaits</t>
    </r>
  </si>
  <si>
    <r>
      <t>Degvielas izmaksas (bez PVN)
A</t>
    </r>
    <r>
      <rPr>
        <sz val="10"/>
        <rFont val="Times New Roman"/>
        <family val="1"/>
        <charset val="186"/>
      </rPr>
      <t xml:space="preserve">prēķins:
Mēnesī tiek apsekoti 10% no fotoradariem. Vidējais fotoradara attālums no Rīgas ir 72 km, tas ir 72 x 2 = 144 km uz vienu fotoradaru. Degvielas izmaksas 0,10 </t>
    </r>
    <r>
      <rPr>
        <i/>
        <sz val="10"/>
        <rFont val="Times New Roman"/>
        <family val="1"/>
        <charset val="186"/>
      </rPr>
      <t>euro</t>
    </r>
    <r>
      <rPr>
        <sz val="10"/>
        <rFont val="Times New Roman"/>
        <family val="1"/>
        <charset val="186"/>
      </rPr>
      <t xml:space="preserve"> uz vienu nobraukto km.
Aprēķins: Fotoradaru skaits x 0,10 x (72 km x 2) x 0,10 </t>
    </r>
    <r>
      <rPr>
        <i/>
        <sz val="10"/>
        <rFont val="Times New Roman"/>
        <family val="1"/>
        <charset val="186"/>
      </rPr>
      <t>euro</t>
    </r>
    <r>
      <rPr>
        <sz val="10"/>
        <rFont val="Times New Roman"/>
        <family val="1"/>
        <charset val="186"/>
      </rPr>
      <t xml:space="preserve"> x 12 mēn.</t>
    </r>
  </si>
  <si>
    <r>
      <rPr>
        <b/>
        <sz val="10"/>
        <rFont val="Times New Roman"/>
        <family val="1"/>
        <charset val="186"/>
      </rPr>
      <t>Informatīvās sistēmas uzturēšanas un datu pārraides izmaksas</t>
    </r>
    <r>
      <rPr>
        <sz val="10"/>
        <rFont val="Times New Roman"/>
        <family val="1"/>
        <charset val="186"/>
      </rPr>
      <t xml:space="preserve"> </t>
    </r>
    <r>
      <rPr>
        <vertAlign val="superscript"/>
        <sz val="10"/>
        <rFont val="Times New Roman"/>
        <family val="1"/>
        <charset val="186"/>
      </rPr>
      <t>1</t>
    </r>
    <r>
      <rPr>
        <sz val="10"/>
        <rFont val="Times New Roman"/>
        <family val="1"/>
        <charset val="186"/>
      </rPr>
      <t xml:space="preserve">  
PRECIZĒTAIS aprēķins:
4,36% no 1.1.1+1.1.2.+1.1.3.+1.1.4. un
4,36% no 1.2.
SĀKOTNĒJAIS aprēķins: 
5,05% no 1.1.1+1.1.2.+1.1.3.+1.1.4. un
5,05% no 1.2.</t>
    </r>
  </si>
  <si>
    <r>
      <rPr>
        <b/>
        <sz val="10"/>
        <rFont val="Times New Roman"/>
        <family val="1"/>
        <charset val="186"/>
      </rPr>
      <t>Ēku remonta, uzturēšanas izmaksas un komunālie pakalpojumi</t>
    </r>
    <r>
      <rPr>
        <sz val="10"/>
        <rFont val="Times New Roman"/>
        <family val="1"/>
        <charset val="186"/>
      </rPr>
      <t xml:space="preserve"> </t>
    </r>
    <r>
      <rPr>
        <vertAlign val="superscript"/>
        <sz val="10"/>
        <rFont val="Times New Roman"/>
        <family val="1"/>
        <charset val="186"/>
      </rPr>
      <t>2</t>
    </r>
    <r>
      <rPr>
        <sz val="10"/>
        <rFont val="Times New Roman"/>
        <family val="1"/>
        <charset val="186"/>
      </rPr>
      <t xml:space="preserve">
PRECIZĒTAIS aprēķins: 
16,35% no 1.1.1.
SĀKOTNĒJAIS aprēķins: 
15,80% no 1.1.1.</t>
    </r>
  </si>
  <si>
    <r>
      <rPr>
        <b/>
        <sz val="10"/>
        <rFont val="Times New Roman"/>
        <family val="1"/>
        <charset val="186"/>
      </rPr>
      <t xml:space="preserve">Neatgūstamā PVN daļa </t>
    </r>
    <r>
      <rPr>
        <vertAlign val="superscript"/>
        <sz val="10"/>
        <rFont val="Times New Roman"/>
        <family val="1"/>
        <charset val="186"/>
      </rPr>
      <t xml:space="preserve">4 </t>
    </r>
    <r>
      <rPr>
        <sz val="10"/>
        <rFont val="Times New Roman"/>
        <family val="1"/>
        <charset val="186"/>
      </rPr>
      <t xml:space="preserve">
Aprēķins: 
(1.1.2.+1.1.3.+1.1.4.+1.1.5.+1.1.6.) x 0,21 x 0,14</t>
    </r>
  </si>
  <si>
    <r>
      <rPr>
        <b/>
        <sz val="10"/>
        <rFont val="Times New Roman"/>
        <family val="1"/>
        <charset val="186"/>
      </rPr>
      <t>Elektroenerģijas izmaksas</t>
    </r>
    <r>
      <rPr>
        <sz val="10"/>
        <rFont val="Times New Roman"/>
        <family val="1"/>
        <charset val="186"/>
      </rPr>
      <t xml:space="preserve">
PRECIZĒTAIS aprēķins: 
(0,21134 </t>
    </r>
    <r>
      <rPr>
        <i/>
        <sz val="10"/>
        <rFont val="Times New Roman"/>
        <family val="1"/>
        <charset val="186"/>
      </rPr>
      <t>euro</t>
    </r>
    <r>
      <rPr>
        <sz val="10"/>
        <rFont val="Times New Roman"/>
        <family val="1"/>
        <charset val="186"/>
      </rPr>
      <t xml:space="preserve"> ar PVN par kWh x 90 kWh x 12 mēn. x fotoradaru skaits) + (6,58 euro ar PVN fiksēta mēneša maksa x 12 mēn. x fotoradaru skaits)
SĀKOTNĒJAIS aprēķins: 
(0,20598 euro ar PVN par kWh x 90 kWh x 12 mēn. x fotoradaru skaits) + (6,58 euro ar PVN fiksēta mēneša maksa x 12 mēn. x fotoradaru skaits)</t>
    </r>
  </si>
  <si>
    <r>
      <rPr>
        <b/>
        <sz val="10"/>
        <rFont val="Times New Roman"/>
        <family val="1"/>
        <charset val="186"/>
      </rPr>
      <t>Apdrošināšanas izmaksas</t>
    </r>
    <r>
      <rPr>
        <sz val="10"/>
        <rFont val="Times New Roman"/>
        <family val="1"/>
        <charset val="186"/>
      </rPr>
      <t xml:space="preserve">
PRECIZĒTAIS aprēķins: 
Apdrošināšana gadā 780 euro gadā (neapliekas ar PVN)
780 euro x fotoradaru skaits
SĀKOTNĒJAIS aprēķins:
SApdrošināšana gadā 806 euro gadā (neapliekas ar PVN)
806 euro x fotoradaru skaits</t>
    </r>
  </si>
  <si>
    <r>
      <rPr>
        <b/>
        <sz val="10"/>
        <rFont val="Times New Roman"/>
        <family val="1"/>
        <charset val="186"/>
      </rPr>
      <t>Apsardzes izmaksas</t>
    </r>
    <r>
      <rPr>
        <sz val="10"/>
        <rFont val="Times New Roman"/>
        <family val="1"/>
        <charset val="186"/>
      </rPr>
      <t xml:space="preserve">
PRECIZĒTAIS aprēķins: 
Vidējās  izmaksas  59,27 euro uz 1 fotoradaru mēnesī ar PVN
59,27 euro x 12 mēn. x fotoradaru skaits
SĀKOTNĒJAIS aprēķins:
Vidējās  izmaksas  57,77 euro uz 1 fotoradaru mēnesī ar PVN
57,77 euro x 12 mēn. x fotoradaru skaits</t>
    </r>
  </si>
  <si>
    <r>
      <t xml:space="preserve">Sakaru pakalpojumu izmaksas 
</t>
    </r>
    <r>
      <rPr>
        <sz val="10"/>
        <rFont val="Times New Roman"/>
        <family val="1"/>
        <charset val="186"/>
      </rPr>
      <t>Par 1 fotoradaru mēnesī 14,50 euro ar PVN
14,50 euro x 12 mēn. x fotoradaru skaits
SĀKOTNĒJAIS aprēķins:
Par 1 fotoradaru mēnesī 9,67 euro ar PVN
9,67 euro x 12 mēn. x fotoradaru skaits</t>
    </r>
  </si>
  <si>
    <r>
      <rPr>
        <b/>
        <sz val="10"/>
        <rFont val="Times New Roman"/>
        <family val="1"/>
        <charset val="186"/>
      </rPr>
      <t>Ar tehnisko līdzekļu apkopi, remontu, verifikāciju, diennakts reaģēšanas servisa nodrošināšanu saistītās izmaksas</t>
    </r>
    <r>
      <rPr>
        <sz val="10"/>
        <rFont val="Times New Roman"/>
        <family val="1"/>
        <charset val="186"/>
      </rPr>
      <t xml:space="preserve"> 
PRECIZĒTAIS aprēķins: 
(816,88 euro ar PVN (periodiskās verifikācijas) x fotoradaru skaits + 816,88 euro  ar PVN x 10% no fotoradaru skaita (ārpuskārtas verifikācijas))) + 
(84753 euro ar PVN x 12 mēn.) (fotoradaru remontu un to pārvaldības sistēmas darbības nodrošināšanas un uzturēšanas izmaksas) + 
(51,38 euro ar PVN x 12 mēn. x fotoradaru skaits) (fotoradaru objektu un datu pārraides tīkla uzturēšanas un remontu izmaksas, fotoradaru noņemšanas/uzstādīšanas verifikācijai un remontiem izmaksas) 
SĀKOTNĒJAIS aprēķins: 
(1082,95 euro ar PVN (periodiskās verifikācijas) x fotoradaru skaits + 1082,95 euro  ar PVN x 10% no fotoradaru skaita (ārpuskārtas verifikācijas))) + 
(12777,60 euro ar PVN x 12 mēn.) (fotoradaru pārvaldības sistēmas darbības nodrošināšanas un uzturēšanas izmaksas) + 
(17,57 euro ar PVN x 12 mēn. x fotoradaru skaits) (datu pārraides tīkla gala iekārtu uzturēšanas izmaksas) + 
(7865,00 euro ar PVN / 100 fotoradari x 12 mēn. x fotoradaru skaits) (fotoradaru objektu uzturēšanas un remontu izmaksas, fotoradaru noņemšana/uzstādīšana verifikācijai un remontiem) + 
(64977,00 euro ar PVN / 100 fotoradari x 12 mēn. x fotoradaru skaits)(fotoradaru darbības licenču izmaksas)</t>
    </r>
  </si>
  <si>
    <r>
      <rPr>
        <b/>
        <sz val="10"/>
        <rFont val="Times New Roman"/>
        <family val="1"/>
        <charset val="186"/>
      </rPr>
      <t>Citas ar tehnisko līdzekļu darbības nodrošināšanu saistītās izmaksas</t>
    </r>
    <r>
      <rPr>
        <sz val="10"/>
        <rFont val="Times New Roman"/>
        <family val="1"/>
        <charset val="186"/>
      </rPr>
      <t xml:space="preserve"> 
Citas izmaksas (vidēji) 200,00 euro uz 1 fotoradaru gadā ar PVN  euro gadā 
200,00 euro x fotoradaru skaits
SĀKOTNĒJAIS aprēķins:
(vidēji) 165,00 euro uz 1 fotoradaru gadā ar PVN  euro gadā 
165,00 euro x fotoradaru skaits</t>
    </r>
  </si>
  <si>
    <t>Saskaņā ar MK 02.11.2021. rīkojumu Nr.775 (ar grozījumiem, kas spēkā no 01.10.2024.)</t>
  </si>
  <si>
    <r>
      <rPr>
        <b/>
        <sz val="10"/>
        <rFont val="Times New Roman"/>
        <family val="1"/>
        <charset val="186"/>
      </rPr>
      <t>Administrācijas (pieskaitāmās) izmaksas</t>
    </r>
    <r>
      <rPr>
        <sz val="10"/>
        <rFont val="Times New Roman"/>
        <family val="1"/>
        <charset val="186"/>
      </rPr>
      <t xml:space="preserve"> </t>
    </r>
    <r>
      <rPr>
        <vertAlign val="superscript"/>
        <sz val="10"/>
        <rFont val="Times New Roman"/>
        <family val="1"/>
        <charset val="186"/>
      </rPr>
      <t xml:space="preserve">3
</t>
    </r>
    <r>
      <rPr>
        <sz val="10"/>
        <rFont val="Times New Roman"/>
        <family val="1"/>
        <charset val="186"/>
      </rPr>
      <t xml:space="preserve">PRECIZĒTAIS aprēķins: </t>
    </r>
    <r>
      <rPr>
        <vertAlign val="superscript"/>
        <sz val="10"/>
        <rFont val="Times New Roman"/>
        <family val="1"/>
        <charset val="186"/>
      </rPr>
      <t xml:space="preserve">
</t>
    </r>
    <r>
      <rPr>
        <sz val="10"/>
        <rFont val="Times New Roman"/>
        <family val="1"/>
        <charset val="186"/>
      </rPr>
      <t>8,280% no 1.1.1.+ 1.1.2.+1.1.3.+1.1.4.+1.1.5.+1.1.6.un
8,280% no 1.2.
SĀKOTNĒJAIS aprēķins: 
8,149% no 1.1.1.+ 1.1.2.+1.1.3.+1.1.4.+1.1.5.+1.1.6.un
8,149% no 1.2.</t>
    </r>
  </si>
  <si>
    <r>
      <rPr>
        <vertAlign val="superscript"/>
        <sz val="10"/>
        <rFont val="Times New Roman"/>
        <family val="1"/>
        <charset val="186"/>
      </rPr>
      <t>1, 2</t>
    </r>
    <r>
      <rPr>
        <sz val="10"/>
        <rFont val="Times New Roman"/>
        <family val="1"/>
        <charset val="186"/>
      </rPr>
      <t>, un</t>
    </r>
    <r>
      <rPr>
        <vertAlign val="superscript"/>
        <sz val="10"/>
        <rFont val="Times New Roman"/>
        <family val="1"/>
        <charset val="186"/>
      </rPr>
      <t xml:space="preserve"> 3 </t>
    </r>
    <r>
      <rPr>
        <sz val="10"/>
        <rFont val="Times New Roman"/>
        <family val="1"/>
        <charset val="186"/>
      </rPr>
      <t xml:space="preserve"> procenti aprēķinā iekļauti atbiltoši CSDD sniegtajai informācijai, ņemot vērā 2024. gada pārskata datus (proporcionālā attiecināmā daļa attiecīgajam izdevumu veidam).</t>
    </r>
  </si>
  <si>
    <r>
      <rPr>
        <vertAlign val="superscript"/>
        <sz val="10"/>
        <rFont val="Times New Roman"/>
        <family val="1"/>
        <charset val="186"/>
      </rPr>
      <t>4</t>
    </r>
    <r>
      <rPr>
        <sz val="10"/>
        <rFont val="Times New Roman"/>
        <family val="1"/>
        <charset val="186"/>
      </rPr>
      <t xml:space="preserve">  Pašizmaksas aprēķinā visas izmaksas norādītas bez PVN, jo daļa samaksātā PVN tiek atgūta, jo CSDD sniedz gan ar PVN apliekamus, gan neapliekamus pakalpojumus, kā rezultātā izmaksās tiek iekļauta neatgūstamā daļa. 
Proporcija PVN atskaitāmā priekšnodokļa aprēķināšanai tiek aprēķināta katru gadu, CSDD sagatavojot Pievienotās vērtības nodokļa deklarāciju par taksācijas gadu. Proporcija tiek aprēķināta dalot ar PVN neapliekamo darījumu ieņēmumu summu pret apliekamo darījumu ieņēmumu summu. Saskaņā ar Pievienotās vērtības nodokļa deklarāciju par 2024. taksācijas gadu, nepliekamo darījumu īpatnējais svars (%) ir 14%.</t>
    </r>
  </si>
  <si>
    <t xml:space="preserve">2027.gadā </t>
  </si>
  <si>
    <t>Atgādinājumi tiek nosūtīti lietās, kurās piemērotais sods pārsniedz 70 euro, kas sastāda 10% gadījumu no fiksēto pārkāpumu skaita, par kuriem tiek nosūtīts lēmums, un kas tiek izdarīts ar Eiropas Savienības dalībvalstīs reģistrētu transportlīdzekli. 30% gadījumu pārkāpums tiek izdarīts ar Eiropas Savienības dalībvalstīs reģistrētu transportlīdzekli.</t>
  </si>
  <si>
    <t>Prognozēts, ka pārsūdzības būs 5 % no fiksēto pārkāpumu skaita par kuriem tiek nosūtīts lēmums (tai skaitā 3,5% - Latvijā reģistrētie transportlīdzekļi, 1,5 % - ES reģistrētie transportlīdzekļi). Pārsūdzību pieaugums, salīdzinoši ar iepriekšējiem gadiem, saistīts ar automatizētu lēmuma pieņemšanas procesa uzsākšanu, kas palielina kļūdaino lēmumu īpatsvaru</t>
  </si>
  <si>
    <t>Samaksa saskaņā ar VAS "Latvijas Pasts" tarifu. Neierakstīta vēstule līdz 20 g pa Latviju ir 2,30 euro/gab. (bez PVN).</t>
  </si>
  <si>
    <t>Prognozēts, ka pārsūdzības būs 5 % no fiksēto pārkāpumu skaita par kuriem tiek nosūtīts lēmums (tai skaitā 3,5% - Latvijā reģistrētie transportlīdzekļi, 1,5% - ES reģistrētie transportlīdzekļi). Atbilstoši statistikai 70 %  lēmumi tiek adresēti personām Latvijā, no tiem 50% - elektroniski sūtījumi un 20% - pasta sūtījumi</t>
  </si>
  <si>
    <t>Atbilstoši statistikai adresātam Latvijā lēmumu par soda piemērošanu 20% gadījumu nosūta ar vienkāršo vēstuļu korespondences (līdz 20 gramiem) sūtījumu</t>
  </si>
  <si>
    <r>
      <t xml:space="preserve">2,30 euro </t>
    </r>
    <r>
      <rPr>
        <vertAlign val="superscript"/>
        <sz val="9"/>
        <rFont val="Times New Roman"/>
        <family val="1"/>
        <charset val="186"/>
      </rPr>
      <t xml:space="preserve">5  </t>
    </r>
    <r>
      <rPr>
        <sz val="9"/>
        <rFont val="Times New Roman"/>
        <family val="1"/>
        <charset val="186"/>
      </rPr>
      <t xml:space="preserve">x pārsūdzību gadījumu skaits (vēstule Latvijas adresātiem) </t>
    </r>
    <r>
      <rPr>
        <vertAlign val="superscript"/>
        <sz val="9"/>
        <rFont val="Times New Roman"/>
        <family val="1"/>
        <charset val="186"/>
      </rPr>
      <t xml:space="preserve">6 </t>
    </r>
    <r>
      <rPr>
        <sz val="9"/>
        <rFont val="Times New Roman"/>
        <family val="1"/>
        <charset val="186"/>
      </rPr>
      <t xml:space="preserve">x 0,20 </t>
    </r>
    <r>
      <rPr>
        <vertAlign val="superscript"/>
        <sz val="9"/>
        <rFont val="Times New Roman"/>
        <family val="1"/>
        <charset val="186"/>
      </rPr>
      <t xml:space="preserve">7 </t>
    </r>
  </si>
  <si>
    <t>2028.gadā</t>
  </si>
  <si>
    <r>
      <rPr>
        <b/>
        <sz val="10"/>
        <color theme="1"/>
        <rFont val="Times New Roman"/>
        <family val="1"/>
        <charset val="186"/>
      </rPr>
      <t>Prognozētās Valsts policijas izmaksas par  dokumentu nosūtīšanu piespiedu piedziņai uz ES</t>
    </r>
    <r>
      <rPr>
        <sz val="10"/>
        <color theme="1"/>
        <rFont val="Times New Roman"/>
        <family val="1"/>
        <charset val="186"/>
      </rPr>
      <t xml:space="preserve">
lēmumi no Valsts policijas tehniskajiem līdzekļiem (pārvietojamie tehniskie līdzekļi - 12 gab.) un automātiskās transportlīdzekļu valsts reģistrācijas numura zīmju nolasīšanas/atpazīšanas un ceļu satiksmē izdarītu pārkāpumu fiksēšanas sistēmas (360 grādu kameras VP Fotoradaru nodaļas transportlīdzekļos - 3 gab. un reaģēšanas struktūrvienību transportlīdzekļos - 110 norīkojumi diennaktī)
</t>
    </r>
  </si>
  <si>
    <t>Atgādinājumi tiek nosūtīti 10% gadījumu no fiksēto pārkāpumu skaita, par kuriem tiek nosūtīts lēmums, un kas tiek izdarīts ar Eiropas Savienības dalībvalstīs reģistrētu transportlīdzekli. 10% gadījumu pārkāpums tiek izdarīts ar Eiropas Savienības dalībvalstīs reģistrētu transportlīdzekli</t>
  </si>
  <si>
    <t>Atbilstoši statistikai 90 % (65% un 25%)  lēmumi tiek adresēti personām Latvijā</t>
  </si>
  <si>
    <t>Atbilstoši statistikai adresātam Latvijā lēmumu par soda piemērošanu 25% gadījumu nosūta ar vienkāršo vēstuļu korespondences (līdz 20 gramiem) sūtījumu</t>
  </si>
  <si>
    <t>Atbilstoši statistikai  10% gadījumu pārkāpums tiek izdarīts ar Eiropas Savienības dalībvalstīs reģistrētu transportlīdzekli</t>
  </si>
  <si>
    <r>
      <t xml:space="preserve">2,30 euro </t>
    </r>
    <r>
      <rPr>
        <i/>
        <vertAlign val="superscript"/>
        <sz val="9"/>
        <rFont val="Times New Roman"/>
        <family val="1"/>
        <charset val="186"/>
      </rPr>
      <t>5</t>
    </r>
    <r>
      <rPr>
        <sz val="9"/>
        <rFont val="Times New Roman"/>
        <family val="1"/>
        <charset val="186"/>
      </rPr>
      <t xml:space="preserve"> x pārsūdzību gadījumu skaits (vēstule Latvijas adresātiem) </t>
    </r>
    <r>
      <rPr>
        <i/>
        <vertAlign val="superscript"/>
        <sz val="9"/>
        <rFont val="Times New Roman"/>
        <family val="1"/>
        <charset val="186"/>
      </rPr>
      <t>6</t>
    </r>
    <r>
      <rPr>
        <sz val="9"/>
        <rFont val="Times New Roman"/>
        <family val="1"/>
        <charset val="186"/>
      </rPr>
      <t xml:space="preserve"> x 0,25 </t>
    </r>
    <r>
      <rPr>
        <i/>
        <vertAlign val="superscript"/>
        <sz val="9"/>
        <rFont val="Times New Roman"/>
        <family val="1"/>
        <charset val="186"/>
      </rPr>
      <t>7</t>
    </r>
  </si>
  <si>
    <t>2026.</t>
  </si>
  <si>
    <t>2027.</t>
  </si>
  <si>
    <t>2028.</t>
  </si>
  <si>
    <r>
      <t xml:space="preserve">Plānotās  fiksēto pārkāpumu informācijas apstrādes izmaksas 
Aprēķins: 0,95 euro </t>
    </r>
    <r>
      <rPr>
        <vertAlign val="superscript"/>
        <sz val="10"/>
        <rFont val="Times New Roman"/>
        <family val="1"/>
        <charset val="186"/>
      </rPr>
      <t>1</t>
    </r>
    <r>
      <rPr>
        <sz val="10"/>
        <rFont val="Times New Roman"/>
        <family val="1"/>
        <charset val="186"/>
      </rPr>
      <t xml:space="preserve"> x 1,57  </t>
    </r>
    <r>
      <rPr>
        <vertAlign val="superscript"/>
        <sz val="10"/>
        <rFont val="Times New Roman"/>
        <family val="1"/>
        <charset val="186"/>
      </rPr>
      <t>2</t>
    </r>
    <r>
      <rPr>
        <sz val="10"/>
        <rFont val="Times New Roman"/>
        <family val="1"/>
        <charset val="186"/>
      </rPr>
      <t xml:space="preserve"> x lēmumu skaits</t>
    </r>
  </si>
  <si>
    <r>
      <rPr>
        <vertAlign val="superscript"/>
        <sz val="10"/>
        <rFont val="Times New Roman"/>
        <family val="1"/>
        <charset val="186"/>
      </rPr>
      <t>2</t>
    </r>
    <r>
      <rPr>
        <sz val="10"/>
        <rFont val="Times New Roman"/>
        <family val="1"/>
        <charset val="186"/>
      </rPr>
      <t xml:space="preserve"> Atbilstoši statistikai ne visi apstrādātie dati (tiek sagatavoti lēmumu projekti)  nosūtīti kā lēmumi.  2024 gadā faktiskais ar stacionāriem un P2P  fotoradariem fiksēto apstrādāto pārkāpumu skaits bija 470 655, savukārt nosūtīto lēmumu skaits 299 408. Aprēķinos tiek piemērots koeficients 1,57 (470 655 / 299 408).</t>
    </r>
  </si>
  <si>
    <r>
      <t xml:space="preserve">Aprēķins: 
0,10 euro </t>
    </r>
    <r>
      <rPr>
        <vertAlign val="superscript"/>
        <sz val="10"/>
        <rFont val="Times New Roman"/>
        <family val="1"/>
        <charset val="186"/>
      </rPr>
      <t>3</t>
    </r>
    <r>
      <rPr>
        <sz val="10"/>
        <rFont val="Times New Roman"/>
        <family val="1"/>
        <charset val="186"/>
      </rPr>
      <t xml:space="preserve"> x 0,11 </t>
    </r>
    <r>
      <rPr>
        <vertAlign val="superscript"/>
        <sz val="10"/>
        <rFont val="Times New Roman"/>
        <family val="1"/>
        <charset val="186"/>
      </rPr>
      <t xml:space="preserve">4 </t>
    </r>
    <r>
      <rPr>
        <sz val="10"/>
        <rFont val="Times New Roman"/>
        <family val="1"/>
        <charset val="186"/>
      </rPr>
      <t xml:space="preserve">x lēmumu skaits (Latvijas adresātiem) + 
0,19 euro </t>
    </r>
    <r>
      <rPr>
        <vertAlign val="superscript"/>
        <sz val="10"/>
        <rFont val="Times New Roman"/>
        <family val="1"/>
        <charset val="186"/>
      </rPr>
      <t>3</t>
    </r>
    <r>
      <rPr>
        <sz val="10"/>
        <rFont val="Times New Roman"/>
        <family val="1"/>
        <charset val="186"/>
      </rPr>
      <t xml:space="preserve"> x 0,31 </t>
    </r>
    <r>
      <rPr>
        <vertAlign val="superscript"/>
        <sz val="10"/>
        <rFont val="Times New Roman"/>
        <family val="1"/>
        <charset val="186"/>
      </rPr>
      <t xml:space="preserve">4 </t>
    </r>
    <r>
      <rPr>
        <sz val="10"/>
        <rFont val="Times New Roman"/>
        <family val="1"/>
        <charset val="186"/>
      </rPr>
      <t xml:space="preserve">x lēmumu skaits (ārvalstu adresātiem) +
0,19 euro </t>
    </r>
    <r>
      <rPr>
        <vertAlign val="superscript"/>
        <sz val="10"/>
        <rFont val="Times New Roman"/>
        <family val="1"/>
        <charset val="186"/>
      </rPr>
      <t xml:space="preserve">3 </t>
    </r>
    <r>
      <rPr>
        <sz val="10"/>
        <rFont val="Times New Roman"/>
        <family val="1"/>
        <charset val="186"/>
      </rPr>
      <t xml:space="preserve">x 0,58 </t>
    </r>
    <r>
      <rPr>
        <vertAlign val="superscript"/>
        <sz val="10"/>
        <rFont val="Times New Roman"/>
        <family val="1"/>
        <charset val="186"/>
      </rPr>
      <t>4</t>
    </r>
    <r>
      <rPr>
        <sz val="10"/>
        <rFont val="Times New Roman"/>
        <family val="1"/>
        <charset val="186"/>
      </rPr>
      <t xml:space="preserve"> x lēmumus skaits (elektroniski Latvijas adresātiem)</t>
    </r>
  </si>
  <si>
    <r>
      <rPr>
        <vertAlign val="superscript"/>
        <sz val="10"/>
        <rFont val="Times New Roman"/>
        <family val="1"/>
        <charset val="186"/>
      </rPr>
      <t>4</t>
    </r>
    <r>
      <rPr>
        <sz val="10"/>
        <rFont val="Times New Roman"/>
        <family val="1"/>
        <charset val="186"/>
      </rPr>
      <t xml:space="preserve"> Atbilstoši statistikai aprēķinos izmantoti šādi dati:
ar neierakstītu vēstuli (līdz 20g pa Latviju) tiek nosūtīts 11% lēmumi;
ar neierakstītu vēstuli (līdz 20g uz ārvalstīm) tiek nosūtīts 31% lēmumi;
elektroniski tiek nosūtīts 58% lēmumi.</t>
    </r>
  </si>
  <si>
    <r>
      <t>Aprēķins:
2,30 euro</t>
    </r>
    <r>
      <rPr>
        <vertAlign val="superscript"/>
        <sz val="10"/>
        <rFont val="Times New Roman"/>
        <family val="1"/>
        <charset val="186"/>
      </rPr>
      <t xml:space="preserve"> 5</t>
    </r>
    <r>
      <rPr>
        <sz val="10"/>
        <rFont val="Times New Roman"/>
        <family val="1"/>
        <charset val="186"/>
      </rPr>
      <t xml:space="preserve"> x 0,11 </t>
    </r>
    <r>
      <rPr>
        <vertAlign val="superscript"/>
        <sz val="10"/>
        <rFont val="Times New Roman"/>
        <family val="1"/>
        <charset val="186"/>
      </rPr>
      <t>4</t>
    </r>
    <r>
      <rPr>
        <sz val="10"/>
        <rFont val="Times New Roman"/>
        <family val="1"/>
        <charset val="186"/>
      </rPr>
      <t xml:space="preserve"> x lēmumu skaits ( vēstule Latvijas adresātiem) +
2,54 euro </t>
    </r>
    <r>
      <rPr>
        <vertAlign val="superscript"/>
        <sz val="10"/>
        <rFont val="Times New Roman"/>
        <family val="1"/>
        <charset val="186"/>
      </rPr>
      <t>5</t>
    </r>
    <r>
      <rPr>
        <sz val="10"/>
        <rFont val="Times New Roman"/>
        <family val="1"/>
        <charset val="186"/>
      </rPr>
      <t xml:space="preserve"> x 0,31 </t>
    </r>
    <r>
      <rPr>
        <vertAlign val="superscript"/>
        <sz val="10"/>
        <rFont val="Times New Roman"/>
        <family val="1"/>
        <charset val="186"/>
      </rPr>
      <t>4</t>
    </r>
    <r>
      <rPr>
        <sz val="10"/>
        <rFont val="Times New Roman"/>
        <family val="1"/>
        <charset val="186"/>
      </rPr>
      <t xml:space="preserve"> x lēmumu skaits (vēstule ārvalstu adresātiem)</t>
    </r>
  </si>
  <si>
    <t>5  Atbilstoši Latvijas Pasta  tarifam no 01.01.2023. un CSDD līgumam ar pakalpojuma sniedzēju ir 2,30 euro/gab. (neierakstīta vēstule līdz 20g pa Latviju bez PVN) un 2,54 euro/gab. (vidēji neierakstīta vēstule līdz 20 g uz ES valstīm, bez PVN).</t>
  </si>
  <si>
    <r>
      <t>Aprēķins:
2,54 euro</t>
    </r>
    <r>
      <rPr>
        <vertAlign val="superscript"/>
        <sz val="10"/>
        <rFont val="Times New Roman"/>
        <family val="1"/>
        <charset val="186"/>
      </rPr>
      <t xml:space="preserve"> 5</t>
    </r>
    <r>
      <rPr>
        <sz val="10"/>
        <rFont val="Times New Roman"/>
        <family val="1"/>
        <charset val="186"/>
      </rPr>
      <t xml:space="preserve"> x 0,03 </t>
    </r>
    <r>
      <rPr>
        <vertAlign val="superscript"/>
        <sz val="10"/>
        <rFont val="Times New Roman"/>
        <family val="1"/>
        <charset val="186"/>
      </rPr>
      <t>12</t>
    </r>
    <r>
      <rPr>
        <sz val="10"/>
        <rFont val="Times New Roman"/>
        <family val="1"/>
        <charset val="186"/>
      </rPr>
      <t xml:space="preserve"> x lēmumu skaits (vēstule ārvalstu adresātiem)</t>
    </r>
  </si>
  <si>
    <r>
      <rPr>
        <vertAlign val="superscript"/>
        <sz val="10"/>
        <rFont val="Times New Roman"/>
        <family val="1"/>
        <charset val="186"/>
      </rPr>
      <t>12</t>
    </r>
    <r>
      <rPr>
        <sz val="10"/>
        <rFont val="Times New Roman"/>
        <family val="1"/>
        <charset val="186"/>
      </rPr>
      <t xml:space="preserve"> Atbilstoši 2024.gada statistikai:
3% gadījumu sods tiek pārlikts vadītājam un sūtīts atkārtoti</t>
    </r>
  </si>
  <si>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(0,69 </t>
    </r>
    <r>
      <rPr>
        <vertAlign val="superscript"/>
        <sz val="10"/>
        <rFont val="Times New Roman"/>
        <family val="1"/>
        <charset val="186"/>
      </rPr>
      <t>8</t>
    </r>
    <r>
      <rPr>
        <sz val="10"/>
        <rFont val="Times New Roman"/>
        <family val="1"/>
        <charset val="186"/>
      </rPr>
      <t xml:space="preserve"> x lēmumu skaits) x 0,20  x 0,82 </t>
    </r>
    <r>
      <rPr>
        <vertAlign val="superscript"/>
        <sz val="10"/>
        <rFont val="Times New Roman"/>
        <family val="1"/>
        <charset val="186"/>
      </rPr>
      <t>8</t>
    </r>
    <r>
      <rPr>
        <sz val="10"/>
        <rFont val="Times New Roman"/>
        <family val="1"/>
        <charset val="186"/>
      </rPr>
      <t xml:space="preserve"> </t>
    </r>
  </si>
  <si>
    <r>
      <t xml:space="preserve">Atgādinājuma nosūtīšanas adresātam izmaksas
Aprēķins:
0,19 euro </t>
    </r>
    <r>
      <rPr>
        <vertAlign val="superscript"/>
        <sz val="10"/>
        <rFont val="Times New Roman"/>
        <family val="1"/>
        <charset val="186"/>
      </rPr>
      <t>6</t>
    </r>
    <r>
      <rPr>
        <sz val="10"/>
        <rFont val="Times New Roman"/>
        <family val="1"/>
        <charset val="186"/>
      </rPr>
      <t xml:space="preserve"> x (0,69 </t>
    </r>
    <r>
      <rPr>
        <vertAlign val="superscript"/>
        <sz val="10"/>
        <rFont val="Times New Roman"/>
        <family val="1"/>
        <charset val="186"/>
      </rPr>
      <t>8</t>
    </r>
    <r>
      <rPr>
        <sz val="10"/>
        <rFont val="Times New Roman"/>
        <family val="1"/>
        <charset val="186"/>
      </rPr>
      <t xml:space="preserve"> x lēmumu skaits) x 0,20  x 0,82 </t>
    </r>
    <r>
      <rPr>
        <vertAlign val="superscript"/>
        <sz val="10"/>
        <rFont val="Times New Roman"/>
        <family val="1"/>
        <charset val="186"/>
      </rPr>
      <t xml:space="preserve">8 </t>
    </r>
  </si>
  <si>
    <r>
      <rPr>
        <vertAlign val="superscript"/>
        <sz val="10"/>
        <rFont val="Times New Roman"/>
        <family val="1"/>
        <charset val="186"/>
      </rPr>
      <t>8</t>
    </r>
    <r>
      <rPr>
        <sz val="10"/>
        <rFont val="Times New Roman"/>
        <family val="1"/>
        <charset val="186"/>
      </rPr>
      <t xml:space="preserve"> Atbilstoši statistikai:
69 % (58% un 11%)  lēmumi tiek adresēti personām Latvijā
20%  no šiem lēmumiem netiek samaksāti 1 mēneša laikā un šiem adresātiem  (Latvijā) tiek sagatavoti atgādinājumi
82% no atgādinājumiem tiek nosūtīti elektroniski un 18% no atgādinājumiem tiek nosūtīt ar vēstuli</t>
    </r>
  </si>
  <si>
    <r>
      <rPr>
        <vertAlign val="superscript"/>
        <sz val="10"/>
        <rFont val="Times New Roman"/>
        <family val="1"/>
        <charset val="186"/>
      </rPr>
      <t xml:space="preserve">10 </t>
    </r>
    <r>
      <rPr>
        <sz val="10"/>
        <rFont val="Times New Roman"/>
        <family val="1"/>
        <charset val="186"/>
      </rPr>
      <t>Atbilstoši Latvijas Pasta  tarifam 2,30 euro/gab. (neierakstīta vēstule līdz 20g pa Latviju, bez PVN)</t>
    </r>
  </si>
  <si>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(0,69 </t>
    </r>
    <r>
      <rPr>
        <vertAlign val="superscript"/>
        <sz val="10"/>
        <rFont val="Times New Roman"/>
        <family val="1"/>
        <charset val="186"/>
      </rPr>
      <t>8</t>
    </r>
    <r>
      <rPr>
        <sz val="10"/>
        <rFont val="Times New Roman"/>
        <family val="1"/>
        <charset val="186"/>
      </rPr>
      <t xml:space="preserve"> x lēmumu skaits) x 0,20  x 0,18 </t>
    </r>
    <r>
      <rPr>
        <vertAlign val="superscript"/>
        <sz val="10"/>
        <rFont val="Times New Roman"/>
        <family val="1"/>
        <charset val="186"/>
      </rPr>
      <t>8</t>
    </r>
    <r>
      <rPr>
        <sz val="10"/>
        <rFont val="Times New Roman"/>
        <family val="1"/>
        <charset val="186"/>
      </rPr>
      <t xml:space="preserve"> </t>
    </r>
  </si>
  <si>
    <r>
      <t xml:space="preserve">Atgādinājuma sagatavošanas izmaksas 
Aprēķins:
 0,09 euro </t>
    </r>
    <r>
      <rPr>
        <vertAlign val="superscript"/>
        <sz val="10"/>
        <rFont val="Times New Roman"/>
        <family val="1"/>
        <charset val="186"/>
      </rPr>
      <t xml:space="preserve">9 </t>
    </r>
    <r>
      <rPr>
        <sz val="10"/>
        <rFont val="Times New Roman"/>
        <family val="1"/>
        <charset val="186"/>
      </rPr>
      <t xml:space="preserve">x (0,69 </t>
    </r>
    <r>
      <rPr>
        <vertAlign val="superscript"/>
        <sz val="10"/>
        <rFont val="Times New Roman"/>
        <family val="1"/>
        <charset val="186"/>
      </rPr>
      <t>8</t>
    </r>
    <r>
      <rPr>
        <sz val="10"/>
        <rFont val="Times New Roman"/>
        <family val="1"/>
        <charset val="186"/>
      </rPr>
      <t xml:space="preserve"> x lēmumu skaits) x 0,20 x 0,18</t>
    </r>
    <r>
      <rPr>
        <vertAlign val="superscript"/>
        <sz val="10"/>
        <rFont val="Times New Roman"/>
        <family val="1"/>
        <charset val="186"/>
      </rPr>
      <t xml:space="preserve"> 8 </t>
    </r>
  </si>
  <si>
    <r>
      <t xml:space="preserve">Atgādinājuma nosūtīšanas adresātam izmaksas
Aprēķins:
2,30 </t>
    </r>
    <r>
      <rPr>
        <vertAlign val="superscript"/>
        <sz val="10"/>
        <rFont val="Times New Roman"/>
        <family val="1"/>
        <charset val="186"/>
      </rPr>
      <t>10</t>
    </r>
    <r>
      <rPr>
        <sz val="10"/>
        <rFont val="Times New Roman"/>
        <family val="1"/>
        <charset val="186"/>
      </rPr>
      <t xml:space="preserve"> x 0,69 </t>
    </r>
    <r>
      <rPr>
        <vertAlign val="superscript"/>
        <sz val="10"/>
        <rFont val="Times New Roman"/>
        <family val="1"/>
        <charset val="186"/>
      </rPr>
      <t>8</t>
    </r>
    <r>
      <rPr>
        <sz val="10"/>
        <rFont val="Times New Roman"/>
        <family val="1"/>
        <charset val="186"/>
      </rPr>
      <t xml:space="preserve"> x lēmumu skaits) x 0,20 x 0,18 </t>
    </r>
    <r>
      <rPr>
        <vertAlign val="superscript"/>
        <sz val="10"/>
        <rFont val="Times New Roman"/>
        <family val="1"/>
        <charset val="186"/>
      </rPr>
      <t xml:space="preserve">8 </t>
    </r>
  </si>
  <si>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(0,20 </t>
    </r>
    <r>
      <rPr>
        <vertAlign val="superscript"/>
        <sz val="10"/>
        <rFont val="Times New Roman"/>
        <family val="1"/>
        <charset val="186"/>
      </rPr>
      <t>11</t>
    </r>
    <r>
      <rPr>
        <sz val="10"/>
        <rFont val="Times New Roman"/>
        <family val="1"/>
        <charset val="186"/>
      </rPr>
      <t xml:space="preserve"> x lēmumu skaits) x 0,10</t>
    </r>
    <r>
      <rPr>
        <vertAlign val="superscript"/>
        <sz val="10"/>
        <rFont val="Times New Roman"/>
        <family val="1"/>
        <charset val="186"/>
      </rPr>
      <t xml:space="preserve"> 11</t>
    </r>
  </si>
  <si>
    <r>
      <rPr>
        <vertAlign val="superscript"/>
        <sz val="10"/>
        <rFont val="Times New Roman"/>
        <family val="1"/>
        <charset val="186"/>
      </rPr>
      <t>11</t>
    </r>
    <r>
      <rPr>
        <sz val="10"/>
        <rFont val="Times New Roman"/>
        <family val="1"/>
        <charset val="186"/>
      </rPr>
      <t xml:space="preserve"> Atbilstoši Valsts policijas informācijai:
10% gadījumos no ārvalsu transportlīdzekļiem piemērotajiem sodiem jāsūta atgādinājumi
20% gadījumu pārkāpums tiek izdarīts ar Eiropas Savienības dalībvalstīs reģistrētu transportlīdzekli</t>
    </r>
  </si>
  <si>
    <r>
      <t xml:space="preserve">Atgādinājuma sagatavošanas izmaksas 
Aprēķins:
 0,09 euro </t>
    </r>
    <r>
      <rPr>
        <vertAlign val="superscript"/>
        <sz val="10"/>
        <rFont val="Times New Roman"/>
        <family val="1"/>
        <charset val="186"/>
      </rPr>
      <t xml:space="preserve">9 </t>
    </r>
    <r>
      <rPr>
        <sz val="10"/>
        <rFont val="Times New Roman"/>
        <family val="1"/>
        <charset val="186"/>
      </rPr>
      <t xml:space="preserve">x (0,20 </t>
    </r>
    <r>
      <rPr>
        <vertAlign val="superscript"/>
        <sz val="10"/>
        <rFont val="Times New Roman"/>
        <family val="1"/>
        <charset val="186"/>
      </rPr>
      <t>11</t>
    </r>
    <r>
      <rPr>
        <sz val="10"/>
        <rFont val="Times New Roman"/>
        <family val="1"/>
        <charset val="186"/>
      </rPr>
      <t xml:space="preserve"> x lēmumu skaits) x 0,10 </t>
    </r>
    <r>
      <rPr>
        <vertAlign val="superscript"/>
        <sz val="10"/>
        <rFont val="Times New Roman"/>
        <family val="1"/>
        <charset val="186"/>
      </rPr>
      <t>11</t>
    </r>
  </si>
  <si>
    <r>
      <t xml:space="preserve">Atgādinājuma nosūtīšanas adresātam uz ārvalstīm izmaksas
Aprēķins:
2,54 </t>
    </r>
    <r>
      <rPr>
        <vertAlign val="superscript"/>
        <sz val="10"/>
        <rFont val="Times New Roman"/>
        <family val="1"/>
        <charset val="186"/>
      </rPr>
      <t>5</t>
    </r>
    <r>
      <rPr>
        <sz val="10"/>
        <rFont val="Times New Roman"/>
        <family val="1"/>
        <charset val="186"/>
      </rPr>
      <t xml:space="preserve"> x (0,20 </t>
    </r>
    <r>
      <rPr>
        <vertAlign val="superscript"/>
        <sz val="10"/>
        <rFont val="Times New Roman"/>
        <family val="1"/>
        <charset val="186"/>
      </rPr>
      <t>11</t>
    </r>
    <r>
      <rPr>
        <sz val="10"/>
        <rFont val="Times New Roman"/>
        <family val="1"/>
        <charset val="186"/>
      </rPr>
      <t xml:space="preserve"> x lēmumu skaits) x 0,10</t>
    </r>
    <r>
      <rPr>
        <vertAlign val="superscript"/>
        <sz val="10"/>
        <rFont val="Times New Roman"/>
        <family val="1"/>
        <charset val="186"/>
      </rPr>
      <t xml:space="preserve"> 11</t>
    </r>
  </si>
  <si>
    <r>
      <rPr>
        <b/>
        <sz val="10"/>
        <rFont val="Times New Roman"/>
        <family val="1"/>
        <charset val="186"/>
      </rPr>
      <t>CSDD izdevumi informācijas apstrādes un lēmumu nosūtīšanas  adresātiem nodrošināšanai</t>
    </r>
    <r>
      <rPr>
        <sz val="10"/>
        <rFont val="Times New Roman"/>
        <family val="1"/>
        <charset val="186"/>
      </rPr>
      <t xml:space="preserve">
Lēmumi  par:   
 - tāda transportlīdzekļa izmantošanu ceļu satiksmē, kuram noteiktajā termiņā nav veikta valsts tehniskā apskate;
 - transportlīdzekļa izmantošanu ceļu satiksmē, par kuru nav veikta tā īpašnieka civiltiesiskās atbildības obligātā apdrošināšana;
- Autoceļu lietošanas nodevas likma 11.panta otrajā daļā minētajiem pārkāpumiem (vinjete)
 (</t>
    </r>
    <r>
      <rPr>
        <i/>
        <sz val="10"/>
        <rFont val="Times New Roman"/>
        <family val="1"/>
        <charset val="186"/>
      </rPr>
      <t xml:space="preserve">ar valsts sabiedrības ar ierobežotu atbildību "Latvijas Valsts ceļi" </t>
    </r>
    <r>
      <rPr>
        <sz val="10"/>
        <rFont val="Times New Roman"/>
        <family val="1"/>
        <charset val="186"/>
      </rPr>
      <t xml:space="preserve">tehniskajiem līdzekļiem: transportlīdzekļu vidējā  braukšanas ātruma mērīšanas sistēmas (P2P) un videokameras; kā arī  </t>
    </r>
    <r>
      <rPr>
        <i/>
        <sz val="10"/>
        <rFont val="Times New Roman"/>
        <family val="1"/>
        <charset val="186"/>
      </rPr>
      <t>valsts akciju sabiedrības "Ceļu satiksmes drošības direkcija"</t>
    </r>
    <r>
      <rPr>
        <sz val="10"/>
        <rFont val="Times New Roman"/>
        <family val="1"/>
        <charset val="186"/>
      </rPr>
      <t xml:space="preserve"> tehniskajiem līdzekļiem: transportlīdzekļu braukšanas ātruma kontroles mērierīces (fotoradars))  </t>
    </r>
  </si>
  <si>
    <r>
      <rPr>
        <b/>
        <sz val="10"/>
        <rFont val="Times New Roman"/>
        <family val="1"/>
        <charset val="186"/>
      </rPr>
      <t>Lēmumu skaits</t>
    </r>
    <r>
      <rPr>
        <sz val="10"/>
        <rFont val="Times New Roman"/>
        <family val="1"/>
        <charset val="186"/>
      </rPr>
      <t xml:space="preserve"> </t>
    </r>
    <r>
      <rPr>
        <b/>
        <sz val="10"/>
        <rFont val="Times New Roman"/>
        <family val="1"/>
        <charset val="186"/>
      </rPr>
      <t>(fiksētie pārkāpumi, par kuriem tiek nosūtīts lēmums), gadā</t>
    </r>
    <r>
      <rPr>
        <sz val="10"/>
        <rFont val="Times New Roman"/>
        <family val="1"/>
        <charset val="186"/>
      </rPr>
      <t xml:space="preserve"> (TA, OCTA,vinjete)</t>
    </r>
  </si>
  <si>
    <r>
      <rPr>
        <b/>
        <i/>
        <u/>
        <sz val="10"/>
        <rFont val="Times New Roman"/>
        <family val="1"/>
        <charset val="186"/>
      </rPr>
      <t>no tiem:</t>
    </r>
    <r>
      <rPr>
        <sz val="10"/>
        <rFont val="Times New Roman"/>
        <family val="1"/>
        <charset val="186"/>
      </rPr>
      <t xml:space="preserve">
</t>
    </r>
    <r>
      <rPr>
        <b/>
        <sz val="10"/>
        <rFont val="Times New Roman"/>
        <family val="1"/>
        <charset val="186"/>
      </rPr>
      <t>Lēmumu skaits (fiksētie pārkāpumi, par kuriem tiek nosūtīts lēmums), gadā (tikai vinjete)</t>
    </r>
  </si>
  <si>
    <r>
      <t xml:space="preserve">Aprēķins: 
0,10 euro </t>
    </r>
    <r>
      <rPr>
        <vertAlign val="superscript"/>
        <sz val="10"/>
        <rFont val="Times New Roman"/>
        <family val="1"/>
        <charset val="186"/>
      </rPr>
      <t>3</t>
    </r>
    <r>
      <rPr>
        <sz val="10"/>
        <rFont val="Times New Roman"/>
        <family val="1"/>
        <charset val="186"/>
      </rPr>
      <t xml:space="preserve"> x 0,18 </t>
    </r>
    <r>
      <rPr>
        <vertAlign val="superscript"/>
        <sz val="10"/>
        <rFont val="Times New Roman"/>
        <family val="1"/>
        <charset val="186"/>
      </rPr>
      <t xml:space="preserve">4 </t>
    </r>
    <r>
      <rPr>
        <sz val="10"/>
        <rFont val="Times New Roman"/>
        <family val="1"/>
        <charset val="186"/>
      </rPr>
      <t xml:space="preserve">x lēmumu skaits (Latvijas adresātiem) x 0,88 </t>
    </r>
    <r>
      <rPr>
        <vertAlign val="superscript"/>
        <sz val="10"/>
        <rFont val="Times New Roman"/>
        <family val="1"/>
        <charset val="186"/>
      </rPr>
      <t>4</t>
    </r>
    <r>
      <rPr>
        <sz val="10"/>
        <rFont val="Times New Roman"/>
        <family val="1"/>
        <charset val="186"/>
      </rPr>
      <t xml:space="preserve">+ 
0,19 euro </t>
    </r>
    <r>
      <rPr>
        <vertAlign val="superscript"/>
        <sz val="10"/>
        <rFont val="Times New Roman"/>
        <family val="1"/>
        <charset val="186"/>
      </rPr>
      <t xml:space="preserve">3 </t>
    </r>
    <r>
      <rPr>
        <sz val="10"/>
        <rFont val="Times New Roman"/>
        <family val="1"/>
        <charset val="186"/>
      </rPr>
      <t xml:space="preserve">x 0,82 </t>
    </r>
    <r>
      <rPr>
        <vertAlign val="superscript"/>
        <sz val="10"/>
        <rFont val="Times New Roman"/>
        <family val="1"/>
        <charset val="186"/>
      </rPr>
      <t>4</t>
    </r>
    <r>
      <rPr>
        <sz val="10"/>
        <rFont val="Times New Roman"/>
        <family val="1"/>
        <charset val="186"/>
      </rPr>
      <t xml:space="preserve"> x lēmumus skaits (elektroniski Latvijas adresātiem) x 0,88 </t>
    </r>
    <r>
      <rPr>
        <vertAlign val="superscript"/>
        <sz val="10"/>
        <rFont val="Times New Roman"/>
        <family val="1"/>
        <charset val="186"/>
      </rPr>
      <t xml:space="preserve">4 </t>
    </r>
    <r>
      <rPr>
        <sz val="10"/>
        <rFont val="Times New Roman"/>
        <family val="1"/>
        <charset val="186"/>
      </rPr>
      <t xml:space="preserve">+
0,19 euro </t>
    </r>
    <r>
      <rPr>
        <vertAlign val="superscript"/>
        <sz val="10"/>
        <rFont val="Times New Roman"/>
        <family val="1"/>
        <charset val="186"/>
      </rPr>
      <t>3</t>
    </r>
    <r>
      <rPr>
        <sz val="10"/>
        <rFont val="Times New Roman"/>
        <family val="1"/>
        <charset val="186"/>
      </rPr>
      <t xml:space="preserve"> x 0,12 </t>
    </r>
    <r>
      <rPr>
        <vertAlign val="superscript"/>
        <sz val="10"/>
        <rFont val="Times New Roman"/>
        <family val="1"/>
        <charset val="186"/>
      </rPr>
      <t xml:space="preserve">14 </t>
    </r>
    <r>
      <rPr>
        <sz val="10"/>
        <rFont val="Times New Roman"/>
        <family val="1"/>
        <charset val="186"/>
      </rPr>
      <t>x lēmumu skaits (ārvalstu aderesātiem)</t>
    </r>
  </si>
  <si>
    <r>
      <rPr>
        <vertAlign val="superscript"/>
        <sz val="10"/>
        <rFont val="Times New Roman"/>
        <family val="1"/>
        <charset val="186"/>
      </rPr>
      <t>4</t>
    </r>
    <r>
      <rPr>
        <sz val="10"/>
        <rFont val="Times New Roman"/>
        <family val="1"/>
        <charset val="186"/>
      </rPr>
      <t xml:space="preserve"> Atbilstoši statistikai aprēķinos izmantoti šādi dati:
88 %   lēmumi tiek adresēti personām Latvijā
12%  no šiem lēmumiem netiek samaksāti brīvprātīgas izpildes termiņā un šiem adresātiem  (Latvijā) tiek sagatavoti atgādinājumi
82% no atgādinājumiem tiek nosūtīti elektroniski un 18% no atgādinājumiem tiek nosūtīt ar vēstuli</t>
    </r>
  </si>
  <si>
    <r>
      <t>Aprēķins:
2,30 euro</t>
    </r>
    <r>
      <rPr>
        <vertAlign val="superscript"/>
        <sz val="10"/>
        <rFont val="Times New Roman"/>
        <family val="1"/>
        <charset val="186"/>
      </rPr>
      <t xml:space="preserve"> 5</t>
    </r>
    <r>
      <rPr>
        <sz val="10"/>
        <rFont val="Times New Roman"/>
        <family val="1"/>
        <charset val="186"/>
      </rPr>
      <t xml:space="preserve"> x 0,18 </t>
    </r>
    <r>
      <rPr>
        <vertAlign val="superscript"/>
        <sz val="10"/>
        <rFont val="Times New Roman"/>
        <family val="1"/>
        <charset val="186"/>
      </rPr>
      <t xml:space="preserve">4 </t>
    </r>
    <r>
      <rPr>
        <sz val="10"/>
        <rFont val="Times New Roman"/>
        <family val="1"/>
        <charset val="186"/>
      </rPr>
      <t xml:space="preserve">x 0,88 </t>
    </r>
    <r>
      <rPr>
        <vertAlign val="superscript"/>
        <sz val="10"/>
        <rFont val="Times New Roman"/>
        <family val="1"/>
        <charset val="186"/>
      </rPr>
      <t>14</t>
    </r>
    <r>
      <rPr>
        <sz val="10"/>
        <rFont val="Times New Roman"/>
        <family val="1"/>
        <charset val="186"/>
      </rPr>
      <t xml:space="preserve"> x lēmumu skaits ( vēstule Latvijas adresātiem)</t>
    </r>
  </si>
  <si>
    <r>
      <t>Aprēķins:
2,54 euro</t>
    </r>
    <r>
      <rPr>
        <vertAlign val="superscript"/>
        <sz val="10"/>
        <rFont val="Times New Roman"/>
        <family val="1"/>
        <charset val="186"/>
      </rPr>
      <t xml:space="preserve"> 5</t>
    </r>
    <r>
      <rPr>
        <sz val="10"/>
        <rFont val="Times New Roman"/>
        <family val="1"/>
        <charset val="186"/>
      </rPr>
      <t xml:space="preserve"> x 0,12 </t>
    </r>
    <r>
      <rPr>
        <vertAlign val="superscript"/>
        <sz val="10"/>
        <rFont val="Times New Roman"/>
        <family val="1"/>
        <charset val="186"/>
      </rPr>
      <t xml:space="preserve">14 </t>
    </r>
    <r>
      <rPr>
        <sz val="10"/>
        <rFont val="Times New Roman"/>
        <family val="1"/>
        <charset val="186"/>
      </rPr>
      <t>x lēmumu skaits ( vēstule ārvalstu adresātiem)</t>
    </r>
  </si>
  <si>
    <t>5  Atbilstoši Latvijas Pasta  tarifam no 01.01.2025. un CSDD līgumam ar pakalpojuma sniedzēju ir 2,30 euro/gab. (neierakstīta vēstule līdz 20g pa Latviju bez PVN) un 2,54 euro/gab. ( neierakstīta vēstule līdz 20 g uz ES valstīm, bez PVN).</t>
  </si>
  <si>
    <r>
      <rPr>
        <vertAlign val="superscript"/>
        <sz val="10"/>
        <rFont val="Times New Roman"/>
        <family val="1"/>
        <charset val="186"/>
      </rPr>
      <t xml:space="preserve">9 </t>
    </r>
    <r>
      <rPr>
        <sz val="10"/>
        <rFont val="Times New Roman"/>
        <family val="1"/>
        <charset val="186"/>
      </rPr>
      <t>Atbilstoši Latvijas Pasta  tarifam 2,30 euro/gab. (neierakstīta vēstule līdz 20g pa Latviju, bez PVN)</t>
    </r>
  </si>
  <si>
    <r>
      <rPr>
        <vertAlign val="superscript"/>
        <sz val="10"/>
        <rFont val="Times New Roman"/>
        <family val="1"/>
        <charset val="186"/>
      </rPr>
      <t>14</t>
    </r>
    <r>
      <rPr>
        <sz val="10"/>
        <rFont val="Times New Roman"/>
        <family val="1"/>
        <charset val="186"/>
      </rPr>
      <t xml:space="preserve"> Atbilstoši Valsts policijas un LVC datiem:
88% lēmumu tiks nosūtīti adresātiem Latvijā 
12% lēmumu tiks nosūtīti adresātiem ārvalstīs </t>
    </r>
  </si>
  <si>
    <r>
      <rPr>
        <vertAlign val="superscript"/>
        <sz val="10"/>
        <rFont val="Times New Roman"/>
        <family val="1"/>
        <charset val="186"/>
      </rPr>
      <t>11.</t>
    </r>
    <r>
      <rPr>
        <sz val="10"/>
        <rFont val="Times New Roman"/>
        <family val="1"/>
        <charset val="186"/>
      </rPr>
      <t xml:space="preserve"> Atbilstoši Ceļu satiksmes likuma 43.7. panta 1</t>
    </r>
    <r>
      <rPr>
        <vertAlign val="superscript"/>
        <sz val="10"/>
        <rFont val="Times New Roman"/>
        <family val="1"/>
        <charset val="186"/>
      </rPr>
      <t>1</t>
    </r>
    <r>
      <rPr>
        <sz val="10"/>
        <rFont val="Times New Roman"/>
        <family val="1"/>
        <charset val="186"/>
      </rPr>
      <t>.daļā (stājas spēkā 01.01.2025) noteiktajam, informācija (paziņojumi)  nosūtāma tikai elektroniski un par noteikta veida pārkāpumiem- tāda transportlīdzekļa izmantošana ceļu satiksmē, kuram noteiktajā termiņā nav veikta valsts tehniskā apskate vai par kuru nav veikta tā īpašnieka civiltiesiskās atbildības obligātā apdrošināšana.
83% adresātu dati elektroniskai saziņai ir zināmi.
Piezīme: izdevumi tiks segti atbilstoši regulējumam (MK noteikumiem, kas tiks izstrādāti)</t>
    </r>
  </si>
  <si>
    <r>
      <t>Ceļu satiksmes likuma 43.</t>
    </r>
    <r>
      <rPr>
        <vertAlign val="superscript"/>
        <sz val="10"/>
        <rFont val="Times New Roman"/>
        <family val="1"/>
        <charset val="186"/>
      </rPr>
      <t>7</t>
    </r>
    <r>
      <rPr>
        <sz val="10"/>
        <rFont val="Times New Roman"/>
        <family val="1"/>
        <charset val="186"/>
      </rPr>
      <t xml:space="preserve"> panta 1</t>
    </r>
    <r>
      <rPr>
        <vertAlign val="superscript"/>
        <sz val="10"/>
        <rFont val="Times New Roman"/>
        <family val="1"/>
        <charset val="186"/>
      </rPr>
      <t>1</t>
    </r>
    <r>
      <rPr>
        <sz val="10"/>
        <rFont val="Times New Roman"/>
        <family val="1"/>
        <charset val="186"/>
      </rPr>
      <t>.daļā (</t>
    </r>
    <r>
      <rPr>
        <i/>
        <sz val="10"/>
        <rFont val="Times New Roman"/>
        <family val="1"/>
        <charset val="186"/>
      </rPr>
      <t>stājas spēkā 01.01.2025</t>
    </r>
    <r>
      <rPr>
        <sz val="10"/>
        <rFont val="Times New Roman"/>
        <family val="1"/>
        <charset val="186"/>
      </rPr>
      <t xml:space="preserve">) paredzētās informācijas nosūtīšana Administratīvās atbildības likuma 162. panta pirmajā daļā minētajai personai </t>
    </r>
  </si>
  <si>
    <r>
      <t>Aprēķins:
0,54 euro</t>
    </r>
    <r>
      <rPr>
        <vertAlign val="superscript"/>
        <sz val="10"/>
        <rFont val="Times New Roman"/>
        <family val="1"/>
        <charset val="186"/>
      </rPr>
      <t xml:space="preserve"> 10</t>
    </r>
    <r>
      <rPr>
        <sz val="10"/>
        <rFont val="Times New Roman"/>
        <family val="1"/>
        <charset val="186"/>
      </rPr>
      <t xml:space="preserve"> x  0,83 </t>
    </r>
    <r>
      <rPr>
        <vertAlign val="superscript"/>
        <sz val="10"/>
        <rFont val="Times New Roman"/>
        <family val="1"/>
        <charset val="186"/>
      </rPr>
      <t>11</t>
    </r>
    <r>
      <rPr>
        <sz val="10"/>
        <rFont val="Times New Roman"/>
        <family val="1"/>
        <charset val="186"/>
      </rPr>
      <t xml:space="preserve"> x lēmumu skaits (tikai OCTA un TA)</t>
    </r>
  </si>
  <si>
    <r>
      <t>Atgādinājuma sagatavošanas izmaksas (informācijas apstrāde)
Aprēķins:
0,42 euro</t>
    </r>
    <r>
      <rPr>
        <vertAlign val="superscript"/>
        <sz val="10"/>
        <rFont val="Times New Roman"/>
        <family val="1"/>
        <charset val="186"/>
      </rPr>
      <t>7</t>
    </r>
    <r>
      <rPr>
        <sz val="10"/>
        <rFont val="Times New Roman"/>
        <family val="1"/>
        <charset val="186"/>
      </rPr>
      <t xml:space="preserve"> x lēmumu skaits x 0,12 </t>
    </r>
    <r>
      <rPr>
        <vertAlign val="superscript"/>
        <sz val="11"/>
        <rFont val="Times New Roman"/>
        <family val="1"/>
        <charset val="186"/>
      </rPr>
      <t>4</t>
    </r>
    <r>
      <rPr>
        <sz val="10"/>
        <rFont val="Times New Roman"/>
        <family val="1"/>
        <charset val="186"/>
      </rPr>
      <t xml:space="preserve">  x 0,82 </t>
    </r>
    <r>
      <rPr>
        <vertAlign val="superscript"/>
        <sz val="10"/>
        <rFont val="Times New Roman"/>
        <family val="1"/>
        <charset val="186"/>
      </rPr>
      <t>4</t>
    </r>
    <r>
      <rPr>
        <sz val="10"/>
        <rFont val="Times New Roman"/>
        <family val="1"/>
        <charset val="186"/>
      </rPr>
      <t xml:space="preserve"> x 0,88 </t>
    </r>
    <r>
      <rPr>
        <vertAlign val="superscript"/>
        <sz val="10"/>
        <rFont val="Times New Roman"/>
        <family val="1"/>
        <charset val="186"/>
      </rPr>
      <t>4</t>
    </r>
  </si>
  <si>
    <r>
      <t>Atgādinājuma nosūtīšanas adresātam izmaksas
Aprēķins:
0,19 euro</t>
    </r>
    <r>
      <rPr>
        <vertAlign val="superscript"/>
        <sz val="10"/>
        <rFont val="Times New Roman"/>
        <family val="1"/>
        <charset val="186"/>
      </rPr>
      <t>6</t>
    </r>
    <r>
      <rPr>
        <sz val="10"/>
        <rFont val="Times New Roman"/>
        <family val="1"/>
        <charset val="186"/>
      </rPr>
      <t xml:space="preserve">  x  lēmumu skaits x 0,12 </t>
    </r>
    <r>
      <rPr>
        <vertAlign val="superscript"/>
        <sz val="10"/>
        <rFont val="Times New Roman"/>
        <family val="1"/>
        <charset val="186"/>
      </rPr>
      <t>4</t>
    </r>
    <r>
      <rPr>
        <sz val="10"/>
        <rFont val="Times New Roman"/>
        <family val="1"/>
        <charset val="186"/>
      </rPr>
      <t xml:space="preserve">  x 0,82</t>
    </r>
    <r>
      <rPr>
        <vertAlign val="superscript"/>
        <sz val="10"/>
        <rFont val="Times New Roman"/>
        <family val="1"/>
        <charset val="186"/>
      </rPr>
      <t xml:space="preserve"> 4 x </t>
    </r>
    <r>
      <rPr>
        <sz val="10"/>
        <rFont val="Times New Roman"/>
        <family val="1"/>
        <charset val="186"/>
      </rPr>
      <t>0,88</t>
    </r>
    <r>
      <rPr>
        <vertAlign val="superscript"/>
        <sz val="10"/>
        <rFont val="Times New Roman"/>
        <family val="1"/>
        <charset val="186"/>
      </rPr>
      <t xml:space="preserve"> 4</t>
    </r>
  </si>
  <si>
    <r>
      <t>Atgādinājuma sagatavošanas izmaksas (informācijas apstrāde Latvijas adresātiem)
Aprēķins:
 0,42 euro</t>
    </r>
    <r>
      <rPr>
        <vertAlign val="superscript"/>
        <sz val="10"/>
        <rFont val="Times New Roman"/>
        <family val="1"/>
        <charset val="186"/>
      </rPr>
      <t>7</t>
    </r>
    <r>
      <rPr>
        <sz val="10"/>
        <rFont val="Times New Roman"/>
        <family val="1"/>
        <charset val="186"/>
      </rPr>
      <t xml:space="preserve"> x lēmumu skaits x 0,12 </t>
    </r>
    <r>
      <rPr>
        <vertAlign val="superscript"/>
        <sz val="10"/>
        <rFont val="Times New Roman"/>
        <family val="1"/>
        <charset val="186"/>
      </rPr>
      <t>4</t>
    </r>
    <r>
      <rPr>
        <sz val="10"/>
        <rFont val="Times New Roman"/>
        <family val="1"/>
        <charset val="186"/>
      </rPr>
      <t xml:space="preserve"> x 0,18 </t>
    </r>
    <r>
      <rPr>
        <vertAlign val="superscript"/>
        <sz val="10"/>
        <rFont val="Times New Roman"/>
        <family val="1"/>
        <charset val="186"/>
      </rPr>
      <t>4</t>
    </r>
    <r>
      <rPr>
        <sz val="10"/>
        <rFont val="Times New Roman"/>
        <family val="1"/>
        <charset val="186"/>
      </rPr>
      <t xml:space="preserve"> x 0,88 </t>
    </r>
    <r>
      <rPr>
        <vertAlign val="superscript"/>
        <sz val="10"/>
        <rFont val="Times New Roman"/>
        <family val="1"/>
        <charset val="186"/>
      </rPr>
      <t>4</t>
    </r>
  </si>
  <si>
    <r>
      <t>Atgādinājuma sagatavošanas izmaksas (Latvijas adresātiem)
Aprēķins:
0,09 euro</t>
    </r>
    <r>
      <rPr>
        <vertAlign val="superscript"/>
        <sz val="10"/>
        <rFont val="Times New Roman"/>
        <family val="1"/>
        <charset val="186"/>
      </rPr>
      <t xml:space="preserve">8 </t>
    </r>
    <r>
      <rPr>
        <sz val="10"/>
        <rFont val="Times New Roman"/>
        <family val="1"/>
        <charset val="186"/>
      </rPr>
      <t xml:space="preserve">x lēmumu skaits x 0,12 </t>
    </r>
    <r>
      <rPr>
        <vertAlign val="superscript"/>
        <sz val="10"/>
        <rFont val="Times New Roman"/>
        <family val="1"/>
        <charset val="186"/>
      </rPr>
      <t>4</t>
    </r>
    <r>
      <rPr>
        <sz val="10"/>
        <rFont val="Times New Roman"/>
        <family val="1"/>
        <charset val="186"/>
      </rPr>
      <t xml:space="preserve"> x 0,18</t>
    </r>
    <r>
      <rPr>
        <vertAlign val="superscript"/>
        <sz val="10"/>
        <rFont val="Times New Roman"/>
        <family val="1"/>
        <charset val="186"/>
      </rPr>
      <t xml:space="preserve"> 4  </t>
    </r>
    <r>
      <rPr>
        <sz val="10"/>
        <rFont val="Times New Roman"/>
        <family val="1"/>
        <charset val="186"/>
      </rPr>
      <t>x  0,88</t>
    </r>
    <r>
      <rPr>
        <vertAlign val="superscript"/>
        <sz val="10"/>
        <rFont val="Times New Roman"/>
        <family val="1"/>
        <charset val="186"/>
      </rPr>
      <t xml:space="preserve"> 4</t>
    </r>
  </si>
  <si>
    <r>
      <t xml:space="preserve">Atgādinājuma nosūtīšanas adresātam izmaksas(Latvijas adresātiem)
Aprēķins:
2,30 </t>
    </r>
    <r>
      <rPr>
        <vertAlign val="superscript"/>
        <sz val="10"/>
        <rFont val="Times New Roman"/>
        <family val="1"/>
        <charset val="186"/>
      </rPr>
      <t>9</t>
    </r>
    <r>
      <rPr>
        <sz val="10"/>
        <rFont val="Times New Roman"/>
        <family val="1"/>
        <charset val="186"/>
      </rPr>
      <t xml:space="preserve"> x lēmumu skaits x 0,12 </t>
    </r>
    <r>
      <rPr>
        <vertAlign val="superscript"/>
        <sz val="10"/>
        <rFont val="Times New Roman"/>
        <family val="1"/>
        <charset val="186"/>
      </rPr>
      <t>4</t>
    </r>
    <r>
      <rPr>
        <sz val="10"/>
        <rFont val="Times New Roman"/>
        <family val="1"/>
        <charset val="186"/>
      </rPr>
      <t xml:space="preserve"> x 0,18 </t>
    </r>
    <r>
      <rPr>
        <vertAlign val="superscript"/>
        <sz val="10"/>
        <rFont val="Times New Roman"/>
        <family val="1"/>
        <charset val="186"/>
      </rPr>
      <t xml:space="preserve">4 </t>
    </r>
    <r>
      <rPr>
        <sz val="10"/>
        <rFont val="Times New Roman"/>
        <family val="1"/>
        <charset val="186"/>
      </rPr>
      <t>x</t>
    </r>
    <r>
      <rPr>
        <vertAlign val="superscript"/>
        <sz val="10"/>
        <rFont val="Times New Roman"/>
        <family val="1"/>
        <charset val="186"/>
      </rPr>
      <t xml:space="preserve"> </t>
    </r>
    <r>
      <rPr>
        <sz val="10"/>
        <rFont val="Times New Roman"/>
        <family val="1"/>
        <charset val="186"/>
      </rPr>
      <t>0,88</t>
    </r>
    <r>
      <rPr>
        <vertAlign val="superscript"/>
        <sz val="10"/>
        <rFont val="Times New Roman"/>
        <family val="1"/>
        <charset val="186"/>
      </rPr>
      <t xml:space="preserve"> 4</t>
    </r>
  </si>
  <si>
    <r>
      <t>Atgādinājuma sagatavošanas izmaksas (informācijas apstrāde ārvalstu adresātiem)
Aprēķins:
 0,42 euro</t>
    </r>
    <r>
      <rPr>
        <vertAlign val="superscript"/>
        <sz val="10"/>
        <rFont val="Times New Roman"/>
        <family val="1"/>
        <charset val="186"/>
      </rPr>
      <t>7</t>
    </r>
    <r>
      <rPr>
        <sz val="10"/>
        <rFont val="Times New Roman"/>
        <family val="1"/>
        <charset val="186"/>
      </rPr>
      <t xml:space="preserve"> x lēmumu skaits (tikai vinjete)</t>
    </r>
    <r>
      <rPr>
        <vertAlign val="superscript"/>
        <sz val="10"/>
        <rFont val="Times New Roman"/>
        <family val="1"/>
        <charset val="186"/>
      </rPr>
      <t>12</t>
    </r>
    <r>
      <rPr>
        <sz val="10"/>
        <rFont val="Times New Roman"/>
        <family val="1"/>
        <charset val="186"/>
      </rPr>
      <t xml:space="preserve"> x 0,50 </t>
    </r>
    <r>
      <rPr>
        <vertAlign val="superscript"/>
        <sz val="10"/>
        <rFont val="Times New Roman"/>
        <family val="1"/>
        <charset val="186"/>
      </rPr>
      <t>13</t>
    </r>
    <r>
      <rPr>
        <sz val="10"/>
        <rFont val="Times New Roman"/>
        <family val="1"/>
        <charset val="186"/>
      </rPr>
      <t xml:space="preserve"> x 0,50 </t>
    </r>
    <r>
      <rPr>
        <vertAlign val="superscript"/>
        <sz val="10"/>
        <rFont val="Times New Roman"/>
        <family val="1"/>
        <charset val="186"/>
      </rPr>
      <t>13</t>
    </r>
  </si>
  <si>
    <r>
      <t xml:space="preserve">Atgādinājuma sagatavošanas izmaksas (ārvalstu adresātiem)
Aprēķins:
 0,09 euro </t>
    </r>
    <r>
      <rPr>
        <vertAlign val="superscript"/>
        <sz val="10"/>
        <rFont val="Times New Roman"/>
        <family val="1"/>
        <charset val="186"/>
      </rPr>
      <t>8</t>
    </r>
    <r>
      <rPr>
        <sz val="10"/>
        <rFont val="Times New Roman"/>
        <family val="1"/>
        <charset val="186"/>
      </rPr>
      <t xml:space="preserve"> x lēmumu skaits (tikai vinjete)</t>
    </r>
    <r>
      <rPr>
        <vertAlign val="superscript"/>
        <sz val="10"/>
        <rFont val="Times New Roman"/>
        <family val="1"/>
        <charset val="186"/>
      </rPr>
      <t>12</t>
    </r>
    <r>
      <rPr>
        <sz val="10"/>
        <rFont val="Times New Roman"/>
        <family val="1"/>
        <charset val="186"/>
      </rPr>
      <t xml:space="preserve"> x 0,50 </t>
    </r>
    <r>
      <rPr>
        <vertAlign val="superscript"/>
        <sz val="10"/>
        <rFont val="Times New Roman"/>
        <family val="1"/>
        <charset val="186"/>
      </rPr>
      <t>13</t>
    </r>
    <r>
      <rPr>
        <sz val="10"/>
        <rFont val="Times New Roman"/>
        <family val="1"/>
        <charset val="186"/>
      </rPr>
      <t xml:space="preserve"> x 0,50 </t>
    </r>
    <r>
      <rPr>
        <vertAlign val="superscript"/>
        <sz val="10"/>
        <rFont val="Times New Roman"/>
        <family val="1"/>
        <charset val="186"/>
      </rPr>
      <t>13</t>
    </r>
  </si>
  <si>
    <r>
      <t xml:space="preserve">Atgādinājuma nosūtīšanas adresātam izmaksas (ārvalstu adresātiem)
Aprēķins:
2,54 euro </t>
    </r>
    <r>
      <rPr>
        <vertAlign val="superscript"/>
        <sz val="10"/>
        <rFont val="Times New Roman"/>
        <family val="1"/>
        <charset val="186"/>
      </rPr>
      <t>5</t>
    </r>
    <r>
      <rPr>
        <sz val="10"/>
        <rFont val="Times New Roman"/>
        <family val="1"/>
        <charset val="186"/>
      </rPr>
      <t xml:space="preserve"> x lēmumu skaits (tikai vinjete)</t>
    </r>
    <r>
      <rPr>
        <vertAlign val="superscript"/>
        <sz val="10"/>
        <rFont val="Times New Roman"/>
        <family val="1"/>
        <charset val="186"/>
      </rPr>
      <t>12</t>
    </r>
    <r>
      <rPr>
        <sz val="10"/>
        <rFont val="Times New Roman"/>
        <family val="1"/>
        <charset val="186"/>
      </rPr>
      <t xml:space="preserve"> x 0,50 </t>
    </r>
    <r>
      <rPr>
        <vertAlign val="superscript"/>
        <sz val="10"/>
        <rFont val="Times New Roman"/>
        <family val="1"/>
        <charset val="186"/>
      </rPr>
      <t>13</t>
    </r>
    <r>
      <rPr>
        <sz val="10"/>
        <rFont val="Times New Roman"/>
        <family val="1"/>
        <charset val="186"/>
      </rPr>
      <t xml:space="preserve"> x 0,50 </t>
    </r>
    <r>
      <rPr>
        <vertAlign val="superscript"/>
        <sz val="10"/>
        <rFont val="Times New Roman"/>
        <family val="1"/>
        <charset val="186"/>
      </rPr>
      <t>13</t>
    </r>
  </si>
  <si>
    <r>
      <t xml:space="preserve">Plānotās  fiksēto pārkāpumu informācijas apstrādes izmaksas 
Aprēķins: 0,95 euro </t>
    </r>
    <r>
      <rPr>
        <vertAlign val="superscript"/>
        <sz val="10"/>
        <rFont val="Times New Roman"/>
        <family val="1"/>
        <charset val="186"/>
      </rPr>
      <t>1</t>
    </r>
    <r>
      <rPr>
        <sz val="10"/>
        <rFont val="Times New Roman"/>
        <family val="1"/>
        <charset val="186"/>
      </rPr>
      <t xml:space="preserve"> x 1,07  </t>
    </r>
    <r>
      <rPr>
        <vertAlign val="superscript"/>
        <sz val="10"/>
        <rFont val="Times New Roman"/>
        <family val="1"/>
        <charset val="186"/>
      </rPr>
      <t>2</t>
    </r>
    <r>
      <rPr>
        <sz val="10"/>
        <rFont val="Times New Roman"/>
        <family val="1"/>
        <charset val="186"/>
      </rPr>
      <t xml:space="preserve"> x lēmumu skaits</t>
    </r>
  </si>
  <si>
    <r>
      <rPr>
        <vertAlign val="superscript"/>
        <sz val="10"/>
        <rFont val="Times New Roman"/>
        <family val="1"/>
        <charset val="186"/>
      </rPr>
      <t>2</t>
    </r>
    <r>
      <rPr>
        <sz val="10"/>
        <rFont val="Times New Roman"/>
        <family val="1"/>
        <charset val="186"/>
      </rPr>
      <t xml:space="preserve"> Atbilstoši statistikai ne visi apstrādātie dati (tiek sagatavoti lēmumu projekti)  nosūtīti kā lēmumi.  Aprēķinos tiek piemērots koeficients 1,07 .</t>
    </r>
  </si>
  <si>
    <r>
      <rPr>
        <vertAlign val="superscript"/>
        <sz val="10"/>
        <rFont val="Times New Roman"/>
        <family val="1"/>
        <charset val="186"/>
      </rPr>
      <t xml:space="preserve">5 </t>
    </r>
    <r>
      <rPr>
        <sz val="10"/>
        <rFont val="Times New Roman"/>
        <family val="1"/>
        <charset val="186"/>
      </rPr>
      <t>Atbilstoši Latvijas Pasta  tarifam no 01.01.2025. un CSDD līgumam ar pakalpojuma sniedzēju ir 2,30 euro/gab. (neierakstīta vēstule līdz 20g pa Latviju bez PVN) un 2,54 euro/gab. (vidēji neierakstīta vēstule līdz 20 g uz ES valstīm, bez PVN).</t>
    </r>
  </si>
  <si>
    <r>
      <rPr>
        <vertAlign val="superscript"/>
        <sz val="10"/>
        <rFont val="Times New Roman"/>
        <family val="1"/>
        <charset val="186"/>
      </rPr>
      <t>8</t>
    </r>
    <r>
      <rPr>
        <sz val="10"/>
        <rFont val="Times New Roman"/>
        <family val="1"/>
        <charset val="186"/>
      </rPr>
      <t xml:space="preserve"> Atbilstoši statistikai:
90 % (75% un 15%)  lēmumi tiek adresēti personām Latvijā
20%  no šiem lēmumiem netiek samaksāti brīvprātīgas izpildes termiņā un šiem adresātiem (Latvijā) tiek sagatavoti atgādinājumi
83% no atgādinājumiem tiek nosūtīti elektroniski un 17% no atgādinājumiem tiek nosūtīti ar vēstuli</t>
    </r>
  </si>
  <si>
    <r>
      <t xml:space="preserve">Aprēķins:
2,54 euro </t>
    </r>
    <r>
      <rPr>
        <vertAlign val="superscript"/>
        <sz val="10"/>
        <rFont val="Times New Roman"/>
        <family val="1"/>
        <charset val="186"/>
      </rPr>
      <t>5</t>
    </r>
    <r>
      <rPr>
        <sz val="10"/>
        <rFont val="Times New Roman"/>
        <family val="1"/>
        <charset val="186"/>
      </rPr>
      <t xml:space="preserve"> x 0,03 </t>
    </r>
    <r>
      <rPr>
        <vertAlign val="superscript"/>
        <sz val="10"/>
        <rFont val="Times New Roman"/>
        <family val="1"/>
        <charset val="186"/>
      </rPr>
      <t>12</t>
    </r>
    <r>
      <rPr>
        <sz val="10"/>
        <rFont val="Times New Roman"/>
        <family val="1"/>
        <charset val="186"/>
      </rPr>
      <t xml:space="preserve"> x lēmumu skaits (vēstule ārvalstu adresātiem)</t>
    </r>
  </si>
  <si>
    <r>
      <t xml:space="preserve">Aprēķins:
0,54 euro </t>
    </r>
    <r>
      <rPr>
        <vertAlign val="superscript"/>
        <sz val="10"/>
        <rFont val="Times New Roman"/>
        <family val="1"/>
        <charset val="186"/>
      </rPr>
      <t>13</t>
    </r>
    <r>
      <rPr>
        <sz val="10"/>
        <rFont val="Times New Roman"/>
        <family val="1"/>
        <charset val="186"/>
      </rPr>
      <t xml:space="preserve"> x 0,03 </t>
    </r>
    <r>
      <rPr>
        <vertAlign val="superscript"/>
        <sz val="10"/>
        <rFont val="Times New Roman"/>
        <family val="1"/>
        <charset val="186"/>
      </rPr>
      <t>14</t>
    </r>
    <r>
      <rPr>
        <sz val="10"/>
        <rFont val="Times New Roman"/>
        <family val="1"/>
        <charset val="186"/>
      </rPr>
      <t xml:space="preserve"> x 0,83 </t>
    </r>
    <r>
      <rPr>
        <vertAlign val="superscript"/>
        <sz val="10"/>
        <rFont val="Times New Roman"/>
        <family val="1"/>
        <charset val="186"/>
      </rPr>
      <t>14</t>
    </r>
    <r>
      <rPr>
        <sz val="10"/>
        <rFont val="Times New Roman"/>
        <family val="1"/>
        <charset val="186"/>
      </rPr>
      <t xml:space="preserve"> x lēmumu skaits</t>
    </r>
  </si>
  <si>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(0,90 </t>
    </r>
    <r>
      <rPr>
        <vertAlign val="superscript"/>
        <sz val="10"/>
        <rFont val="Times New Roman"/>
        <family val="1"/>
        <charset val="186"/>
      </rPr>
      <t>8</t>
    </r>
    <r>
      <rPr>
        <sz val="10"/>
        <rFont val="Times New Roman"/>
        <family val="1"/>
        <charset val="186"/>
      </rPr>
      <t xml:space="preserve"> x lēmumu skaits) x 0,20  x 0,83 </t>
    </r>
    <r>
      <rPr>
        <vertAlign val="superscript"/>
        <sz val="10"/>
        <rFont val="Times New Roman"/>
        <family val="1"/>
        <charset val="186"/>
      </rPr>
      <t>8</t>
    </r>
    <r>
      <rPr>
        <sz val="10"/>
        <rFont val="Times New Roman"/>
        <family val="1"/>
        <charset val="186"/>
      </rPr>
      <t xml:space="preserve"> </t>
    </r>
  </si>
  <si>
    <r>
      <t xml:space="preserve">Atgādinājuma nosūtīšanas adresātam izmaksas
Aprēķins:
0,19 euro </t>
    </r>
    <r>
      <rPr>
        <vertAlign val="superscript"/>
        <sz val="10"/>
        <rFont val="Times New Roman"/>
        <family val="1"/>
        <charset val="186"/>
      </rPr>
      <t>6</t>
    </r>
    <r>
      <rPr>
        <sz val="10"/>
        <rFont val="Times New Roman"/>
        <family val="1"/>
        <charset val="186"/>
      </rPr>
      <t xml:space="preserve"> x (0,90 </t>
    </r>
    <r>
      <rPr>
        <vertAlign val="superscript"/>
        <sz val="10"/>
        <rFont val="Times New Roman"/>
        <family val="1"/>
        <charset val="186"/>
      </rPr>
      <t>8</t>
    </r>
    <r>
      <rPr>
        <sz val="10"/>
        <rFont val="Times New Roman"/>
        <family val="1"/>
        <charset val="186"/>
      </rPr>
      <t xml:space="preserve"> x lēmumu skaits) x 0,20  x 0,83 </t>
    </r>
    <r>
      <rPr>
        <vertAlign val="superscript"/>
        <sz val="10"/>
        <rFont val="Times New Roman"/>
        <family val="1"/>
        <charset val="186"/>
      </rPr>
      <t xml:space="preserve">8 </t>
    </r>
  </si>
  <si>
    <r>
      <t>Atgādinājuma sagatavošanas izmaksas (informācijas apstrāde)
Aprēķins:
 0,42 euro</t>
    </r>
    <r>
      <rPr>
        <vertAlign val="superscript"/>
        <sz val="10"/>
        <rFont val="Times New Roman"/>
        <family val="1"/>
        <charset val="186"/>
      </rPr>
      <t>7</t>
    </r>
    <r>
      <rPr>
        <sz val="10"/>
        <rFont val="Times New Roman"/>
        <family val="1"/>
        <charset val="186"/>
      </rPr>
      <t xml:space="preserve"> x (0,90 </t>
    </r>
    <r>
      <rPr>
        <vertAlign val="superscript"/>
        <sz val="10"/>
        <rFont val="Times New Roman"/>
        <family val="1"/>
        <charset val="186"/>
      </rPr>
      <t>8</t>
    </r>
    <r>
      <rPr>
        <sz val="10"/>
        <rFont val="Times New Roman"/>
        <family val="1"/>
        <charset val="186"/>
      </rPr>
      <t xml:space="preserve"> x lēmumu skaits) x 0,20 x 0,17 </t>
    </r>
    <r>
      <rPr>
        <vertAlign val="superscript"/>
        <sz val="10"/>
        <rFont val="Times New Roman"/>
        <family val="1"/>
        <charset val="186"/>
      </rPr>
      <t>8</t>
    </r>
    <r>
      <rPr>
        <sz val="10"/>
        <rFont val="Times New Roman"/>
        <family val="1"/>
        <charset val="186"/>
      </rPr>
      <t xml:space="preserve"> </t>
    </r>
  </si>
  <si>
    <r>
      <t xml:space="preserve">Atgādinājuma sagatavošanas izmaksas 
Aprēķins:
 0,09 euro </t>
    </r>
    <r>
      <rPr>
        <vertAlign val="superscript"/>
        <sz val="10"/>
        <rFont val="Times New Roman"/>
        <family val="1"/>
        <charset val="186"/>
      </rPr>
      <t xml:space="preserve">9 </t>
    </r>
    <r>
      <rPr>
        <sz val="10"/>
        <rFont val="Times New Roman"/>
        <family val="1"/>
        <charset val="186"/>
      </rPr>
      <t xml:space="preserve">x (0,90 </t>
    </r>
    <r>
      <rPr>
        <vertAlign val="superscript"/>
        <sz val="10"/>
        <rFont val="Times New Roman"/>
        <family val="1"/>
        <charset val="186"/>
      </rPr>
      <t>8</t>
    </r>
    <r>
      <rPr>
        <sz val="10"/>
        <rFont val="Times New Roman"/>
        <family val="1"/>
        <charset val="186"/>
      </rPr>
      <t xml:space="preserve"> x lēmumu skaits) x 0,20 x 0,17 </t>
    </r>
    <r>
      <rPr>
        <vertAlign val="superscript"/>
        <sz val="10"/>
        <rFont val="Times New Roman"/>
        <family val="1"/>
        <charset val="186"/>
      </rPr>
      <t xml:space="preserve">8 </t>
    </r>
  </si>
  <si>
    <r>
      <t xml:space="preserve">Atgādinājuma nosūtīšanas adresātam izmaksas
Aprēķins:
2,30 </t>
    </r>
    <r>
      <rPr>
        <vertAlign val="superscript"/>
        <sz val="10"/>
        <rFont val="Times New Roman"/>
        <family val="1"/>
        <charset val="186"/>
      </rPr>
      <t>10</t>
    </r>
    <r>
      <rPr>
        <sz val="10"/>
        <rFont val="Times New Roman"/>
        <family val="1"/>
        <charset val="186"/>
      </rPr>
      <t xml:space="preserve"> x 0,90 </t>
    </r>
    <r>
      <rPr>
        <vertAlign val="superscript"/>
        <sz val="10"/>
        <rFont val="Times New Roman"/>
        <family val="1"/>
        <charset val="186"/>
      </rPr>
      <t>8</t>
    </r>
    <r>
      <rPr>
        <sz val="10"/>
        <rFont val="Times New Roman"/>
        <family val="1"/>
        <charset val="186"/>
      </rPr>
      <t xml:space="preserve"> x lēmumu skaits) x 0,20 x 0,17 </t>
    </r>
    <r>
      <rPr>
        <vertAlign val="superscript"/>
        <sz val="10"/>
        <rFont val="Times New Roman"/>
        <family val="1"/>
        <charset val="186"/>
      </rPr>
      <t xml:space="preserve">8 </t>
    </r>
  </si>
  <si>
    <r>
      <t xml:space="preserve">Atgādinājuma sagatavošanas izmaksas (informācijas apstrāde)
Aprēķins:
 0,42 euro </t>
    </r>
    <r>
      <rPr>
        <vertAlign val="superscript"/>
        <sz val="10"/>
        <rFont val="Times New Roman"/>
        <family val="1"/>
        <charset val="186"/>
      </rPr>
      <t>7</t>
    </r>
    <r>
      <rPr>
        <sz val="10"/>
        <rFont val="Times New Roman"/>
        <family val="1"/>
        <charset val="186"/>
      </rPr>
      <t xml:space="preserve"> x (0,10 </t>
    </r>
    <r>
      <rPr>
        <vertAlign val="superscript"/>
        <sz val="10"/>
        <rFont val="Times New Roman"/>
        <family val="1"/>
        <charset val="186"/>
      </rPr>
      <t>11</t>
    </r>
    <r>
      <rPr>
        <sz val="10"/>
        <rFont val="Times New Roman"/>
        <family val="1"/>
        <charset val="186"/>
      </rPr>
      <t xml:space="preserve"> x lēmumu skaits) x 0,10</t>
    </r>
    <r>
      <rPr>
        <vertAlign val="superscript"/>
        <sz val="10"/>
        <rFont val="Times New Roman"/>
        <family val="1"/>
        <charset val="186"/>
      </rPr>
      <t xml:space="preserve"> 11</t>
    </r>
  </si>
  <si>
    <r>
      <t xml:space="preserve">Atgādinājuma sagatavošanas izmaksas 
Aprēķins:
 0,09 euro </t>
    </r>
    <r>
      <rPr>
        <vertAlign val="superscript"/>
        <sz val="10"/>
        <rFont val="Times New Roman"/>
        <family val="1"/>
        <charset val="186"/>
      </rPr>
      <t xml:space="preserve">9 </t>
    </r>
    <r>
      <rPr>
        <sz val="10"/>
        <rFont val="Times New Roman"/>
        <family val="1"/>
        <charset val="186"/>
      </rPr>
      <t xml:space="preserve">x (0,10 </t>
    </r>
    <r>
      <rPr>
        <vertAlign val="superscript"/>
        <sz val="10"/>
        <rFont val="Times New Roman"/>
        <family val="1"/>
        <charset val="186"/>
      </rPr>
      <t>11</t>
    </r>
    <r>
      <rPr>
        <sz val="10"/>
        <rFont val="Times New Roman"/>
        <family val="1"/>
        <charset val="186"/>
      </rPr>
      <t xml:space="preserve"> x lēmumu skaits) x 0,10 </t>
    </r>
    <r>
      <rPr>
        <vertAlign val="superscript"/>
        <sz val="10"/>
        <rFont val="Times New Roman"/>
        <family val="1"/>
        <charset val="186"/>
      </rPr>
      <t>11</t>
    </r>
  </si>
  <si>
    <r>
      <t xml:space="preserve">Atgādinājuma nosūtīšanas adresātam uz ārvalstīm izmaksas
Aprēķins:
2,54 </t>
    </r>
    <r>
      <rPr>
        <vertAlign val="superscript"/>
        <sz val="10"/>
        <rFont val="Times New Roman"/>
        <family val="1"/>
        <charset val="186"/>
      </rPr>
      <t>5</t>
    </r>
    <r>
      <rPr>
        <sz val="10"/>
        <rFont val="Times New Roman"/>
        <family val="1"/>
        <charset val="186"/>
      </rPr>
      <t xml:space="preserve"> x (0,10 </t>
    </r>
    <r>
      <rPr>
        <vertAlign val="superscript"/>
        <sz val="10"/>
        <rFont val="Times New Roman"/>
        <family val="1"/>
        <charset val="186"/>
      </rPr>
      <t>11</t>
    </r>
    <r>
      <rPr>
        <sz val="10"/>
        <rFont val="Times New Roman"/>
        <family val="1"/>
        <charset val="186"/>
      </rPr>
      <t xml:space="preserve"> x lēmumu skaits) x 0,10</t>
    </r>
    <r>
      <rPr>
        <vertAlign val="superscript"/>
        <sz val="10"/>
        <rFont val="Times New Roman"/>
        <family val="1"/>
        <charset val="186"/>
      </rPr>
      <t xml:space="preserve"> 11</t>
    </r>
  </si>
  <si>
    <r>
      <t xml:space="preserve">CSDD izdevumi informācijas apstrādes un lēmumu nosūtīšanas  adresātiem nodrošināšanai
</t>
    </r>
    <r>
      <rPr>
        <sz val="10"/>
        <rFont val="Times New Roman"/>
        <family val="1"/>
        <charset val="186"/>
      </rPr>
      <t xml:space="preserve">Lēmumi no Valsts policijas tehniskajiem līdzekļiem  (pārvietojamie tehniskie līdzekļi) un automātiskās transportlīdzekļu valsts reģistrācijas numura zīmju nolasīšanas/atpazīšanas un ceļu satiksmē izdarītu pārkāpumu fiksēšanas sistēmas (360 grādu kameras VP Fotoradaru nodaļas transportlīdzekļos - 3 gab. un reaģēšanas struktūrvienību transportlīdzekļos - 110 norīkojumi diennaktī) </t>
    </r>
    <r>
      <rPr>
        <b/>
        <sz val="10"/>
        <rFont val="Times New Roman"/>
        <family val="1"/>
        <charset val="186"/>
      </rPr>
      <t xml:space="preserve">  </t>
    </r>
  </si>
  <si>
    <t>2026.
rīk Nr.775</t>
  </si>
  <si>
    <t>2027. 
prec.</t>
  </si>
  <si>
    <t>2028.
rīk Nr.775</t>
  </si>
  <si>
    <t>2028
izmaiņas</t>
  </si>
  <si>
    <t>2027 
rīk Nr.775</t>
  </si>
  <si>
    <t>IZDEVUMI CITIEM PASĀKUMIEM (1.+2.+3.+4.)
no tiem:</t>
  </si>
  <si>
    <t>Izdevumi PAVISAM (III+IV)</t>
  </si>
  <si>
    <t>BILANCE (I-II)</t>
  </si>
  <si>
    <r>
      <t xml:space="preserve">Vēstuļu nosūtīšanas izmaksas atbilstoši VAS "Latvijas Pasts" noteiktajam attiecīgās vēstules nosūtīšanas pakalpojuma tarifam 
</t>
    </r>
    <r>
      <rPr>
        <sz val="9"/>
        <rFont val="Times New Roman"/>
        <family val="1"/>
        <charset val="186"/>
      </rPr>
      <t>5,61 euro</t>
    </r>
    <r>
      <rPr>
        <vertAlign val="superscript"/>
        <sz val="9"/>
        <rFont val="Times New Roman"/>
        <family val="1"/>
        <charset val="186"/>
      </rPr>
      <t xml:space="preserve"> 4</t>
    </r>
    <r>
      <rPr>
        <sz val="9"/>
        <rFont val="Times New Roman"/>
        <family val="1"/>
        <charset val="186"/>
      </rPr>
      <t xml:space="preserve"> x piespiedu piedziņai nosūtīto lēmumu skaits gadā</t>
    </r>
  </si>
  <si>
    <r>
      <t xml:space="preserve">5,61 euro </t>
    </r>
    <r>
      <rPr>
        <vertAlign val="superscript"/>
        <sz val="9"/>
        <rFont val="Times New Roman"/>
        <family val="1"/>
        <charset val="186"/>
      </rPr>
      <t xml:space="preserve">4  </t>
    </r>
    <r>
      <rPr>
        <sz val="9"/>
        <rFont val="Times New Roman"/>
        <family val="1"/>
        <charset val="186"/>
      </rPr>
      <t xml:space="preserve">x pārsūdzību gadījumu skaits (vēstule ES adresātiem) x 0,30 </t>
    </r>
    <r>
      <rPr>
        <vertAlign val="superscript"/>
        <sz val="9"/>
        <rFont val="Times New Roman"/>
        <family val="1"/>
        <charset val="186"/>
      </rPr>
      <t>8</t>
    </r>
  </si>
  <si>
    <t>Aprēķinos izmantots tarifs saskaņā ar  AS "Latvijas Pasts" noteiktajam attiecīgās vēstules nosūtīšanas pakalpojuma tarifiem uz ES ar vienkāršo vēstuļu korespondences (vairāk par 20 gramiem) sūtījumu - tarifs 5,61 euro/gab. (bez PVN).</t>
  </si>
  <si>
    <r>
      <t xml:space="preserve">5,61 euro </t>
    </r>
    <r>
      <rPr>
        <vertAlign val="superscript"/>
        <sz val="9"/>
        <rFont val="Times New Roman"/>
        <family val="1"/>
        <charset val="186"/>
      </rPr>
      <t xml:space="preserve">4  </t>
    </r>
    <r>
      <rPr>
        <sz val="9"/>
        <rFont val="Times New Roman"/>
        <family val="1"/>
        <charset val="186"/>
      </rPr>
      <t>x pārsūdzību gadījumu skaits (vēstule ES adresātiem)</t>
    </r>
    <r>
      <rPr>
        <vertAlign val="superscript"/>
        <sz val="9"/>
        <rFont val="Times New Roman"/>
        <family val="1"/>
        <charset val="186"/>
      </rPr>
      <t xml:space="preserve"> 8 </t>
    </r>
  </si>
  <si>
    <r>
      <t xml:space="preserve"> 02.03.00 "Vienotās sakaru un informācijas sistēmas uzturēšana un vadība"
</t>
    </r>
    <r>
      <rPr>
        <sz val="8"/>
        <rFont val="Times New Roman"/>
        <family val="1"/>
        <charset val="186"/>
      </rPr>
      <t>Atlīdzībai (personāla piesaiste kritiskās infrastruktūras uzturēšanai) (MK 20.08.2024. sēdē nolemtais (prot. Nr.32, 61. §  45.2. apakšpunkts))</t>
    </r>
  </si>
  <si>
    <r>
      <t xml:space="preserve">97.00.00 "Nozaru vadība un politikas plānošana"
</t>
    </r>
    <r>
      <rPr>
        <sz val="8"/>
        <rFont val="Times New Roman"/>
        <family val="1"/>
        <charset val="186"/>
      </rPr>
      <t>Atlīdzībai (MK 20.08.2024. sēdē nolemtais (prot. Nr.32, 61. §  45.3. apakšpunkts))</t>
    </r>
  </si>
  <si>
    <r>
      <t xml:space="preserve">40.02.00 "Nekustamais īpašums un centralizētais iepirkums" 
</t>
    </r>
    <r>
      <rPr>
        <sz val="8"/>
        <rFont val="Times New Roman"/>
        <family val="1"/>
        <charset val="186"/>
      </rPr>
      <t>- Objektu Birznieka-Upīša ielā 21A, 21C un 21D, un Mūkusalas ielā 101, Rīgā, nomas un uzturēšanas izdevumi  (MK 24.10.2023. sēdē nolemtais (prot. Nr.53 60 § 5.punkts): 1 143 746</t>
    </r>
    <r>
      <rPr>
        <i/>
        <sz val="8"/>
        <rFont val="Times New Roman"/>
        <family val="1"/>
        <charset val="186"/>
      </rPr>
      <t xml:space="preserve"> euro</t>
    </r>
    <r>
      <rPr>
        <sz val="8"/>
        <rFont val="Times New Roman"/>
        <family val="1"/>
        <charset val="186"/>
      </rPr>
      <t xml:space="preserve">
 - Iekšējās drošības biroja transportlīdzekļu noma (MK 11.10.2022. sēdē nolemtais (prot. Nr.52 5 § 39.3.punkts)): 159 984 </t>
    </r>
    <r>
      <rPr>
        <i/>
        <sz val="8"/>
        <rFont val="Times New Roman"/>
        <family val="1"/>
        <charset val="186"/>
      </rPr>
      <t>euro</t>
    </r>
  </si>
  <si>
    <t xml:space="preserve">2. </t>
  </si>
  <si>
    <r>
      <t xml:space="preserve">06.01.00 "Valsts policija"
</t>
    </r>
    <r>
      <rPr>
        <sz val="8"/>
        <rFont val="Times New Roman"/>
        <family val="1"/>
        <charset val="186"/>
      </rPr>
      <t>Valsts policijas izdevumi (atlīdzība) (MK rīkojuma Nr.775 3.3. apakšpunkts)</t>
    </r>
  </si>
  <si>
    <t>V.</t>
  </si>
  <si>
    <t>2.pielikums 
Ministru kabineta rīkojuma projekta "Grozījumi Ministru kabineta 2021. gada 2.novembra rīkojumā Nr.775 "Par ceļu satiksmes pārkāpumu fiksēšanas tehnisko līdzekļu darbības nodrošināšanu" sākotnējās ietekmes novērtējuma ziņojumam (anotācijai) 
(25-TA-1666)</t>
  </si>
  <si>
    <r>
      <t xml:space="preserve">Nodrošinājuma valsts aģentūra, </t>
    </r>
    <r>
      <rPr>
        <sz val="9"/>
        <color theme="1"/>
        <rFont val="Times New Roman"/>
        <family val="1"/>
        <charset val="186"/>
      </rPr>
      <t>tajā skaitā:</t>
    </r>
  </si>
  <si>
    <t>Iekšlietu ministrijas Informācijas centrs</t>
  </si>
  <si>
    <t>Pārbaude</t>
  </si>
  <si>
    <r>
      <rPr>
        <b/>
        <sz val="9"/>
        <color theme="1"/>
        <rFont val="Times New Roman"/>
        <family val="1"/>
        <charset val="186"/>
      </rPr>
      <t xml:space="preserve"> 40.02.00 "Nekustamais īpašums un centralizētais iepirkums"</t>
    </r>
    <r>
      <rPr>
        <sz val="9"/>
        <color theme="1"/>
        <rFont val="Times New Roman"/>
        <family val="1"/>
        <charset val="186"/>
      </rPr>
      <t xml:space="preserve">
2026.gads un turpmāk ik gadu (EKK 2000 "Preces un pakalpojumi")
Iem valdījumā esošā nekustamā īpašuma uzturēšanu un apsaimniekošanu, komunālo izdevumu un elektroenerģijas izmaksu segšanu</t>
    </r>
  </si>
  <si>
    <t>Valsts robežsardze</t>
  </si>
  <si>
    <t>3.1.</t>
  </si>
  <si>
    <r>
      <rPr>
        <b/>
        <sz val="9"/>
        <rFont val="Times New Roman"/>
        <family val="1"/>
        <charset val="186"/>
      </rPr>
      <t xml:space="preserve"> 06.01.00 "Valsts policija" </t>
    </r>
    <r>
      <rPr>
        <sz val="9"/>
        <rFont val="Times New Roman"/>
        <family val="1"/>
        <charset val="186"/>
      </rPr>
      <t xml:space="preserve">
2026.gadā un turpmāk ik gadu (EKK 2000 "Preces un pakalpojumi")
Preču un pakalpojumu sadārdzinājuma segšanai.</t>
    </r>
  </si>
  <si>
    <r>
      <rPr>
        <b/>
        <sz val="9"/>
        <rFont val="Times New Roman"/>
        <family val="1"/>
        <charset val="186"/>
      </rPr>
      <t xml:space="preserve">10.00.00. “Valsts robežsardzes darbība” </t>
    </r>
    <r>
      <rPr>
        <sz val="9"/>
        <rFont val="Times New Roman"/>
        <family val="1"/>
        <charset val="186"/>
      </rPr>
      <t xml:space="preserve">
2026. gadā  turpmāk ik gadu   (EKK 2000 "Preces un pakalpojumi")
Finansējums, lai nodrošinātu ārējās sauszemes robežas tehnoloģiskās infrastruktūras darbībai nepieciešamos Ārkārtas situāciju valsts elektronisko sakaru tīkla pieslēgumus</t>
    </r>
  </si>
  <si>
    <r>
      <rPr>
        <b/>
        <sz val="9"/>
        <rFont val="Times New Roman"/>
        <family val="1"/>
        <charset val="186"/>
      </rPr>
      <t xml:space="preserve">02.03.00  "Vienotās sakaru un informācijas sistēmas uzturēšana un vadība"
</t>
    </r>
    <r>
      <rPr>
        <sz val="9"/>
        <rFont val="Times New Roman"/>
        <family val="1"/>
        <charset val="186"/>
      </rPr>
      <t xml:space="preserve">Finansējums, lai nodrošinātu koplietošanas tehnoloģiskās platformas transportlīdzekļu valsts numura zīmju atpazīšanai un uzkrāšanai darbības nodrošināšanu un uzturēšanu (327 648 </t>
    </r>
    <r>
      <rPr>
        <i/>
        <sz val="9"/>
        <rFont val="Times New Roman"/>
        <family val="1"/>
        <charset val="186"/>
      </rPr>
      <t>euro</t>
    </r>
    <r>
      <rPr>
        <sz val="9"/>
        <rFont val="Times New Roman"/>
        <family val="1"/>
        <charset val="186"/>
      </rPr>
      <t xml:space="preserve">) un Valsts apdraudējuma novēršanas informācijas sistēmas izveidei un tālākai tās uzturēšanai (31 146 </t>
    </r>
    <r>
      <rPr>
        <i/>
        <sz val="9"/>
        <rFont val="Times New Roman"/>
        <family val="1"/>
        <charset val="186"/>
      </rPr>
      <t>euro</t>
    </r>
    <r>
      <rPr>
        <sz val="9"/>
        <rFont val="Times New Roman"/>
        <family val="1"/>
        <charset val="186"/>
      </rPr>
      <t>).
2026.gads un turpmāk ik gadu</t>
    </r>
    <r>
      <rPr>
        <b/>
        <sz val="9"/>
        <rFont val="Times New Roman"/>
        <family val="1"/>
        <charset val="186"/>
      </rPr>
      <t xml:space="preserve"> </t>
    </r>
    <r>
      <rPr>
        <sz val="9"/>
        <rFont val="Times New Roman"/>
        <family val="1"/>
        <charset val="186"/>
      </rPr>
      <t>(EKK 2250 "Informācijas tehnoloģiju pakalpojumi")</t>
    </r>
  </si>
  <si>
    <r>
      <rPr>
        <vertAlign val="superscript"/>
        <sz val="10"/>
        <rFont val="Times New Roman"/>
        <family val="1"/>
        <charset val="186"/>
      </rPr>
      <t>11</t>
    </r>
    <r>
      <rPr>
        <sz val="10"/>
        <rFont val="Times New Roman"/>
        <family val="1"/>
        <charset val="186"/>
      </rPr>
      <t xml:space="preserve"> Atbilstoši Valsts policijas informācijai:
10% gadījumos no ārvalstu transportlīdzekļiem piemērotajiem sodiem jāsūta atgādinājumi
10% gadījumu pārkāpums tiek izdarīts ar Eiropas Savienības dalībvalstīs reģistrētu transportlīdzekli
</t>
    </r>
  </si>
  <si>
    <r>
      <rPr>
        <vertAlign val="superscript"/>
        <sz val="10"/>
        <rFont val="Times New Roman"/>
        <family val="1"/>
        <charset val="186"/>
      </rPr>
      <t>14</t>
    </r>
    <r>
      <rPr>
        <sz val="10"/>
        <rFont val="Times New Roman"/>
        <family val="1"/>
        <charset val="186"/>
      </rPr>
      <t xml:space="preserve"> Atbilstoši Valsts Policijas informācijai:
3% gadījumos no visa lēmumu skaita prognozējams, ka tiks fiksēti pārkāpumi par tāda transportlīdzekļa izmantošanu ceļu satiksmē, kuram noteiktajā termiņā nav veikta valsts tehniskā apskate vai par tāda transportlīdzekļa izmantošanu ceļu satiksmē, par kuru nav veikta tā īpašnieka civiltiesiskās atbildības obligātā apdrošināšana
83% adresātu dati elektroniskai saziņai ir zināmi
Piezīme: izdevumi tiks segti atbilstoši regulējumam (MK noteikumiem, kas tiks izstrādāti)</t>
    </r>
  </si>
  <si>
    <t>Lēmumu skaits</t>
  </si>
  <si>
    <t>7.1. tabula</t>
  </si>
  <si>
    <t>Lēmumu skaita un tehnisko līdzekļu skaita izmaiņu kopsavilkums</t>
  </si>
  <si>
    <t>Tehnisko līdzekļu skaits, tai skaitā:</t>
  </si>
  <si>
    <t>VAS "Ceļu satiksmes drošības direkcija" tehniskie līdzekļi</t>
  </si>
  <si>
    <t>VSIA "Latvijas Valsts ceļi" tehniskie līdzekļi</t>
  </si>
  <si>
    <t>PAPILDU NEPIECIEŠAMS (1.+2.+3.+4.):</t>
  </si>
  <si>
    <t>7.2. tabula</t>
  </si>
  <si>
    <t>2026.
izmaiņas</t>
  </si>
  <si>
    <t>2027 .
rīk Nr.775</t>
  </si>
  <si>
    <t>2028.
izmaiņas</t>
  </si>
  <si>
    <t>2027.
izmaiņas</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</si>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</sst>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9" x14ac:knownFonts="1">
    <font>
      <sz val="11"/>
      <color theme="1"/>
      <name val="Times New Roman"/>
      <family val="1"/>
      <charset val="186"/>
    </font>
    <font>
      <sz val="10"/>
      <name val="Times New Roman"/>
      <family val="1"/>
      <charset val="186"/>
    </font>
    <font>
      <b/>
      <sz val="10"/>
      <name val="Times New Roman"/>
      <family val="1"/>
      <charset val="186"/>
    </font>
    <font>
      <sz val="11"/>
      <name val="Times New Roman"/>
      <family val="1"/>
      <charset val="186"/>
    </font>
    <font>
      <vertAlign val="superscript"/>
      <sz val="10"/>
      <name val="Times New Roman"/>
      <family val="1"/>
      <charset val="186"/>
    </font>
    <font>
      <sz val="9"/>
      <name val="Times New Roman"/>
      <family val="1"/>
      <charset val="186"/>
    </font>
    <font>
      <b/>
      <sz val="11"/>
      <name val="Times New Roman"/>
      <family val="1"/>
      <charset val="186"/>
    </font>
    <font>
      <b/>
      <sz val="9"/>
      <name val="Times New Roman"/>
      <family val="1"/>
      <charset val="186"/>
    </font>
    <font>
      <sz val="10"/>
      <color theme="9" tint="-0.499984740745262"/>
      <name val="Times New Roman"/>
      <family val="1"/>
      <charset val="186"/>
    </font>
    <font>
      <sz val="9"/>
      <color theme="1"/>
      <name val="Times New Roman"/>
      <family val="1"/>
      <charset val="186"/>
    </font>
    <font>
      <b/>
      <sz val="9"/>
      <color theme="1"/>
      <name val="Times New Roman"/>
      <family val="1"/>
      <charset val="186"/>
    </font>
    <font>
      <sz val="9"/>
      <color rgb="FFC00000"/>
      <name val="Times New Roman"/>
      <family val="1"/>
      <charset val="186"/>
    </font>
    <font>
      <sz val="9"/>
      <color theme="9" tint="-0.499984740745262"/>
      <name val="Times New Roman"/>
      <family val="1"/>
      <charset val="186"/>
    </font>
    <font>
      <sz val="10"/>
      <color rgb="FFC00000"/>
      <name val="Times New Roman"/>
      <family val="1"/>
      <charset val="186"/>
    </font>
    <font>
      <b/>
      <sz val="8"/>
      <name val="Times New Roman"/>
      <family val="1"/>
      <charset val="186"/>
    </font>
    <font>
      <sz val="8"/>
      <name val="Times New Roman"/>
      <family val="1"/>
      <charset val="186"/>
    </font>
    <font>
      <sz val="8"/>
      <color theme="1"/>
      <name val="Times New Roman"/>
      <family val="1"/>
      <charset val="186"/>
    </font>
    <font>
      <b/>
      <sz val="8"/>
      <color theme="1"/>
      <name val="Times New Roman"/>
      <family val="1"/>
      <charset val="186"/>
    </font>
    <font>
      <b/>
      <vertAlign val="superscript"/>
      <sz val="10"/>
      <name val="Times New Roman"/>
      <family val="1"/>
      <charset val="186"/>
    </font>
    <font>
      <b/>
      <vertAlign val="superscript"/>
      <sz val="9"/>
      <name val="Times New Roman"/>
      <family val="1"/>
      <charset val="186"/>
    </font>
    <font>
      <vertAlign val="superscript"/>
      <sz val="9"/>
      <name val="Times New Roman"/>
      <family val="1"/>
      <charset val="186"/>
    </font>
    <font>
      <sz val="10"/>
      <color theme="1"/>
      <name val="Times New Roman"/>
      <family val="1"/>
      <charset val="186"/>
    </font>
    <font>
      <b/>
      <sz val="10"/>
      <color theme="1"/>
      <name val="Times New Roman"/>
      <family val="1"/>
      <charset val="186"/>
    </font>
    <font>
      <sz val="8"/>
      <color rgb="FF002060"/>
      <name val="Times New Roman"/>
      <family val="1"/>
      <charset val="186"/>
    </font>
    <font>
      <i/>
      <vertAlign val="superscript"/>
      <sz val="9"/>
      <name val="Times New Roman"/>
      <family val="1"/>
      <charset val="186"/>
    </font>
    <font>
      <i/>
      <sz val="10"/>
      <color theme="1"/>
      <name val="Times New Roman"/>
      <family val="1"/>
      <charset val="186"/>
    </font>
    <font>
      <i/>
      <sz val="11"/>
      <color theme="1"/>
      <name val="Times New Roman"/>
      <family val="1"/>
      <charset val="186"/>
    </font>
    <font>
      <i/>
      <sz val="10"/>
      <name val="Times New Roman"/>
      <family val="1"/>
      <charset val="186"/>
    </font>
    <font>
      <b/>
      <sz val="10"/>
      <color rgb="FFC00000"/>
      <name val="Times New Roman"/>
      <family val="1"/>
      <charset val="186"/>
    </font>
    <font>
      <b/>
      <i/>
      <sz val="10"/>
      <name val="Times New Roman"/>
      <family val="1"/>
      <charset val="186"/>
    </font>
    <font>
      <b/>
      <sz val="8"/>
      <color rgb="FFC00000"/>
      <name val="Times New Roman"/>
      <family val="1"/>
      <charset val="186"/>
    </font>
    <font>
      <b/>
      <i/>
      <sz val="8"/>
      <name val="Times New Roman"/>
      <family val="1"/>
      <charset val="186"/>
    </font>
    <font>
      <vertAlign val="superscript"/>
      <sz val="10"/>
      <color rgb="FFC00000"/>
      <name val="Times New Roman"/>
      <family val="1"/>
      <charset val="186"/>
    </font>
    <font>
      <sz val="10"/>
      <color rgb="FFFF0000"/>
      <name val="Times New Roman"/>
      <family val="1"/>
      <charset val="186"/>
    </font>
    <font>
      <sz val="11"/>
      <color rgb="FFFF0000"/>
      <name val="Times New Roman"/>
      <family val="1"/>
      <charset val="186"/>
    </font>
    <font>
      <b/>
      <sz val="10"/>
      <color rgb="FFFF0000"/>
      <name val="Times New Roman"/>
      <family val="1"/>
      <charset val="186"/>
    </font>
    <font>
      <b/>
      <sz val="11"/>
      <color rgb="FFFF0000"/>
      <name val="Times New Roman"/>
      <family val="1"/>
      <charset val="186"/>
    </font>
    <font>
      <b/>
      <i/>
      <u/>
      <sz val="10"/>
      <name val="Times New Roman"/>
      <family val="1"/>
      <charset val="186"/>
    </font>
    <font>
      <vertAlign val="superscript"/>
      <sz val="11"/>
      <name val="Times New Roman"/>
      <family val="1"/>
      <charset val="186"/>
    </font>
    <font>
      <sz val="8"/>
      <color rgb="FFFF0000"/>
      <name val="Times New Roman"/>
      <family val="1"/>
      <charset val="186"/>
    </font>
    <font>
      <sz val="9"/>
      <color rgb="FFFF0000"/>
      <name val="Times New Roman"/>
      <family val="1"/>
      <charset val="186"/>
    </font>
    <font>
      <i/>
      <sz val="8"/>
      <name val="Times New Roman"/>
      <family val="1"/>
      <charset val="186"/>
    </font>
    <font>
      <b/>
      <sz val="9"/>
      <color rgb="FFC00000"/>
      <name val="Times New Roman"/>
      <family val="1"/>
      <charset val="186"/>
    </font>
    <font>
      <b/>
      <sz val="9"/>
      <color rgb="FFFF0000"/>
      <name val="Times New Roman"/>
      <family val="1"/>
      <charset val="186"/>
    </font>
    <font>
      <b/>
      <sz val="9"/>
      <color rgb="FF0070C0"/>
      <name val="Times New Roman"/>
      <family val="1"/>
      <charset val="186"/>
    </font>
    <font>
      <i/>
      <sz val="9"/>
      <color theme="1"/>
      <name val="Times New Roman"/>
      <family val="1"/>
      <charset val="186"/>
    </font>
    <font>
      <i/>
      <sz val="9"/>
      <name val="Times New Roman"/>
      <family val="1"/>
      <charset val="186"/>
    </font>
    <font>
      <sz val="8"/>
      <color rgb="FFC00000"/>
      <name val="Times New Roman"/>
      <family val="1"/>
      <charset val="186"/>
    </font>
    <font>
      <i/>
      <sz val="8"/>
      <color rgb="FFC00000"/>
      <name val="Times New Roman"/>
      <family val="1"/>
      <charset val="186"/>
    </font>
  </fonts>
  <fills count="2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FFFFFF"/>
        <bgColor rgb="FF000000"/>
      </patternFill>
    </fill>
    <fill>
      <patternFill patternType="solid">
        <fgColor rgb="FFD9D9D9"/>
        <bgColor rgb="FF000000"/>
      </patternFill>
    </fill>
    <fill>
      <patternFill patternType="solid">
        <fgColor theme="0" tint="-0.14999847407452621"/>
        <bgColor indexed="64"/>
      </patternFill>
    </fill>
    <fill>
      <patternFill patternType="solid">
        <fgColor theme="0"/>
        <bgColor rgb="FF000000"/>
      </patternFill>
    </fill>
    <fill>
      <patternFill patternType="solid">
        <fgColor theme="4" tint="0.79998168889431442"/>
        <bgColor indexed="64"/>
      </patternFill>
    </fill>
    <fill>
      <patternFill patternType="solid">
        <fgColor theme="9" tint="0.79998168889431442"/>
        <bgColor indexed="64"/>
      </patternFill>
    </fill>
    <fill>
      <patternFill patternType="solid">
        <fgColor rgb="FFEBE1E8"/>
        <bgColor indexed="64"/>
      </patternFill>
    </fill>
    <fill>
      <patternFill patternType="solid">
        <fgColor theme="4" tint="0.79998168889431442"/>
        <bgColor rgb="FF000000"/>
      </patternFill>
    </fill>
    <fill>
      <patternFill patternType="solid">
        <fgColor rgb="FFDFCFDA"/>
        <bgColor indexed="64"/>
      </patternFill>
    </fill>
    <fill>
      <patternFill patternType="solid">
        <fgColor theme="8" tint="0.79998168889431442"/>
        <bgColor indexed="64"/>
      </patternFill>
    </fill>
    <fill>
      <patternFill patternType="solid">
        <fgColor rgb="FFFFF8F3"/>
        <bgColor indexed="64"/>
      </patternFill>
    </fill>
    <fill>
      <patternFill patternType="solid">
        <fgColor rgb="FFFAD1FB"/>
        <bgColor indexed="64"/>
      </patternFill>
    </fill>
    <fill>
      <patternFill patternType="solid">
        <fgColor rgb="FFFEECFB"/>
        <bgColor indexed="64"/>
      </patternFill>
    </fill>
    <fill>
      <patternFill patternType="solid">
        <fgColor rgb="FFFBDCFC"/>
        <bgColor indexed="64"/>
      </patternFill>
    </fill>
    <fill>
      <patternFill patternType="solid">
        <fgColor rgb="FFFFFFCC"/>
        <bgColor indexed="64"/>
      </patternFill>
    </fill>
  </fills>
  <borders count="2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rgb="FF808080"/>
      </bottom>
      <diagonal/>
    </border>
    <border>
      <left/>
      <right/>
      <top style="thin">
        <color theme="0" tint="-0.24994659260841701"/>
      </top>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ck">
        <color rgb="FF0070C0"/>
      </left>
      <right style="thick">
        <color rgb="FF0070C0"/>
      </right>
      <top style="thick">
        <color rgb="FF0070C0"/>
      </top>
      <bottom style="thin">
        <color theme="0" tint="-0.24994659260841701"/>
      </bottom>
      <diagonal/>
    </border>
    <border>
      <left style="thick">
        <color rgb="FF0070C0"/>
      </left>
      <right style="thick">
        <color rgb="FF0070C0"/>
      </right>
      <top/>
      <bottom/>
      <diagonal/>
    </border>
    <border>
      <left style="thick">
        <color rgb="FF0070C0"/>
      </left>
      <right style="thick">
        <color rgb="FF0070C0"/>
      </right>
      <top style="thin">
        <color theme="0" tint="-0.24994659260841701"/>
      </top>
      <bottom style="thick">
        <color rgb="FF0070C0"/>
      </bottom>
      <diagonal/>
    </border>
    <border>
      <left style="thin">
        <color theme="0" tint="-0.24994659260841701"/>
      </left>
      <right style="thin">
        <color theme="0" tint="-0.24994659260841701"/>
      </right>
      <top/>
      <bottom style="thin">
        <color theme="0" tint="-0.24994659260841701"/>
      </bottom>
      <diagonal/>
    </border>
    <border>
      <left style="medium">
        <color theme="5" tint="-0.24994659260841701"/>
      </left>
      <right style="thin">
        <color theme="0" tint="-0.24994659260841701"/>
      </right>
      <top style="medium">
        <color theme="5" tint="-0.24994659260841701"/>
      </top>
      <bottom style="medium">
        <color theme="5" tint="-0.24994659260841701"/>
      </bottom>
      <diagonal/>
    </border>
    <border>
      <left style="thin">
        <color theme="0" tint="-0.24994659260841701"/>
      </left>
      <right style="thin">
        <color theme="0" tint="-0.24994659260841701"/>
      </right>
      <top style="medium">
        <color theme="5" tint="-0.24994659260841701"/>
      </top>
      <bottom style="medium">
        <color theme="5" tint="-0.24994659260841701"/>
      </bottom>
      <diagonal/>
    </border>
    <border>
      <left style="thin">
        <color theme="0" tint="-0.24994659260841701"/>
      </left>
      <right style="medium">
        <color theme="5" tint="-0.24994659260841701"/>
      </right>
      <top style="medium">
        <color theme="5" tint="-0.24994659260841701"/>
      </top>
      <bottom style="medium">
        <color theme="5" tint="-0.24994659260841701"/>
      </bottom>
      <diagonal/>
    </border>
    <border>
      <left style="medium">
        <color theme="7" tint="-0.24994659260841701"/>
      </left>
      <right style="thin">
        <color theme="0" tint="-0.24994659260841701"/>
      </right>
      <top style="medium">
        <color theme="7" tint="-0.24994659260841701"/>
      </top>
      <bottom style="medium">
        <color theme="7" tint="-0.24994659260841701"/>
      </bottom>
      <diagonal/>
    </border>
    <border>
      <left style="thin">
        <color theme="0" tint="-0.24994659260841701"/>
      </left>
      <right style="thin">
        <color theme="0" tint="-0.24994659260841701"/>
      </right>
      <top style="medium">
        <color theme="7" tint="-0.24994659260841701"/>
      </top>
      <bottom style="medium">
        <color theme="7" tint="-0.24994659260841701"/>
      </bottom>
      <diagonal/>
    </border>
    <border>
      <left style="thin">
        <color theme="0" tint="-0.24994659260841701"/>
      </left>
      <right style="medium">
        <color theme="7" tint="-0.24994659260841701"/>
      </right>
      <top style="medium">
        <color theme="7" tint="-0.24994659260841701"/>
      </top>
      <bottom style="medium">
        <color theme="7" tint="-0.24994659260841701"/>
      </bottom>
      <diagonal/>
    </border>
  </borders>
  <cellStyleXfs count="1">
    <xf numFmtId="3" fontId="0" fillId="0" borderId="0"/>
  </cellStyleXfs>
  <cellXfs count="288">
    <xf numFmtId="3" fontId="0" fillId="0" borderId="0" xfId="0"/>
    <xf numFmtId="3" fontId="3" fillId="0" borderId="0" xfId="0" applyFont="1"/>
    <xf numFmtId="3" fontId="2" fillId="0" borderId="1" xfId="0" applyNumberFormat="1" applyFont="1" applyBorder="1" applyAlignment="1">
      <alignment horizontal="center" vertical="center" wrapText="1"/>
    </xf>
    <xf numFmtId="3" fontId="1" fillId="0" borderId="1" xfId="0" applyFont="1" applyBorder="1" applyAlignment="1">
      <alignment horizontal="center" vertical="center" wrapText="1"/>
    </xf>
    <xf numFmtId="3" fontId="1" fillId="2" borderId="1" xfId="0" applyFont="1" applyFill="1" applyBorder="1" applyAlignment="1">
      <alignment horizontal="left" vertical="center" wrapText="1"/>
    </xf>
    <xf numFmtId="3" fontId="1" fillId="0" borderId="1" xfId="0" applyFont="1" applyBorder="1" applyAlignment="1">
      <alignment horizontal="left" vertical="center" wrapText="1"/>
    </xf>
    <xf numFmtId="3" fontId="1" fillId="0" borderId="0" xfId="0" applyFont="1" applyAlignment="1">
      <alignment horizontal="center" vertical="center" wrapText="1"/>
    </xf>
    <xf numFmtId="1" fontId="2" fillId="0" borderId="1" xfId="0" applyNumberFormat="1" applyFont="1" applyBorder="1" applyAlignment="1">
      <alignment horizontal="center" vertical="center" wrapText="1"/>
    </xf>
    <xf numFmtId="3" fontId="5" fillId="0" borderId="0" xfId="0" applyFont="1" applyAlignment="1">
      <alignment horizontal="center" vertical="center" wrapText="1"/>
    </xf>
    <xf numFmtId="3" fontId="6" fillId="0" borderId="0" xfId="0" applyFont="1"/>
    <xf numFmtId="3" fontId="6" fillId="0" borderId="0" xfId="0" applyFont="1" applyAlignment="1">
      <alignment horizontal="center"/>
    </xf>
    <xf numFmtId="3" fontId="2" fillId="0" borderId="0" xfId="0" applyFont="1"/>
    <xf numFmtId="3" fontId="2" fillId="3" borderId="1" xfId="0" applyFont="1" applyFill="1" applyBorder="1" applyAlignment="1">
      <alignment horizontal="center" vertical="center" wrapText="1"/>
    </xf>
    <xf numFmtId="3" fontId="2" fillId="0" borderId="1" xfId="0" applyFont="1" applyBorder="1" applyAlignment="1">
      <alignment horizontal="center" vertical="center" wrapText="1"/>
    </xf>
    <xf numFmtId="3" fontId="9" fillId="0" borderId="0" xfId="0" applyFont="1" applyAlignment="1">
      <alignment vertical="center"/>
    </xf>
    <xf numFmtId="4" fontId="2" fillId="0" borderId="0" xfId="0" applyNumberFormat="1" applyFont="1"/>
    <xf numFmtId="3" fontId="10" fillId="0" borderId="0" xfId="0" applyFont="1" applyAlignment="1">
      <alignment horizontal="center" vertical="center"/>
    </xf>
    <xf numFmtId="3" fontId="9" fillId="0" borderId="0" xfId="0" applyFont="1"/>
    <xf numFmtId="3" fontId="5" fillId="0" borderId="0" xfId="0" applyFont="1"/>
    <xf numFmtId="3" fontId="9" fillId="0" borderId="0" xfId="0" applyFont="1" applyAlignment="1">
      <alignment horizontal="center" vertical="center"/>
    </xf>
    <xf numFmtId="3" fontId="9" fillId="0" borderId="0" xfId="0" applyFont="1" applyAlignment="1">
      <alignment wrapText="1"/>
    </xf>
    <xf numFmtId="3" fontId="8" fillId="0" borderId="0" xfId="0" applyFont="1" applyAlignment="1">
      <alignment horizontal="center" vertical="center" wrapText="1"/>
    </xf>
    <xf numFmtId="3" fontId="12" fillId="0" borderId="0" xfId="0" applyFont="1" applyAlignment="1">
      <alignment horizontal="center" vertical="center" wrapText="1"/>
    </xf>
    <xf numFmtId="3" fontId="2" fillId="0" borderId="0" xfId="0" applyFont="1" applyAlignment="1">
      <alignment horizontal="center" vertical="center" wrapText="1"/>
    </xf>
    <xf numFmtId="3" fontId="5" fillId="0" borderId="0" xfId="0" applyFont="1" applyAlignment="1">
      <alignment horizontal="center" vertical="center"/>
    </xf>
    <xf numFmtId="3" fontId="2" fillId="0" borderId="0" xfId="0" applyFont="1" applyAlignment="1">
      <alignment horizontal="center" vertical="center" wrapText="1"/>
    </xf>
    <xf numFmtId="3" fontId="2" fillId="0" borderId="1" xfId="0" applyFont="1" applyBorder="1"/>
    <xf numFmtId="3" fontId="16" fillId="0" borderId="1" xfId="0" applyFont="1" applyBorder="1" applyAlignment="1">
      <alignment horizontal="center" vertical="center"/>
    </xf>
    <xf numFmtId="3" fontId="17" fillId="0" borderId="1" xfId="0" applyFont="1" applyBorder="1" applyAlignment="1">
      <alignment horizontal="center" vertical="center" wrapText="1"/>
    </xf>
    <xf numFmtId="3" fontId="17" fillId="2" borderId="1" xfId="0" applyFont="1" applyFill="1" applyBorder="1" applyAlignment="1">
      <alignment horizontal="center" vertical="center" wrapText="1"/>
    </xf>
    <xf numFmtId="3" fontId="16" fillId="0" borderId="1" xfId="0" applyFont="1" applyBorder="1" applyAlignment="1">
      <alignment horizontal="right" vertical="center"/>
    </xf>
    <xf numFmtId="3" fontId="16" fillId="0" borderId="1" xfId="0" applyFont="1" applyBorder="1" applyAlignment="1">
      <alignment horizontal="left" vertical="center" wrapText="1"/>
    </xf>
    <xf numFmtId="3" fontId="13" fillId="0" borderId="0" xfId="0" applyFont="1" applyAlignment="1">
      <alignment horizontal="center" vertical="center" wrapText="1"/>
    </xf>
    <xf numFmtId="3" fontId="1" fillId="4" borderId="1" xfId="0" applyFont="1" applyFill="1" applyBorder="1" applyAlignment="1">
      <alignment horizontal="center" vertical="center" wrapText="1"/>
    </xf>
    <xf numFmtId="3" fontId="1" fillId="4" borderId="1" xfId="0" applyFont="1" applyFill="1" applyBorder="1" applyAlignment="1">
      <alignment horizontal="left" vertical="center" wrapText="1"/>
    </xf>
    <xf numFmtId="3" fontId="2" fillId="4" borderId="1" xfId="0" applyFont="1" applyFill="1" applyBorder="1" applyAlignment="1">
      <alignment horizontal="center" vertical="center" wrapText="1"/>
    </xf>
    <xf numFmtId="3" fontId="1" fillId="2" borderId="1" xfId="0" applyFont="1" applyFill="1" applyBorder="1" applyAlignment="1">
      <alignment vertical="center"/>
    </xf>
    <xf numFmtId="3" fontId="16" fillId="0" borderId="1" xfId="0" applyFont="1" applyBorder="1" applyAlignment="1">
      <alignment horizontal="center" vertical="center" wrapText="1"/>
    </xf>
    <xf numFmtId="3" fontId="2" fillId="0" borderId="1" xfId="0" applyFont="1" applyBorder="1" applyAlignment="1">
      <alignment horizontal="left" vertical="center" wrapText="1"/>
    </xf>
    <xf numFmtId="3" fontId="1" fillId="0" borderId="1" xfId="0" applyFont="1" applyBorder="1" applyAlignment="1">
      <alignment vertical="center" wrapText="1"/>
    </xf>
    <xf numFmtId="164" fontId="8" fillId="0" borderId="0" xfId="0" applyNumberFormat="1" applyFont="1" applyAlignment="1">
      <alignment horizontal="center" vertical="center" wrapText="1"/>
    </xf>
    <xf numFmtId="3" fontId="2" fillId="2" borderId="1" xfId="0" applyFont="1" applyFill="1" applyBorder="1" applyAlignment="1">
      <alignment horizontal="center" vertical="center" wrapText="1"/>
    </xf>
    <xf numFmtId="3" fontId="2" fillId="3" borderId="1" xfId="0" applyFont="1" applyFill="1" applyBorder="1" applyAlignment="1">
      <alignment horizontal="left" vertical="center" wrapText="1"/>
    </xf>
    <xf numFmtId="3" fontId="1"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1" fillId="2" borderId="1" xfId="0" applyFont="1" applyFill="1" applyBorder="1" applyAlignment="1">
      <alignment vertical="center" wrapText="1"/>
    </xf>
    <xf numFmtId="3" fontId="2" fillId="3" borderId="1" xfId="0" applyNumberFormat="1" applyFont="1" applyFill="1" applyBorder="1" applyAlignment="1">
      <alignment horizontal="center" vertical="center" wrapText="1"/>
    </xf>
    <xf numFmtId="3" fontId="2" fillId="0" borderId="1" xfId="0" applyFont="1" applyFill="1" applyBorder="1" applyAlignment="1">
      <alignment horizontal="left" vertical="center" wrapText="1"/>
    </xf>
    <xf numFmtId="3" fontId="1" fillId="3" borderId="1" xfId="0" applyFont="1" applyFill="1" applyBorder="1" applyAlignment="1">
      <alignment horizontal="center" vertical="center" wrapText="1"/>
    </xf>
    <xf numFmtId="3" fontId="1" fillId="3" borderId="1" xfId="0" applyFont="1" applyFill="1" applyBorder="1" applyAlignment="1">
      <alignment horizontal="left" vertical="center" wrapText="1"/>
    </xf>
    <xf numFmtId="3" fontId="1" fillId="0" borderId="1" xfId="0" applyFont="1" applyBorder="1"/>
    <xf numFmtId="3" fontId="1" fillId="3" borderId="1" xfId="0" applyFont="1" applyFill="1" applyBorder="1" applyAlignment="1">
      <alignment horizontal="center" vertical="center"/>
    </xf>
    <xf numFmtId="3" fontId="1" fillId="3" borderId="1" xfId="0" applyFont="1" applyFill="1" applyBorder="1" applyAlignment="1">
      <alignment vertical="center" wrapText="1"/>
    </xf>
    <xf numFmtId="3" fontId="2" fillId="0" borderId="1" xfId="0" applyFont="1" applyBorder="1" applyAlignment="1">
      <alignment horizontal="center" vertical="center"/>
    </xf>
    <xf numFmtId="3" fontId="1" fillId="0" borderId="1" xfId="0" applyFont="1" applyBorder="1" applyAlignment="1">
      <alignment horizontal="center" vertical="center"/>
    </xf>
    <xf numFmtId="3" fontId="1" fillId="0" borderId="1" xfId="0" applyFont="1" applyBorder="1" applyAlignment="1">
      <alignment vertical="center"/>
    </xf>
    <xf numFmtId="3" fontId="2" fillId="4" borderId="1" xfId="0" applyFont="1" applyFill="1" applyBorder="1" applyAlignment="1">
      <alignment horizontal="left" vertical="center" wrapText="1"/>
    </xf>
    <xf numFmtId="3" fontId="2" fillId="4" borderId="1" xfId="0" applyFont="1" applyFill="1" applyBorder="1" applyAlignment="1">
      <alignment horizontal="center" vertical="center"/>
    </xf>
    <xf numFmtId="3" fontId="2" fillId="4" borderId="1" xfId="0" applyFont="1" applyFill="1" applyBorder="1" applyAlignment="1">
      <alignment vertical="center" wrapText="1"/>
    </xf>
    <xf numFmtId="3" fontId="2" fillId="5" borderId="1" xfId="0" applyFont="1" applyFill="1" applyBorder="1" applyAlignment="1">
      <alignment horizontal="center" vertical="center" wrapText="1"/>
    </xf>
    <xf numFmtId="3" fontId="2" fillId="5" borderId="1" xfId="0" applyFont="1" applyFill="1" applyBorder="1"/>
    <xf numFmtId="3" fontId="2" fillId="5" borderId="1" xfId="0" applyFont="1" applyFill="1" applyBorder="1" applyAlignment="1">
      <alignment horizontal="center" vertical="center"/>
    </xf>
    <xf numFmtId="3" fontId="2" fillId="5" borderId="1" xfId="0" applyFont="1" applyFill="1" applyBorder="1" applyAlignment="1">
      <alignment vertical="center"/>
    </xf>
    <xf numFmtId="3" fontId="2" fillId="0" borderId="1" xfId="0" applyFont="1" applyBorder="1" applyAlignment="1">
      <alignment vertical="center"/>
    </xf>
    <xf numFmtId="1" fontId="14" fillId="0" borderId="1" xfId="0" applyNumberFormat="1" applyFont="1" applyBorder="1" applyAlignment="1">
      <alignment horizontal="center" vertical="center" wrapText="1"/>
    </xf>
    <xf numFmtId="3" fontId="16" fillId="0" borderId="0" xfId="0" applyFont="1" applyAlignment="1">
      <alignment horizontal="center" vertical="center"/>
    </xf>
    <xf numFmtId="3" fontId="14" fillId="4" borderId="1" xfId="0" applyFont="1" applyFill="1" applyBorder="1" applyAlignment="1">
      <alignment horizontal="center" vertical="center"/>
    </xf>
    <xf numFmtId="3" fontId="14" fillId="4" borderId="1" xfId="0" applyFont="1" applyFill="1" applyBorder="1" applyAlignment="1">
      <alignment horizontal="center" vertical="center" wrapText="1"/>
    </xf>
    <xf numFmtId="3" fontId="11" fillId="0" borderId="0" xfId="0" applyFont="1"/>
    <xf numFmtId="3" fontId="7" fillId="0" borderId="3" xfId="0" applyFont="1" applyFill="1" applyBorder="1" applyAlignment="1">
      <alignment horizontal="center" vertical="center"/>
    </xf>
    <xf numFmtId="3" fontId="7" fillId="0" borderId="3" xfId="0" applyFont="1" applyFill="1" applyBorder="1" applyAlignment="1">
      <alignment horizontal="center" vertical="center" wrapText="1"/>
    </xf>
    <xf numFmtId="3" fontId="5" fillId="0" borderId="3" xfId="0" applyFont="1" applyFill="1" applyBorder="1" applyAlignment="1">
      <alignment horizontal="center" vertical="center" wrapText="1"/>
    </xf>
    <xf numFmtId="3" fontId="7" fillId="7" borderId="3" xfId="0" applyFont="1" applyFill="1" applyBorder="1" applyAlignment="1">
      <alignment horizontal="center" vertical="center" wrapText="1"/>
    </xf>
    <xf numFmtId="3" fontId="7" fillId="7" borderId="3" xfId="0" applyFont="1" applyFill="1" applyBorder="1" applyAlignment="1">
      <alignment vertical="center" wrapText="1"/>
    </xf>
    <xf numFmtId="3" fontId="7" fillId="0" borderId="3" xfId="0" applyFont="1" applyFill="1" applyBorder="1" applyAlignment="1">
      <alignment vertical="center" wrapText="1"/>
    </xf>
    <xf numFmtId="3" fontId="7" fillId="7" borderId="4" xfId="0" applyFont="1" applyFill="1" applyBorder="1" applyAlignment="1">
      <alignment horizontal="center" vertical="center" wrapText="1"/>
    </xf>
    <xf numFmtId="3" fontId="5" fillId="0" borderId="4" xfId="0" applyFont="1" applyFill="1" applyBorder="1" applyAlignment="1">
      <alignment horizontal="center" vertical="center" wrapText="1"/>
    </xf>
    <xf numFmtId="3" fontId="5" fillId="0" borderId="4" xfId="0" applyFont="1" applyFill="1" applyBorder="1" applyAlignment="1">
      <alignment vertical="center" wrapText="1"/>
    </xf>
    <xf numFmtId="3" fontId="5" fillId="0" borderId="3" xfId="0" applyFont="1" applyFill="1" applyBorder="1" applyAlignment="1">
      <alignment horizontal="left" vertical="center"/>
    </xf>
    <xf numFmtId="3" fontId="4" fillId="0" borderId="0" xfId="0" applyFont="1" applyFill="1" applyBorder="1" applyAlignment="1">
      <alignment vertical="top"/>
    </xf>
    <xf numFmtId="3" fontId="7" fillId="0" borderId="5" xfId="0" applyFont="1" applyBorder="1" applyAlignment="1">
      <alignment horizontal="center" vertical="center"/>
    </xf>
    <xf numFmtId="3" fontId="7" fillId="8" borderId="5" xfId="0" applyFont="1" applyFill="1" applyBorder="1" applyAlignment="1">
      <alignment horizontal="center" vertical="center" wrapText="1"/>
    </xf>
    <xf numFmtId="3" fontId="5" fillId="0" borderId="5" xfId="0" applyFont="1" applyFill="1" applyBorder="1" applyAlignment="1">
      <alignment horizontal="center" vertical="center" wrapText="1"/>
    </xf>
    <xf numFmtId="3" fontId="7" fillId="8" borderId="5" xfId="0" applyFont="1" applyFill="1" applyBorder="1" applyAlignment="1">
      <alignment vertical="center" wrapText="1"/>
    </xf>
    <xf numFmtId="3" fontId="7" fillId="0" borderId="5" xfId="0" applyFont="1" applyFill="1" applyBorder="1" applyAlignment="1">
      <alignment vertical="center" wrapText="1"/>
    </xf>
    <xf numFmtId="3" fontId="5" fillId="0" borderId="5" xfId="0" applyNumberFormat="1" applyFont="1" applyFill="1" applyBorder="1" applyAlignment="1">
      <alignment horizontal="center" vertical="center"/>
    </xf>
    <xf numFmtId="3" fontId="5" fillId="2" borderId="5" xfId="0" applyNumberFormat="1" applyFont="1" applyFill="1" applyBorder="1" applyAlignment="1">
      <alignment horizontal="center" vertical="center"/>
    </xf>
    <xf numFmtId="3" fontId="7" fillId="8" borderId="5"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7" fillId="9" borderId="3" xfId="0" applyFont="1" applyFill="1" applyBorder="1" applyAlignment="1">
      <alignment vertical="center" wrapText="1"/>
    </xf>
    <xf numFmtId="3" fontId="21" fillId="0" borderId="0" xfId="0" applyFont="1"/>
    <xf numFmtId="3" fontId="1" fillId="2" borderId="1" xfId="0" applyFont="1" applyFill="1" applyBorder="1" applyAlignment="1">
      <alignment horizontal="center" vertical="center"/>
    </xf>
    <xf numFmtId="3" fontId="7" fillId="9" borderId="3" xfId="0" applyFont="1" applyFill="1" applyBorder="1" applyAlignment="1">
      <alignment horizontal="center" vertical="center" wrapText="1"/>
    </xf>
    <xf numFmtId="3" fontId="5" fillId="9" borderId="3" xfId="0" applyFont="1" applyFill="1" applyBorder="1" applyAlignment="1">
      <alignment horizontal="left" vertical="center" wrapText="1"/>
    </xf>
    <xf numFmtId="3" fontId="7" fillId="2" borderId="5" xfId="0" applyFont="1" applyFill="1" applyBorder="1" applyAlignment="1">
      <alignment horizontal="center" vertical="center" wrapText="1"/>
    </xf>
    <xf numFmtId="3" fontId="5" fillId="2" borderId="5" xfId="0" applyFont="1" applyFill="1" applyBorder="1" applyAlignment="1">
      <alignment horizontal="left" vertical="center" wrapText="1"/>
    </xf>
    <xf numFmtId="3" fontId="7" fillId="2" borderId="5" xfId="0" applyNumberFormat="1" applyFont="1" applyFill="1" applyBorder="1" applyAlignment="1">
      <alignment horizontal="center" vertical="center"/>
    </xf>
    <xf numFmtId="3" fontId="15" fillId="2" borderId="1" xfId="0" applyFont="1" applyFill="1" applyBorder="1" applyAlignment="1">
      <alignment horizontal="left" vertical="center" wrapText="1"/>
    </xf>
    <xf numFmtId="3" fontId="14" fillId="0" borderId="1" xfId="0" applyFont="1" applyBorder="1" applyAlignment="1">
      <alignment horizontal="center" vertical="center" wrapText="1"/>
    </xf>
    <xf numFmtId="3" fontId="5" fillId="0" borderId="0" xfId="0" applyFont="1" applyAlignment="1">
      <alignment vertical="center"/>
    </xf>
    <xf numFmtId="3" fontId="23" fillId="2" borderId="1" xfId="0" applyFont="1" applyFill="1" applyBorder="1" applyAlignment="1">
      <alignment horizontal="right" vertical="center"/>
    </xf>
    <xf numFmtId="3" fontId="5" fillId="0" borderId="5" xfId="0" applyFont="1" applyFill="1" applyBorder="1" applyAlignment="1">
      <alignment horizontal="left" vertical="center"/>
    </xf>
    <xf numFmtId="3" fontId="21" fillId="0" borderId="0" xfId="0" applyFont="1" applyAlignment="1">
      <alignment horizontal="center" vertical="center"/>
    </xf>
    <xf numFmtId="3" fontId="5" fillId="2" borderId="5" xfId="0" applyFont="1" applyFill="1" applyBorder="1" applyAlignment="1">
      <alignment vertical="center" wrapText="1"/>
    </xf>
    <xf numFmtId="3" fontId="14" fillId="0" borderId="1" xfId="0" applyFont="1" applyBorder="1" applyAlignment="1">
      <alignment horizontal="right" vertical="center"/>
    </xf>
    <xf numFmtId="3" fontId="17" fillId="0" borderId="1" xfId="0" applyFont="1" applyBorder="1" applyAlignment="1">
      <alignment horizontal="right" vertical="center"/>
    </xf>
    <xf numFmtId="3" fontId="10" fillId="0" borderId="0" xfId="0" applyFont="1"/>
    <xf numFmtId="3" fontId="10" fillId="0" borderId="0" xfId="0" applyFont="1" applyBorder="1" applyAlignment="1">
      <alignment horizontal="center"/>
    </xf>
    <xf numFmtId="1" fontId="15" fillId="2" borderId="1" xfId="0" applyNumberFormat="1" applyFont="1" applyFill="1" applyBorder="1" applyAlignment="1">
      <alignment horizontal="center" vertical="center" wrapText="1"/>
    </xf>
    <xf numFmtId="1" fontId="17"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3" fontId="15" fillId="4" borderId="1" xfId="0" applyFont="1" applyFill="1" applyBorder="1" applyAlignment="1">
      <alignment horizontal="center" vertical="center" wrapText="1"/>
    </xf>
    <xf numFmtId="3" fontId="2" fillId="9" borderId="3"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xf>
    <xf numFmtId="3" fontId="1" fillId="6" borderId="3" xfId="0" applyNumberFormat="1" applyFont="1" applyFill="1" applyBorder="1" applyAlignment="1">
      <alignment horizontal="center" vertical="center"/>
    </xf>
    <xf numFmtId="3" fontId="2" fillId="7" borderId="3"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wrapText="1"/>
    </xf>
    <xf numFmtId="3" fontId="2" fillId="7" borderId="4"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3" fontId="2" fillId="9" borderId="3" xfId="0" applyNumberFormat="1" applyFont="1" applyFill="1" applyBorder="1" applyAlignment="1">
      <alignment horizontal="center" vertical="center"/>
    </xf>
    <xf numFmtId="3" fontId="21" fillId="0" borderId="0" xfId="0" applyFont="1" applyAlignment="1">
      <alignment horizontal="right"/>
    </xf>
    <xf numFmtId="3" fontId="5" fillId="0" borderId="3" xfId="0" applyFont="1" applyFill="1" applyBorder="1" applyAlignment="1">
      <alignment horizontal="right" vertical="center" wrapText="1"/>
    </xf>
    <xf numFmtId="3" fontId="5" fillId="0" borderId="5" xfId="0" applyFont="1" applyFill="1" applyBorder="1" applyAlignment="1">
      <alignment horizontal="right" vertical="center" wrapText="1"/>
    </xf>
    <xf numFmtId="3" fontId="1" fillId="0" borderId="0" xfId="0" applyFont="1" applyAlignment="1">
      <alignment horizontal="left" vertical="center" wrapText="1"/>
    </xf>
    <xf numFmtId="3" fontId="2" fillId="0" borderId="0" xfId="0" applyFont="1" applyAlignment="1">
      <alignment horizontal="center" vertical="center" wrapText="1"/>
    </xf>
    <xf numFmtId="3" fontId="4" fillId="0" borderId="0" xfId="0" applyFont="1" applyFill="1" applyBorder="1" applyAlignment="1">
      <alignment horizontal="right" vertical="top"/>
    </xf>
    <xf numFmtId="3" fontId="1" fillId="3" borderId="1" xfId="0" applyFont="1" applyFill="1" applyBorder="1"/>
    <xf numFmtId="3" fontId="9" fillId="0" borderId="0" xfId="0" applyFont="1" applyAlignment="1">
      <alignment horizontal="center" wrapText="1"/>
    </xf>
    <xf numFmtId="3" fontId="3" fillId="0" borderId="0" xfId="0" applyFont="1" applyAlignment="1">
      <alignment horizontal="center" vertical="center"/>
    </xf>
    <xf numFmtId="3" fontId="13" fillId="0" borderId="0" xfId="0" applyFont="1" applyAlignment="1">
      <alignment horizontal="center" wrapText="1"/>
    </xf>
    <xf numFmtId="3" fontId="30" fillId="4" borderId="1" xfId="0" applyFont="1" applyFill="1" applyBorder="1" applyAlignment="1">
      <alignment horizontal="center" vertical="center" wrapText="1"/>
    </xf>
    <xf numFmtId="3" fontId="31" fillId="4" borderId="1" xfId="0" applyFont="1" applyFill="1" applyBorder="1" applyAlignment="1">
      <alignment horizontal="center" vertical="center" wrapText="1"/>
    </xf>
    <xf numFmtId="3" fontId="14" fillId="2" borderId="1" xfId="0" applyFont="1" applyFill="1" applyBorder="1" applyAlignment="1">
      <alignment horizontal="right" vertical="center" wrapText="1"/>
    </xf>
    <xf numFmtId="3" fontId="31" fillId="2" borderId="1" xfId="0" applyFont="1" applyFill="1" applyBorder="1" applyAlignment="1">
      <alignment horizontal="right" vertical="center" wrapText="1"/>
    </xf>
    <xf numFmtId="3" fontId="16" fillId="2" borderId="1" xfId="0" applyFont="1" applyFill="1" applyBorder="1" applyAlignment="1">
      <alignment horizontal="right" vertical="center" wrapText="1"/>
    </xf>
    <xf numFmtId="3" fontId="15" fillId="2" borderId="1" xfId="0" applyFont="1" applyFill="1" applyBorder="1" applyAlignment="1">
      <alignment horizontal="right" vertical="center" wrapText="1"/>
    </xf>
    <xf numFmtId="3" fontId="2" fillId="0" borderId="0" xfId="0" applyFont="1" applyAlignment="1">
      <alignment horizontal="center" vertical="center" wrapText="1"/>
    </xf>
    <xf numFmtId="3" fontId="5" fillId="2" borderId="1" xfId="0" applyFont="1" applyFill="1" applyBorder="1" applyAlignment="1">
      <alignment vertical="center"/>
    </xf>
    <xf numFmtId="3" fontId="2" fillId="12" borderId="1" xfId="0" applyFont="1" applyFill="1" applyBorder="1" applyAlignment="1">
      <alignment horizontal="center" vertical="center" wrapText="1"/>
    </xf>
    <xf numFmtId="3" fontId="28" fillId="0" borderId="0" xfId="0" applyFont="1" applyAlignment="1">
      <alignment horizontal="center" vertical="center" wrapText="1"/>
    </xf>
    <xf numFmtId="3" fontId="2" fillId="0" borderId="3" xfId="0" applyFont="1" applyBorder="1" applyAlignment="1">
      <alignment horizontal="center" vertical="center"/>
    </xf>
    <xf numFmtId="3" fontId="7" fillId="13" borderId="4" xfId="0" applyFont="1" applyFill="1" applyBorder="1" applyAlignment="1">
      <alignment horizontal="center" vertical="center" wrapText="1"/>
    </xf>
    <xf numFmtId="3" fontId="7" fillId="13" borderId="4" xfId="0" applyFont="1" applyFill="1" applyBorder="1" applyAlignment="1">
      <alignment horizontal="center" vertical="center"/>
    </xf>
    <xf numFmtId="3" fontId="2" fillId="13" borderId="4" xfId="0" applyNumberFormat="1" applyFont="1" applyFill="1" applyBorder="1" applyAlignment="1">
      <alignment horizontal="center" vertical="center"/>
    </xf>
    <xf numFmtId="3" fontId="32" fillId="0" borderId="0" xfId="0" applyFont="1" applyAlignment="1">
      <alignment vertical="top"/>
    </xf>
    <xf numFmtId="3" fontId="7" fillId="0" borderId="5" xfId="0" applyFont="1" applyFill="1" applyBorder="1" applyAlignment="1">
      <alignment horizontal="center" vertical="center" wrapText="1"/>
    </xf>
    <xf numFmtId="3" fontId="2" fillId="2" borderId="5" xfId="0" applyFont="1" applyFill="1" applyBorder="1" applyAlignment="1">
      <alignment horizontal="center" vertical="center" wrapText="1"/>
    </xf>
    <xf numFmtId="3" fontId="2" fillId="0" borderId="5" xfId="0" applyFont="1" applyBorder="1" applyAlignment="1">
      <alignment horizontal="center" vertical="center"/>
    </xf>
    <xf numFmtId="3" fontId="5" fillId="0" borderId="5" xfId="0" applyFont="1" applyFill="1" applyBorder="1" applyAlignment="1">
      <alignment vertical="center" wrapText="1"/>
    </xf>
    <xf numFmtId="3" fontId="7" fillId="10" borderId="5" xfId="0" applyFont="1" applyFill="1" applyBorder="1" applyAlignment="1">
      <alignment horizontal="center" vertical="center" wrapText="1"/>
    </xf>
    <xf numFmtId="3" fontId="7" fillId="10" borderId="5" xfId="0" applyFont="1" applyFill="1" applyBorder="1" applyAlignment="1">
      <alignment horizontal="center" vertical="center"/>
    </xf>
    <xf numFmtId="3" fontId="7" fillId="10" borderId="5" xfId="0" applyNumberFormat="1" applyFont="1" applyFill="1" applyBorder="1" applyAlignment="1">
      <alignment horizontal="center" vertical="center"/>
    </xf>
    <xf numFmtId="3" fontId="5" fillId="2" borderId="5" xfId="0" applyFont="1" applyFill="1" applyBorder="1" applyAlignment="1">
      <alignment horizontal="center" vertical="center"/>
    </xf>
    <xf numFmtId="3" fontId="2" fillId="0" borderId="0" xfId="0" applyFont="1" applyAlignment="1">
      <alignment horizontal="center" vertical="center" wrapText="1"/>
    </xf>
    <xf numFmtId="3" fontId="33" fillId="0" borderId="1" xfId="0" applyFont="1" applyBorder="1" applyAlignment="1">
      <alignment horizontal="center" vertical="center" wrapText="1"/>
    </xf>
    <xf numFmtId="3" fontId="33" fillId="0" borderId="0" xfId="0" applyFont="1" applyAlignment="1">
      <alignment horizontal="center" vertical="center" wrapText="1"/>
    </xf>
    <xf numFmtId="3" fontId="34" fillId="0" borderId="0" xfId="0" applyFont="1"/>
    <xf numFmtId="3" fontId="36" fillId="0" borderId="0" xfId="0" applyFont="1"/>
    <xf numFmtId="3" fontId="36" fillId="0" borderId="0" xfId="0" applyFont="1" applyAlignment="1">
      <alignment horizontal="center"/>
    </xf>
    <xf numFmtId="3" fontId="35" fillId="0" borderId="0" xfId="0" applyFont="1"/>
    <xf numFmtId="4" fontId="35" fillId="0" borderId="0" xfId="0" applyNumberFormat="1" applyFont="1"/>
    <xf numFmtId="3" fontId="2" fillId="0" borderId="0" xfId="0" applyFont="1" applyAlignment="1">
      <alignment horizontal="center" vertical="center" wrapText="1"/>
    </xf>
    <xf numFmtId="3" fontId="2" fillId="2" borderId="1" xfId="0" applyFont="1" applyFill="1" applyBorder="1"/>
    <xf numFmtId="3" fontId="6" fillId="2" borderId="0" xfId="0" applyFont="1" applyFill="1"/>
    <xf numFmtId="3" fontId="2" fillId="2" borderId="1" xfId="0" applyFont="1" applyFill="1" applyBorder="1" applyAlignment="1">
      <alignment horizontal="left" vertical="center" wrapText="1"/>
    </xf>
    <xf numFmtId="3" fontId="2" fillId="2" borderId="1" xfId="0" applyFont="1" applyFill="1" applyBorder="1" applyAlignment="1">
      <alignment vertical="center"/>
    </xf>
    <xf numFmtId="3" fontId="40" fillId="0" borderId="0" xfId="0" applyFont="1"/>
    <xf numFmtId="3" fontId="41" fillId="2" borderId="1" xfId="0" applyFont="1" applyFill="1" applyBorder="1" applyAlignment="1">
      <alignment horizontal="right" vertical="center" wrapText="1"/>
    </xf>
    <xf numFmtId="3" fontId="5" fillId="0" borderId="0" xfId="0" applyFont="1" applyAlignment="1">
      <alignment wrapText="1"/>
    </xf>
    <xf numFmtId="3" fontId="7" fillId="0" borderId="1" xfId="0" applyFont="1" applyBorder="1" applyAlignment="1">
      <alignment horizontal="center" vertical="center"/>
    </xf>
    <xf numFmtId="3" fontId="2" fillId="15" borderId="1" xfId="0" applyFont="1" applyFill="1" applyBorder="1" applyAlignment="1">
      <alignment horizontal="center" vertical="center" wrapText="1"/>
    </xf>
    <xf numFmtId="3" fontId="2" fillId="15" borderId="1" xfId="0" applyFont="1" applyFill="1" applyBorder="1"/>
    <xf numFmtId="3" fontId="2" fillId="15" borderId="1" xfId="0" applyFont="1" applyFill="1" applyBorder="1" applyAlignment="1">
      <alignment horizontal="center" vertical="center"/>
    </xf>
    <xf numFmtId="3" fontId="2" fillId="15" borderId="1" xfId="0" applyFont="1" applyFill="1" applyBorder="1" applyAlignment="1">
      <alignment vertical="center"/>
    </xf>
    <xf numFmtId="3" fontId="40" fillId="0" borderId="0" xfId="0" applyFont="1" applyAlignment="1">
      <alignment horizontal="center" vertical="center" wrapText="1"/>
    </xf>
    <xf numFmtId="3" fontId="39" fillId="0" borderId="0" xfId="0" applyFont="1" applyAlignment="1">
      <alignment vertical="center" wrapText="1"/>
    </xf>
    <xf numFmtId="3" fontId="5" fillId="0" borderId="1" xfId="0" applyFont="1" applyBorder="1" applyAlignment="1">
      <alignment horizontal="center" vertical="center" wrapText="1"/>
    </xf>
    <xf numFmtId="3" fontId="12" fillId="0" borderId="1" xfId="0" applyFont="1" applyBorder="1" applyAlignment="1">
      <alignment horizontal="center" vertical="center" wrapText="1"/>
    </xf>
    <xf numFmtId="1" fontId="15" fillId="16" borderId="1" xfId="0" applyNumberFormat="1" applyFont="1" applyFill="1" applyBorder="1" applyAlignment="1">
      <alignment horizontal="center" vertical="center" wrapText="1"/>
    </xf>
    <xf numFmtId="3" fontId="14" fillId="16" borderId="1" xfId="0" applyFont="1" applyFill="1" applyBorder="1" applyAlignment="1">
      <alignment horizontal="center" vertical="center"/>
    </xf>
    <xf numFmtId="3" fontId="14" fillId="16" borderId="1" xfId="0" applyFont="1" applyFill="1" applyBorder="1" applyAlignment="1">
      <alignment horizontal="left" vertical="center" wrapText="1"/>
    </xf>
    <xf numFmtId="3" fontId="15" fillId="16" borderId="1" xfId="0" applyFont="1" applyFill="1" applyBorder="1" applyAlignment="1">
      <alignment horizontal="center" vertical="center" wrapText="1"/>
    </xf>
    <xf numFmtId="1" fontId="14" fillId="16" borderId="1" xfId="0" applyNumberFormat="1" applyFont="1" applyFill="1" applyBorder="1" applyAlignment="1">
      <alignment horizontal="center" vertical="center" wrapText="1"/>
    </xf>
    <xf numFmtId="3" fontId="41" fillId="16" borderId="1" xfId="0" applyFont="1" applyFill="1" applyBorder="1" applyAlignment="1">
      <alignment horizontal="center" vertical="center" wrapText="1"/>
    </xf>
    <xf numFmtId="3" fontId="14" fillId="16" borderId="1" xfId="0" applyFont="1" applyFill="1" applyBorder="1" applyAlignment="1">
      <alignment horizontal="center" vertical="center" wrapText="1"/>
    </xf>
    <xf numFmtId="3" fontId="7" fillId="0" borderId="9" xfId="0" applyFont="1" applyBorder="1" applyAlignment="1">
      <alignment horizontal="center" vertical="center" wrapText="1"/>
    </xf>
    <xf numFmtId="3" fontId="7" fillId="0" borderId="10" xfId="0" applyFont="1" applyBorder="1" applyAlignment="1">
      <alignment horizontal="center" vertical="center" wrapText="1"/>
    </xf>
    <xf numFmtId="3" fontId="15" fillId="16" borderId="11" xfId="0" applyFont="1" applyFill="1" applyBorder="1" applyAlignment="1">
      <alignment horizontal="center" vertical="center" wrapText="1"/>
    </xf>
    <xf numFmtId="3" fontId="43" fillId="17" borderId="8" xfId="0" applyFont="1" applyFill="1" applyBorder="1" applyAlignment="1">
      <alignment horizontal="center" vertical="center"/>
    </xf>
    <xf numFmtId="3" fontId="43" fillId="17" borderId="8" xfId="0" applyFont="1" applyFill="1" applyBorder="1" applyAlignment="1">
      <alignment horizontal="center" vertical="center" wrapText="1"/>
    </xf>
    <xf numFmtId="3" fontId="42" fillId="17" borderId="8" xfId="0" applyFont="1" applyFill="1" applyBorder="1" applyAlignment="1">
      <alignment horizontal="center" vertical="center" wrapText="1"/>
    </xf>
    <xf numFmtId="3" fontId="42" fillId="0" borderId="12" xfId="0" applyFont="1" applyBorder="1" applyAlignment="1">
      <alignment horizontal="center" vertical="center" wrapText="1"/>
    </xf>
    <xf numFmtId="3" fontId="5" fillId="0" borderId="13" xfId="0" applyFont="1" applyBorder="1" applyAlignment="1">
      <alignment wrapText="1"/>
    </xf>
    <xf numFmtId="3" fontId="14" fillId="4" borderId="11" xfId="0" applyFont="1" applyFill="1" applyBorder="1" applyAlignment="1">
      <alignment horizontal="center" vertical="center"/>
    </xf>
    <xf numFmtId="3" fontId="14" fillId="4" borderId="11" xfId="0" applyFont="1" applyFill="1" applyBorder="1" applyAlignment="1">
      <alignment horizontal="center" vertical="center" wrapText="1"/>
    </xf>
    <xf numFmtId="3" fontId="14" fillId="12" borderId="15" xfId="0" applyFont="1" applyFill="1" applyBorder="1" applyAlignment="1">
      <alignment horizontal="center" vertical="center"/>
    </xf>
    <xf numFmtId="3" fontId="14" fillId="12" borderId="15" xfId="0" applyFont="1" applyFill="1" applyBorder="1" applyAlignment="1">
      <alignment horizontal="center" vertical="center" wrapText="1"/>
    </xf>
    <xf numFmtId="3" fontId="14" fillId="12" borderId="11" xfId="0" applyFont="1" applyFill="1" applyBorder="1" applyAlignment="1">
      <alignment horizontal="center" vertical="center"/>
    </xf>
    <xf numFmtId="3" fontId="14" fillId="12" borderId="11" xfId="0" applyFont="1" applyFill="1" applyBorder="1" applyAlignment="1">
      <alignment horizontal="center" vertical="center" wrapText="1"/>
    </xf>
    <xf numFmtId="1" fontId="15" fillId="12" borderId="11" xfId="0" applyNumberFormat="1" applyFont="1" applyFill="1" applyBorder="1" applyAlignment="1">
      <alignment horizontal="center" vertical="center" wrapText="1"/>
    </xf>
    <xf numFmtId="3" fontId="31" fillId="12" borderId="11" xfId="0" applyFont="1" applyFill="1" applyBorder="1" applyAlignment="1">
      <alignment horizontal="center" vertical="center" wrapText="1"/>
    </xf>
    <xf numFmtId="3" fontId="14" fillId="16" borderId="15" xfId="0" applyFont="1" applyFill="1" applyBorder="1" applyAlignment="1">
      <alignment horizontal="center" vertical="center"/>
    </xf>
    <xf numFmtId="3" fontId="14" fillId="16" borderId="15" xfId="0" applyFont="1" applyFill="1" applyBorder="1" applyAlignment="1">
      <alignment horizontal="left" vertical="center" wrapText="1"/>
    </xf>
    <xf numFmtId="1" fontId="15" fillId="16" borderId="15" xfId="0" applyNumberFormat="1" applyFont="1" applyFill="1" applyBorder="1" applyAlignment="1">
      <alignment horizontal="center" vertical="center" wrapText="1"/>
    </xf>
    <xf numFmtId="3" fontId="15" fillId="16" borderId="15" xfId="0" applyFont="1" applyFill="1" applyBorder="1" applyAlignment="1">
      <alignment horizontal="center" vertical="center" wrapText="1"/>
    </xf>
    <xf numFmtId="3" fontId="14" fillId="11" borderId="16" xfId="0" applyFont="1" applyFill="1" applyBorder="1" applyAlignment="1">
      <alignment horizontal="center" vertical="center"/>
    </xf>
    <xf numFmtId="3" fontId="14" fillId="11" borderId="17" xfId="0" applyFont="1" applyFill="1" applyBorder="1" applyAlignment="1">
      <alignment horizontal="center" vertical="center" wrapText="1"/>
    </xf>
    <xf numFmtId="1" fontId="15" fillId="11" borderId="17" xfId="0" applyNumberFormat="1" applyFont="1" applyFill="1" applyBorder="1" applyAlignment="1">
      <alignment horizontal="center" vertical="center" wrapText="1"/>
    </xf>
    <xf numFmtId="3" fontId="14" fillId="11" borderId="18" xfId="0" applyFont="1" applyFill="1" applyBorder="1" applyAlignment="1">
      <alignment horizontal="center" vertical="center" wrapText="1"/>
    </xf>
    <xf numFmtId="3" fontId="17" fillId="14" borderId="19" xfId="0" applyFont="1" applyFill="1" applyBorder="1" applyAlignment="1">
      <alignment horizontal="center" vertical="center"/>
    </xf>
    <xf numFmtId="3" fontId="17" fillId="14" borderId="20" xfId="0" applyFont="1" applyFill="1" applyBorder="1" applyAlignment="1">
      <alignment horizontal="center" vertical="center" wrapText="1"/>
    </xf>
    <xf numFmtId="3" fontId="17" fillId="14" borderId="21" xfId="0" applyFont="1" applyFill="1" applyBorder="1" applyAlignment="1">
      <alignment horizontal="center" vertical="center" wrapText="1"/>
    </xf>
    <xf numFmtId="3" fontId="10" fillId="18" borderId="8" xfId="0" applyFont="1" applyFill="1" applyBorder="1" applyAlignment="1">
      <alignment horizontal="center" vertical="center"/>
    </xf>
    <xf numFmtId="3" fontId="10" fillId="18" borderId="8" xfId="0" applyFont="1" applyFill="1" applyBorder="1" applyAlignment="1">
      <alignment horizontal="center" vertical="center" wrapText="1"/>
    </xf>
    <xf numFmtId="3" fontId="10" fillId="18" borderId="8" xfId="0" applyFont="1" applyFill="1" applyBorder="1"/>
    <xf numFmtId="3" fontId="10" fillId="18" borderId="8" xfId="0" applyFont="1" applyFill="1" applyBorder="1" applyAlignment="1">
      <alignment wrapText="1"/>
    </xf>
    <xf numFmtId="3" fontId="10" fillId="18" borderId="8" xfId="0" applyFont="1" applyFill="1" applyBorder="1" applyAlignment="1">
      <alignment vertical="center" wrapText="1"/>
    </xf>
    <xf numFmtId="3" fontId="43" fillId="0" borderId="0" xfId="0" applyFont="1" applyAlignment="1">
      <alignment vertical="center" wrapText="1"/>
    </xf>
    <xf numFmtId="3" fontId="9" fillId="2" borderId="8" xfId="0" applyFont="1" applyFill="1" applyBorder="1" applyAlignment="1">
      <alignment horizontal="center" vertical="center"/>
    </xf>
    <xf numFmtId="3" fontId="9" fillId="2" borderId="8" xfId="0" applyFont="1" applyFill="1" applyBorder="1" applyAlignment="1">
      <alignment horizontal="left" vertical="center" wrapText="1"/>
    </xf>
    <xf numFmtId="3" fontId="9" fillId="2" borderId="8" xfId="0" applyFont="1" applyFill="1" applyBorder="1"/>
    <xf numFmtId="3" fontId="9" fillId="2" borderId="8" xfId="0" applyFont="1" applyFill="1" applyBorder="1" applyAlignment="1">
      <alignment wrapText="1"/>
    </xf>
    <xf numFmtId="3" fontId="9" fillId="2" borderId="8" xfId="0" applyFont="1" applyFill="1" applyBorder="1" applyAlignment="1">
      <alignment horizontal="center" vertical="center" wrapText="1"/>
    </xf>
    <xf numFmtId="3" fontId="2" fillId="17" borderId="8" xfId="0" applyFont="1" applyFill="1" applyBorder="1" applyAlignment="1">
      <alignment horizontal="center" vertical="center"/>
    </xf>
    <xf numFmtId="3" fontId="44" fillId="17" borderId="14" xfId="0" applyFont="1" applyFill="1" applyBorder="1" applyAlignment="1">
      <alignment horizontal="center" vertical="center" wrapText="1"/>
    </xf>
    <xf numFmtId="3" fontId="7" fillId="19" borderId="8" xfId="0" applyFont="1" applyFill="1" applyBorder="1" applyAlignment="1">
      <alignment horizontal="center" vertical="center"/>
    </xf>
    <xf numFmtId="3" fontId="7" fillId="19" borderId="8" xfId="0" applyFont="1" applyFill="1" applyBorder="1" applyAlignment="1">
      <alignment vertical="center"/>
    </xf>
    <xf numFmtId="3" fontId="7" fillId="19" borderId="8" xfId="0" applyFont="1" applyFill="1" applyBorder="1"/>
    <xf numFmtId="3" fontId="7" fillId="19" borderId="8" xfId="0" applyFont="1" applyFill="1" applyBorder="1" applyAlignment="1">
      <alignment wrapText="1"/>
    </xf>
    <xf numFmtId="3" fontId="7" fillId="19" borderId="2" xfId="0" applyFont="1" applyFill="1" applyBorder="1" applyAlignment="1">
      <alignment horizontal="center" vertical="center" wrapText="1"/>
    </xf>
    <xf numFmtId="3" fontId="7" fillId="0" borderId="0" xfId="0" applyFont="1"/>
    <xf numFmtId="3" fontId="5" fillId="2" borderId="8" xfId="0" applyFont="1" applyFill="1" applyBorder="1" applyAlignment="1">
      <alignment horizontal="center" vertical="center"/>
    </xf>
    <xf numFmtId="3" fontId="5" fillId="2" borderId="8" xfId="0" applyFont="1" applyFill="1" applyBorder="1" applyAlignment="1">
      <alignment vertical="center" wrapText="1"/>
    </xf>
    <xf numFmtId="3" fontId="5" fillId="2" borderId="8" xfId="0" applyFont="1" applyFill="1" applyBorder="1"/>
    <xf numFmtId="3" fontId="5" fillId="2" borderId="8" xfId="0" applyFont="1" applyFill="1" applyBorder="1" applyAlignment="1">
      <alignment wrapText="1"/>
    </xf>
    <xf numFmtId="3" fontId="5" fillId="2" borderId="8" xfId="0" applyFont="1" applyFill="1" applyBorder="1" applyAlignment="1">
      <alignment horizontal="center" vertical="center" wrapText="1"/>
    </xf>
    <xf numFmtId="3" fontId="5" fillId="2" borderId="8" xfId="0" applyFont="1" applyFill="1" applyBorder="1" applyAlignment="1">
      <alignment horizontal="center" wrapText="1"/>
    </xf>
    <xf numFmtId="3" fontId="5" fillId="0" borderId="0" xfId="0" applyFont="1" applyAlignment="1">
      <alignment vertical="center" wrapText="1"/>
    </xf>
    <xf numFmtId="3" fontId="7" fillId="18" borderId="8" xfId="0" applyFont="1" applyFill="1" applyBorder="1" applyAlignment="1">
      <alignment horizontal="center" vertical="center"/>
    </xf>
    <xf numFmtId="3" fontId="7" fillId="18" borderId="8" xfId="0" applyFont="1" applyFill="1" applyBorder="1" applyAlignment="1">
      <alignment vertical="center" wrapText="1"/>
    </xf>
    <xf numFmtId="3" fontId="7" fillId="18" borderId="8" xfId="0" applyFont="1" applyFill="1" applyBorder="1"/>
    <xf numFmtId="3" fontId="7" fillId="18" borderId="8" xfId="0" applyFont="1" applyFill="1" applyBorder="1" applyAlignment="1">
      <alignment wrapText="1"/>
    </xf>
    <xf numFmtId="3" fontId="7" fillId="18" borderId="8" xfId="0" applyFont="1" applyFill="1" applyBorder="1" applyAlignment="1">
      <alignment horizontal="center" vertical="center" wrapText="1"/>
    </xf>
    <xf numFmtId="3" fontId="7" fillId="0" borderId="0" xfId="0" applyFont="1" applyAlignment="1">
      <alignment vertical="center" wrapText="1"/>
    </xf>
    <xf numFmtId="3" fontId="7" fillId="18" borderId="8" xfId="0" applyFont="1" applyFill="1" applyBorder="1" applyAlignment="1">
      <alignment horizontal="center" wrapText="1"/>
    </xf>
    <xf numFmtId="3" fontId="47" fillId="0" borderId="0" xfId="0" applyFont="1" applyAlignment="1">
      <alignment wrapText="1"/>
    </xf>
    <xf numFmtId="3" fontId="48" fillId="0" borderId="0" xfId="0" applyFont="1" applyAlignment="1">
      <alignment wrapText="1"/>
    </xf>
    <xf numFmtId="3" fontId="48" fillId="0" borderId="0" xfId="0" applyFont="1" applyAlignment="1">
      <alignment horizontal="right" wrapText="1"/>
    </xf>
    <xf numFmtId="3" fontId="9" fillId="2" borderId="0" xfId="0" applyFont="1" applyFill="1"/>
    <xf numFmtId="3" fontId="10" fillId="0" borderId="1" xfId="0" applyFont="1" applyBorder="1" applyAlignment="1">
      <alignment horizontal="center" vertical="center"/>
    </xf>
    <xf numFmtId="3" fontId="9" fillId="0" borderId="1" xfId="0" applyFont="1" applyBorder="1" applyAlignment="1">
      <alignment horizontal="center" vertical="center" wrapText="1"/>
    </xf>
    <xf numFmtId="3" fontId="9" fillId="0" borderId="1" xfId="0" applyFont="1" applyBorder="1" applyAlignment="1">
      <alignment horizontal="center" vertical="center"/>
    </xf>
    <xf numFmtId="3" fontId="45" fillId="0" borderId="1" xfId="0" applyFont="1" applyBorder="1" applyAlignment="1">
      <alignment horizontal="right" vertical="center"/>
    </xf>
    <xf numFmtId="3" fontId="45" fillId="0" borderId="1" xfId="0" applyFont="1" applyBorder="1" applyAlignment="1">
      <alignment horizontal="right" vertical="center" wrapText="1"/>
    </xf>
    <xf numFmtId="3" fontId="45" fillId="2" borderId="1" xfId="0" applyFont="1" applyFill="1" applyBorder="1" applyAlignment="1">
      <alignment horizontal="right" vertical="center"/>
    </xf>
    <xf numFmtId="3" fontId="45" fillId="2" borderId="1" xfId="0" applyFont="1" applyFill="1" applyBorder="1" applyAlignment="1">
      <alignment horizontal="right" vertical="center" wrapText="1"/>
    </xf>
    <xf numFmtId="3" fontId="45" fillId="2" borderId="1" xfId="0" applyFont="1" applyFill="1" applyBorder="1" applyAlignment="1">
      <alignment horizontal="right"/>
    </xf>
    <xf numFmtId="3" fontId="45" fillId="0" borderId="1" xfId="0" applyFont="1" applyBorder="1"/>
    <xf numFmtId="3" fontId="10" fillId="20" borderId="1" xfId="0" applyFont="1" applyFill="1" applyBorder="1" applyAlignment="1">
      <alignment horizontal="center" vertical="center" wrapText="1"/>
    </xf>
    <xf numFmtId="3" fontId="1" fillId="0" borderId="0" xfId="0" applyFont="1" applyAlignment="1">
      <alignment horizontal="right" vertical="center" wrapText="1"/>
    </xf>
    <xf numFmtId="3" fontId="27" fillId="0" borderId="0" xfId="0" applyFont="1" applyAlignment="1">
      <alignment horizontal="left" vertical="center"/>
    </xf>
    <xf numFmtId="3" fontId="1" fillId="0" borderId="0" xfId="0" applyFont="1" applyAlignment="1">
      <alignment horizontal="left" vertical="center" wrapText="1"/>
    </xf>
    <xf numFmtId="3" fontId="2" fillId="0" borderId="2" xfId="0" applyFont="1" applyBorder="1" applyAlignment="1">
      <alignment horizontal="left" vertical="center" wrapText="1"/>
    </xf>
    <xf numFmtId="3" fontId="1" fillId="0" borderId="7" xfId="0" applyFont="1" applyBorder="1" applyAlignment="1">
      <alignment horizontal="left" vertical="center" wrapText="1"/>
    </xf>
    <xf numFmtId="3" fontId="27" fillId="0" borderId="0" xfId="0" applyFont="1" applyAlignment="1">
      <alignment horizontal="left" vertical="center" wrapText="1"/>
    </xf>
    <xf numFmtId="3" fontId="1" fillId="2" borderId="0" xfId="0" applyFont="1" applyFill="1" applyAlignment="1">
      <alignment horizontal="left" vertical="top" wrapText="1"/>
    </xf>
    <xf numFmtId="3" fontId="2" fillId="0" borderId="0" xfId="0" applyFont="1" applyAlignment="1">
      <alignment horizontal="center" vertical="center" wrapText="1"/>
    </xf>
    <xf numFmtId="3" fontId="1" fillId="0" borderId="2" xfId="0" applyFont="1" applyBorder="1" applyAlignment="1">
      <alignment horizontal="left" vertical="center" wrapText="1"/>
    </xf>
    <xf numFmtId="3" fontId="1" fillId="0" borderId="0" xfId="0" applyFont="1" applyAlignment="1">
      <alignment horizontal="left" vertical="top" wrapText="1"/>
    </xf>
    <xf numFmtId="3" fontId="1" fillId="0" borderId="0" xfId="0" applyFont="1" applyBorder="1" applyAlignment="1">
      <alignment horizontal="left" vertical="center" wrapText="1"/>
    </xf>
    <xf numFmtId="3" fontId="1" fillId="0" borderId="0" xfId="0" applyFont="1" applyBorder="1" applyAlignment="1">
      <alignment horizontal="left" vertical="center"/>
    </xf>
    <xf numFmtId="3" fontId="1" fillId="0" borderId="0" xfId="0" applyFont="1" applyBorder="1" applyAlignment="1">
      <alignment horizontal="left" vertical="top" wrapText="1"/>
    </xf>
    <xf numFmtId="3" fontId="1" fillId="2" borderId="0" xfId="0" applyFont="1" applyFill="1" applyBorder="1" applyAlignment="1">
      <alignment horizontal="left" vertical="center" wrapText="1"/>
    </xf>
    <xf numFmtId="3" fontId="1" fillId="2" borderId="0" xfId="0" applyFont="1" applyFill="1" applyAlignment="1">
      <alignment horizontal="left" vertical="center" wrapText="1"/>
    </xf>
    <xf numFmtId="3" fontId="29" fillId="0" borderId="0" xfId="0" applyFont="1" applyAlignment="1">
      <alignment horizontal="left" vertical="center" wrapText="1"/>
    </xf>
    <xf numFmtId="3" fontId="1" fillId="0" borderId="0" xfId="0" applyFont="1" applyBorder="1" applyAlignment="1">
      <alignment horizontal="left" wrapText="1"/>
    </xf>
    <xf numFmtId="3" fontId="5" fillId="2" borderId="0" xfId="0" applyFont="1" applyFill="1" applyBorder="1" applyAlignment="1">
      <alignment horizontal="left" vertical="center" wrapText="1"/>
    </xf>
    <xf numFmtId="3" fontId="21" fillId="0" borderId="6" xfId="0" applyFont="1" applyBorder="1" applyAlignment="1">
      <alignment horizontal="center" vertical="center" wrapText="1"/>
    </xf>
    <xf numFmtId="3" fontId="5" fillId="0" borderId="3" xfId="0" applyFont="1" applyFill="1" applyBorder="1" applyAlignment="1">
      <alignment horizontal="center" vertical="center"/>
    </xf>
    <xf numFmtId="3" fontId="5" fillId="0" borderId="0" xfId="0" applyFont="1" applyFill="1" applyBorder="1" applyAlignment="1">
      <alignment horizontal="left" vertical="center" wrapText="1"/>
    </xf>
    <xf numFmtId="3" fontId="25" fillId="2" borderId="0" xfId="0" applyFont="1" applyFill="1" applyAlignment="1">
      <alignment horizontal="left" vertical="center"/>
    </xf>
    <xf numFmtId="3" fontId="21" fillId="0" borderId="0" xfId="0" applyFont="1" applyBorder="1" applyAlignment="1">
      <alignment horizontal="center" vertical="center" wrapText="1"/>
    </xf>
    <xf numFmtId="3" fontId="5" fillId="0" borderId="0" xfId="0" applyFont="1" applyBorder="1" applyAlignment="1">
      <alignment horizontal="left" vertical="center" wrapText="1"/>
    </xf>
    <xf numFmtId="3" fontId="5" fillId="0" borderId="0" xfId="0" applyFont="1" applyAlignment="1">
      <alignment horizontal="left" vertical="center" wrapText="1"/>
    </xf>
    <xf numFmtId="3" fontId="26" fillId="0" borderId="0" xfId="0" applyFont="1" applyAlignment="1">
      <alignment horizontal="left"/>
    </xf>
    <xf numFmtId="3" fontId="5" fillId="0" borderId="5" xfId="0" applyFont="1" applyBorder="1" applyAlignment="1">
      <alignment horizontal="center" vertical="center"/>
    </xf>
    <xf numFmtId="3" fontId="10" fillId="0" borderId="2" xfId="0" applyFont="1" applyBorder="1" applyAlignment="1">
      <alignment horizontal="center"/>
    </xf>
    <xf numFmtId="3" fontId="10" fillId="0" borderId="2" xfId="0" applyFont="1" applyBorder="1" applyAlignment="1">
      <alignment horizontal="center" vertical="center"/>
    </xf>
  </cellXfs>
  <cellStyles count="1">
    <cellStyle name="Normal" xfId="0" builtinId="0" customBuiltin="1"/>
  </cellStyles>
  <dxfs count="0"/>
  <tableStyles count="0" defaultTableStyle="TableStyleMedium2" defaultPivotStyle="PivotStyleMedium9"/>
  <colors>
    <mruColors>
      <color rgb="FFFFFFCC"/>
      <color rgb="FFFEECFB"/>
      <color rgb="FF7ABC32"/>
      <color rgb="FFFBDCFC"/>
      <color rgb="FFFAD1FB"/>
      <color rgb="FFF59DF7"/>
      <color rgb="FFFFF8F3"/>
      <color rgb="FFFEF2E8"/>
      <color rgb="FFD6FEC6"/>
      <color rgb="FFB5E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1B9CA"/>
    <pageSetUpPr fitToPage="1"/>
  </sheetPr>
  <dimension ref="A1:L31"/>
  <sheetViews>
    <sheetView zoomScale="50" zoomScaleNormal="50" workbookViewId="0">
      <pane ySplit="5" topLeftCell="A23" activePane="bottomLeft" state="frozen"/>
      <selection pane="bottomLeft" activeCell="T10" sqref="T10"/>
    </sheetView>
  </sheetViews>
  <sheetFormatPr defaultColWidth="9.140625" defaultRowHeight="12.75" x14ac:dyDescent="0.25"/>
  <cols>
    <col min="1" max="1" width="11.42578125" style="21" customWidth="1"/>
    <col min="2" max="2" width="12.140625" style="21" customWidth="1"/>
    <col min="3" max="3" width="80.42578125" style="21" customWidth="1"/>
    <col min="4" max="4" width="14.140625" style="21" customWidth="1"/>
    <col min="5" max="6" width="14.7109375" style="21" customWidth="1"/>
    <col min="7" max="8" width="14.140625" style="21" customWidth="1"/>
    <col min="9" max="9" width="15.85546875" style="21" customWidth="1"/>
    <col min="10" max="16384" width="9.140625" style="21"/>
  </cols>
  <sheetData>
    <row r="1" spans="1:12" ht="101.25" customHeight="1" x14ac:dyDescent="0.25">
      <c r="D1" s="259" t="s">
        <v>263</v>
      </c>
      <c r="E1" s="259"/>
      <c r="F1" s="259"/>
      <c r="G1" s="259"/>
      <c r="H1" s="259"/>
      <c r="I1" s="259"/>
    </row>
    <row r="2" spans="1:12" s="23" customFormat="1" ht="23.25" customHeight="1" x14ac:dyDescent="0.25">
      <c r="A2" s="261" t="s">
        <v>140</v>
      </c>
      <c r="B2" s="261"/>
      <c r="C2" s="261"/>
      <c r="F2" s="136"/>
      <c r="G2" s="25" t="s">
        <v>75</v>
      </c>
      <c r="H2" s="136"/>
    </row>
    <row r="3" spans="1:12" ht="20.25" customHeight="1" x14ac:dyDescent="0.25">
      <c r="A3" s="262" t="s">
        <v>101</v>
      </c>
      <c r="B3" s="262"/>
      <c r="C3" s="262"/>
      <c r="J3" s="40"/>
      <c r="K3" s="40"/>
      <c r="L3" s="40"/>
    </row>
    <row r="4" spans="1:12" s="32" customFormat="1" ht="48" customHeight="1" x14ac:dyDescent="0.25">
      <c r="A4" s="13" t="s">
        <v>5</v>
      </c>
      <c r="B4" s="3" t="s">
        <v>7</v>
      </c>
      <c r="C4" s="13" t="s">
        <v>6</v>
      </c>
      <c r="D4" s="7" t="s">
        <v>151</v>
      </c>
      <c r="E4" s="7" t="s">
        <v>139</v>
      </c>
      <c r="F4" s="7" t="s">
        <v>154</v>
      </c>
      <c r="G4" s="7" t="s">
        <v>152</v>
      </c>
      <c r="H4" s="7" t="s">
        <v>155</v>
      </c>
      <c r="I4" s="7" t="s">
        <v>153</v>
      </c>
    </row>
    <row r="5" spans="1:12" s="129" customFormat="1" ht="19.5" customHeight="1" x14ac:dyDescent="0.2">
      <c r="A5" s="138"/>
      <c r="B5" s="138"/>
      <c r="C5" s="138" t="s">
        <v>71</v>
      </c>
      <c r="D5" s="138">
        <v>100</v>
      </c>
      <c r="E5" s="138">
        <v>98</v>
      </c>
      <c r="F5" s="138">
        <v>0</v>
      </c>
      <c r="G5" s="138">
        <v>98</v>
      </c>
      <c r="H5" s="138"/>
      <c r="I5" s="138">
        <v>98</v>
      </c>
    </row>
    <row r="6" spans="1:12" s="22" customFormat="1" ht="9" customHeight="1" x14ac:dyDescent="0.25">
      <c r="A6" s="3"/>
      <c r="B6" s="3"/>
      <c r="C6" s="3"/>
      <c r="D6" s="176"/>
      <c r="E6" s="177"/>
      <c r="F6" s="177"/>
      <c r="G6" s="177"/>
      <c r="H6" s="177"/>
      <c r="I6" s="177"/>
    </row>
    <row r="7" spans="1:12" s="139" customFormat="1" ht="33.75" customHeight="1" x14ac:dyDescent="0.25">
      <c r="A7" s="13" t="s">
        <v>42</v>
      </c>
      <c r="B7" s="13" t="s">
        <v>8</v>
      </c>
      <c r="C7" s="47" t="s">
        <v>68</v>
      </c>
      <c r="D7" s="2">
        <f t="shared" ref="D7:I7" si="0">D8+D17</f>
        <v>1742468</v>
      </c>
      <c r="E7" s="2">
        <f t="shared" si="0"/>
        <v>1738305</v>
      </c>
      <c r="F7" s="2"/>
      <c r="G7" s="2">
        <f t="shared" si="0"/>
        <v>1738305</v>
      </c>
      <c r="H7" s="2"/>
      <c r="I7" s="2">
        <f t="shared" si="0"/>
        <v>1738305</v>
      </c>
    </row>
    <row r="8" spans="1:12" s="139" customFormat="1" ht="25.5" customHeight="1" x14ac:dyDescent="0.25">
      <c r="A8" s="12" t="s">
        <v>3</v>
      </c>
      <c r="B8" s="12" t="s">
        <v>9</v>
      </c>
      <c r="C8" s="42" t="s">
        <v>70</v>
      </c>
      <c r="D8" s="46">
        <f t="shared" ref="D8:I8" si="1">D9+D10+D11+D12+D13+D14+D15+D16</f>
        <v>366654</v>
      </c>
      <c r="E8" s="46">
        <f t="shared" si="1"/>
        <v>359886</v>
      </c>
      <c r="F8" s="46">
        <f t="shared" si="1"/>
        <v>0</v>
      </c>
      <c r="G8" s="46">
        <f t="shared" si="1"/>
        <v>359886</v>
      </c>
      <c r="H8" s="46">
        <f t="shared" si="1"/>
        <v>0</v>
      </c>
      <c r="I8" s="46">
        <f t="shared" si="1"/>
        <v>359886</v>
      </c>
    </row>
    <row r="9" spans="1:12" s="32" customFormat="1" ht="108.75" customHeight="1" x14ac:dyDescent="0.25">
      <c r="A9" s="3" t="s">
        <v>11</v>
      </c>
      <c r="B9" s="3" t="s">
        <v>10</v>
      </c>
      <c r="C9" s="5" t="s">
        <v>156</v>
      </c>
      <c r="D9" s="13">
        <f>ROUND((2924+689.77+59.16+0.36)*12*(0.03*D5),0)</f>
        <v>132238</v>
      </c>
      <c r="E9" s="13">
        <f>ROUND((3000+707.7+75.72+0.36)*12*(0.03*E5),0)</f>
        <v>133492</v>
      </c>
      <c r="F9" s="13"/>
      <c r="G9" s="13">
        <f t="shared" ref="G9:I9" si="2">ROUND((3000+707.7+75.72+0.36)*12*(0.03*G5),0)</f>
        <v>133492</v>
      </c>
      <c r="H9" s="13"/>
      <c r="I9" s="13">
        <f t="shared" si="2"/>
        <v>133492</v>
      </c>
    </row>
    <row r="10" spans="1:12" s="32" customFormat="1" ht="93" customHeight="1" x14ac:dyDescent="0.25">
      <c r="A10" s="3" t="s">
        <v>13</v>
      </c>
      <c r="B10" s="3" t="s">
        <v>12</v>
      </c>
      <c r="C10" s="5" t="s">
        <v>157</v>
      </c>
      <c r="D10" s="13">
        <f t="shared" ref="D10:I10" si="3">ROUND(D5*0.1*72*2*12*0.032,0)</f>
        <v>553</v>
      </c>
      <c r="E10" s="13">
        <f t="shared" si="3"/>
        <v>542</v>
      </c>
      <c r="F10" s="13"/>
      <c r="G10" s="13">
        <f t="shared" si="3"/>
        <v>542</v>
      </c>
      <c r="H10" s="13"/>
      <c r="I10" s="13">
        <f t="shared" si="3"/>
        <v>542</v>
      </c>
    </row>
    <row r="11" spans="1:12" s="32" customFormat="1" ht="61.5" customHeight="1" x14ac:dyDescent="0.25">
      <c r="A11" s="3" t="s">
        <v>14</v>
      </c>
      <c r="B11" s="3" t="s">
        <v>12</v>
      </c>
      <c r="C11" s="38" t="s">
        <v>158</v>
      </c>
      <c r="D11" s="2">
        <f t="shared" ref="D11:I11" si="4">ROUND((900*3/3)/100*D5,0)</f>
        <v>900</v>
      </c>
      <c r="E11" s="2">
        <f t="shared" si="4"/>
        <v>882</v>
      </c>
      <c r="F11" s="2"/>
      <c r="G11" s="2">
        <f t="shared" si="4"/>
        <v>882</v>
      </c>
      <c r="H11" s="2"/>
      <c r="I11" s="2">
        <f t="shared" si="4"/>
        <v>882</v>
      </c>
    </row>
    <row r="12" spans="1:12" s="32" customFormat="1" ht="81" customHeight="1" x14ac:dyDescent="0.25">
      <c r="A12" s="3" t="s">
        <v>15</v>
      </c>
      <c r="B12" s="3" t="s">
        <v>12</v>
      </c>
      <c r="C12" s="38" t="s">
        <v>159</v>
      </c>
      <c r="D12" s="13">
        <f>ROUND(D5*0.1*72*2*10*0.12,0)</f>
        <v>1728</v>
      </c>
      <c r="E12" s="13">
        <f>ROUND(E5*0.1*72*2*0.1*12,0)</f>
        <v>1693</v>
      </c>
      <c r="F12" s="13"/>
      <c r="G12" s="13">
        <f t="shared" ref="G12:I12" si="5">ROUND(G5*0.1*72*2*0.1*12,0)</f>
        <v>1693</v>
      </c>
      <c r="H12" s="13"/>
      <c r="I12" s="13">
        <f t="shared" si="5"/>
        <v>1693</v>
      </c>
    </row>
    <row r="13" spans="1:12" s="32" customFormat="1" ht="96" customHeight="1" x14ac:dyDescent="0.25">
      <c r="A13" s="43" t="s">
        <v>16</v>
      </c>
      <c r="B13" s="43" t="s">
        <v>19</v>
      </c>
      <c r="C13" s="4" t="s">
        <v>160</v>
      </c>
      <c r="D13" s="44">
        <f t="shared" ref="D13" si="6">ROUND((D9+D10+D11+D12+D17)/100*5.05,0)</f>
        <v>76317</v>
      </c>
      <c r="E13" s="44">
        <f>ROUND((E9+E10+E11+E12+E17)/100*4.36,0)</f>
        <v>66055</v>
      </c>
      <c r="F13" s="44"/>
      <c r="G13" s="44">
        <f t="shared" ref="G13:I13" si="7">ROUND((G9+G10+G11+G12+G17)/100*4.36,0)</f>
        <v>66055</v>
      </c>
      <c r="H13" s="44"/>
      <c r="I13" s="44">
        <f t="shared" si="7"/>
        <v>66055</v>
      </c>
    </row>
    <row r="14" spans="1:12" s="32" customFormat="1" ht="75.75" customHeight="1" x14ac:dyDescent="0.25">
      <c r="A14" s="43" t="s">
        <v>17</v>
      </c>
      <c r="B14" s="43" t="s">
        <v>20</v>
      </c>
      <c r="C14" s="45" t="s">
        <v>161</v>
      </c>
      <c r="D14" s="44">
        <f t="shared" ref="D14" si="8">ROUND(D9/100*15.8,0)</f>
        <v>20894</v>
      </c>
      <c r="E14" s="44">
        <f>ROUND(E9/100*16.35,0)</f>
        <v>21826</v>
      </c>
      <c r="F14" s="44"/>
      <c r="G14" s="44">
        <f t="shared" ref="G14:I14" si="9">ROUND(G9/100*16.35,0)</f>
        <v>21826</v>
      </c>
      <c r="H14" s="44"/>
      <c r="I14" s="44">
        <f t="shared" si="9"/>
        <v>21826</v>
      </c>
    </row>
    <row r="15" spans="1:12" s="32" customFormat="1" ht="99" customHeight="1" x14ac:dyDescent="0.25">
      <c r="A15" s="43" t="s">
        <v>18</v>
      </c>
      <c r="B15" s="43" t="s">
        <v>22</v>
      </c>
      <c r="C15" s="45" t="s">
        <v>170</v>
      </c>
      <c r="D15" s="44">
        <f t="shared" ref="D15" si="10">ROUND((D9+D10+D11+D12++D13+D14+D17)/100*8.149,0)</f>
        <v>131072</v>
      </c>
      <c r="E15" s="44">
        <f>ROUND((E9+E10+E11+E12++E13+E14+E17)/100*8.28,0)</f>
        <v>132721</v>
      </c>
      <c r="F15" s="44"/>
      <c r="G15" s="44">
        <f t="shared" ref="G15:I15" si="11">ROUND((G9+G10+G11+G12++G13+G14+G17)/100*8.28,0)</f>
        <v>132721</v>
      </c>
      <c r="H15" s="44"/>
      <c r="I15" s="44">
        <f t="shared" si="11"/>
        <v>132721</v>
      </c>
    </row>
    <row r="16" spans="1:12" s="32" customFormat="1" ht="53.25" customHeight="1" x14ac:dyDescent="0.25">
      <c r="A16" s="43" t="s">
        <v>21</v>
      </c>
      <c r="B16" s="43" t="s">
        <v>23</v>
      </c>
      <c r="C16" s="45" t="s">
        <v>162</v>
      </c>
      <c r="D16" s="44">
        <f t="shared" ref="D16:I16" si="12">ROUND((D10+D11+D12+D13+D14)*0.21*0.14,0)</f>
        <v>2952</v>
      </c>
      <c r="E16" s="44">
        <f t="shared" si="12"/>
        <v>2675</v>
      </c>
      <c r="F16" s="44"/>
      <c r="G16" s="44">
        <f t="shared" si="12"/>
        <v>2675</v>
      </c>
      <c r="H16" s="44"/>
      <c r="I16" s="44">
        <f t="shared" si="12"/>
        <v>2675</v>
      </c>
    </row>
    <row r="17" spans="1:9" s="139" customFormat="1" ht="30.75" customHeight="1" x14ac:dyDescent="0.25">
      <c r="A17" s="12" t="s">
        <v>24</v>
      </c>
      <c r="B17" s="12" t="s">
        <v>25</v>
      </c>
      <c r="C17" s="42" t="s">
        <v>69</v>
      </c>
      <c r="D17" s="12">
        <f t="shared" ref="D17:I17" si="13">D18+D19+D20+D21+D22+D23</f>
        <v>1375814</v>
      </c>
      <c r="E17" s="12">
        <f t="shared" si="13"/>
        <v>1378419</v>
      </c>
      <c r="F17" s="12"/>
      <c r="G17" s="12">
        <f t="shared" si="13"/>
        <v>1378419</v>
      </c>
      <c r="H17" s="12"/>
      <c r="I17" s="12">
        <f t="shared" si="13"/>
        <v>1378419</v>
      </c>
    </row>
    <row r="18" spans="1:9" s="32" customFormat="1" ht="102" customHeight="1" x14ac:dyDescent="0.25">
      <c r="A18" s="3" t="s">
        <v>26</v>
      </c>
      <c r="B18" s="3" t="s">
        <v>27</v>
      </c>
      <c r="C18" s="5" t="s">
        <v>163</v>
      </c>
      <c r="D18" s="13">
        <f t="shared" ref="D18" si="14">ROUND((0.20598*90*12*D5)+(6.58*12*D5),0)</f>
        <v>30142</v>
      </c>
      <c r="E18" s="13">
        <f>ROUND((0.21134*90*12*E5)+(6.58*12*E5),0)</f>
        <v>30106</v>
      </c>
      <c r="F18" s="13"/>
      <c r="G18" s="13">
        <f t="shared" ref="G18:I18" si="15">ROUND((0.21134*90*12*G5)+(6.58*12*G5),0)</f>
        <v>30106</v>
      </c>
      <c r="H18" s="13"/>
      <c r="I18" s="13">
        <f t="shared" si="15"/>
        <v>30106</v>
      </c>
    </row>
    <row r="19" spans="1:9" s="32" customFormat="1" ht="85.5" customHeight="1" x14ac:dyDescent="0.25">
      <c r="A19" s="3" t="s">
        <v>29</v>
      </c>
      <c r="B19" s="3" t="s">
        <v>28</v>
      </c>
      <c r="C19" s="5" t="s">
        <v>164</v>
      </c>
      <c r="D19" s="13">
        <f t="shared" ref="D19" si="16">ROUND(806*D5,0)</f>
        <v>80600</v>
      </c>
      <c r="E19" s="13">
        <f>ROUND(780*E5,0)</f>
        <v>76440</v>
      </c>
      <c r="F19" s="13"/>
      <c r="G19" s="13">
        <f t="shared" ref="G19:I19" si="17">ROUND(780*G5,0)</f>
        <v>76440</v>
      </c>
      <c r="H19" s="13"/>
      <c r="I19" s="13">
        <f t="shared" si="17"/>
        <v>76440</v>
      </c>
    </row>
    <row r="20" spans="1:9" s="32" customFormat="1" ht="103.5" customHeight="1" x14ac:dyDescent="0.25">
      <c r="A20" s="3" t="s">
        <v>31</v>
      </c>
      <c r="B20" s="3" t="s">
        <v>30</v>
      </c>
      <c r="C20" s="5" t="s">
        <v>165</v>
      </c>
      <c r="D20" s="13">
        <f>ROUND(57.77*12*D5,0)</f>
        <v>69324</v>
      </c>
      <c r="E20" s="13">
        <f>ROUND(59.27*12*E5,0)</f>
        <v>69702</v>
      </c>
      <c r="F20" s="13"/>
      <c r="G20" s="13">
        <f t="shared" ref="G20:I20" si="18">ROUND(59.27*12*G5,0)</f>
        <v>69702</v>
      </c>
      <c r="H20" s="13"/>
      <c r="I20" s="13">
        <f t="shared" si="18"/>
        <v>69702</v>
      </c>
    </row>
    <row r="21" spans="1:9" s="32" customFormat="1" ht="93.75" customHeight="1" x14ac:dyDescent="0.25">
      <c r="A21" s="3" t="s">
        <v>32</v>
      </c>
      <c r="B21" s="3" t="s">
        <v>33</v>
      </c>
      <c r="C21" s="38" t="s">
        <v>166</v>
      </c>
      <c r="D21" s="13">
        <f t="shared" ref="D21" si="19">ROUND(9.67*12*D5,0)</f>
        <v>11604</v>
      </c>
      <c r="E21" s="13">
        <f>ROUND(14.5*12*E5,0)</f>
        <v>17052</v>
      </c>
      <c r="F21" s="13"/>
      <c r="G21" s="13">
        <f t="shared" ref="G21:I21" si="20">ROUND(14.5*12*G5,0)</f>
        <v>17052</v>
      </c>
      <c r="H21" s="13"/>
      <c r="I21" s="13">
        <f t="shared" si="20"/>
        <v>17052</v>
      </c>
    </row>
    <row r="22" spans="1:9" s="32" customFormat="1" ht="302.25" customHeight="1" x14ac:dyDescent="0.25">
      <c r="A22" s="3" t="s">
        <v>35</v>
      </c>
      <c r="B22" s="3" t="s">
        <v>34</v>
      </c>
      <c r="C22" s="5" t="s">
        <v>167</v>
      </c>
      <c r="D22" s="13">
        <f t="shared" ref="D22" si="21">ROUND((1082.95*D5)+(1082.95*D5/100*10)+(12777.6*12)+(17.57*12*D5)+(7865/100*12*D5)+(64977/100*12*D5),0)</f>
        <v>1167644</v>
      </c>
      <c r="E22" s="13">
        <f>ROUND((816.88*E5)+(816.88*E5/100*10)+(84753*12)+(51.38*12*E5),0)</f>
        <v>1165519</v>
      </c>
      <c r="F22" s="13"/>
      <c r="G22" s="13">
        <f t="shared" ref="G22:I22" si="22">ROUND((816.88*G5)+(816.88*G5/100*10)+(84753*12)+(51.38*12*G5),0)</f>
        <v>1165519</v>
      </c>
      <c r="H22" s="13"/>
      <c r="I22" s="13">
        <f t="shared" si="22"/>
        <v>1165519</v>
      </c>
    </row>
    <row r="23" spans="1:9" s="6" customFormat="1" ht="88.5" customHeight="1" x14ac:dyDescent="0.25">
      <c r="A23" s="3" t="s">
        <v>37</v>
      </c>
      <c r="B23" s="3" t="s">
        <v>36</v>
      </c>
      <c r="C23" s="4" t="s">
        <v>168</v>
      </c>
      <c r="D23" s="41">
        <f>ROUND(165*D5,0)</f>
        <v>16500</v>
      </c>
      <c r="E23" s="41">
        <f>ROUND(200*E5,0)</f>
        <v>19600</v>
      </c>
      <c r="F23" s="41"/>
      <c r="G23" s="41">
        <f t="shared" ref="G23:I23" si="23">ROUND(200*G5,0)</f>
        <v>19600</v>
      </c>
      <c r="H23" s="41"/>
      <c r="I23" s="41">
        <f t="shared" si="23"/>
        <v>19600</v>
      </c>
    </row>
    <row r="24" spans="1:9" s="32" customFormat="1" ht="22.5" customHeight="1" x14ac:dyDescent="0.25">
      <c r="A24" s="12" t="s">
        <v>39</v>
      </c>
      <c r="B24" s="12" t="s">
        <v>38</v>
      </c>
      <c r="C24" s="12" t="s">
        <v>53</v>
      </c>
      <c r="D24" s="46">
        <f t="shared" ref="D24:I24" si="24">ROUND((D8+D17)*0.05,0)</f>
        <v>87123</v>
      </c>
      <c r="E24" s="46">
        <f>ROUND((E8+E17)*0.05,0)</f>
        <v>86915</v>
      </c>
      <c r="F24" s="46"/>
      <c r="G24" s="46">
        <f t="shared" si="24"/>
        <v>86915</v>
      </c>
      <c r="H24" s="46"/>
      <c r="I24" s="46">
        <f t="shared" si="24"/>
        <v>86915</v>
      </c>
    </row>
    <row r="25" spans="1:9" s="139" customFormat="1" ht="36.75" customHeight="1" x14ac:dyDescent="0.25">
      <c r="A25" s="12" t="s">
        <v>40</v>
      </c>
      <c r="B25" s="12" t="s">
        <v>8</v>
      </c>
      <c r="C25" s="42" t="s">
        <v>66</v>
      </c>
      <c r="D25" s="46">
        <f>D8+D17+D24</f>
        <v>1829591</v>
      </c>
      <c r="E25" s="46">
        <f t="shared" ref="E25:I25" si="25">E8+E17+E24</f>
        <v>1825220</v>
      </c>
      <c r="F25" s="46"/>
      <c r="G25" s="46">
        <f t="shared" si="25"/>
        <v>1825220</v>
      </c>
      <c r="H25" s="46"/>
      <c r="I25" s="46">
        <f t="shared" si="25"/>
        <v>1825220</v>
      </c>
    </row>
    <row r="26" spans="1:9" s="32" customFormat="1" ht="35.1" customHeight="1" x14ac:dyDescent="0.25">
      <c r="A26" s="13" t="s">
        <v>0</v>
      </c>
      <c r="B26" s="3"/>
      <c r="C26" s="5" t="s">
        <v>169</v>
      </c>
      <c r="D26" s="136">
        <v>1829591</v>
      </c>
      <c r="E26" s="136" t="s">
        <v>4</v>
      </c>
      <c r="F26" s="6"/>
      <c r="G26" s="136">
        <v>0</v>
      </c>
      <c r="H26" s="6"/>
      <c r="I26" s="136">
        <v>0</v>
      </c>
    </row>
    <row r="27" spans="1:9" s="139" customFormat="1" ht="29.25" customHeight="1" x14ac:dyDescent="0.25">
      <c r="A27" s="13" t="s">
        <v>41</v>
      </c>
      <c r="B27" s="13"/>
      <c r="C27" s="38" t="s">
        <v>63</v>
      </c>
      <c r="D27" s="2"/>
      <c r="E27" s="2">
        <f>E25-D26</f>
        <v>-4371</v>
      </c>
      <c r="F27" s="2" t="s">
        <v>4</v>
      </c>
      <c r="G27" s="2">
        <f t="shared" ref="G27" si="26">G25-G26</f>
        <v>1825220</v>
      </c>
      <c r="H27" s="2" t="s">
        <v>4</v>
      </c>
      <c r="I27" s="2">
        <f t="shared" ref="I27" si="27">I25-I26</f>
        <v>1825220</v>
      </c>
    </row>
    <row r="28" spans="1:9" s="6" customFormat="1" ht="27" customHeight="1" x14ac:dyDescent="0.25">
      <c r="A28" s="263" t="s">
        <v>171</v>
      </c>
      <c r="B28" s="263"/>
      <c r="C28" s="263"/>
      <c r="D28" s="263"/>
      <c r="E28" s="263"/>
      <c r="F28" s="263"/>
      <c r="G28" s="263"/>
      <c r="H28" s="263"/>
    </row>
    <row r="29" spans="1:9" s="6" customFormat="1" ht="51" customHeight="1" x14ac:dyDescent="0.25">
      <c r="A29" s="261" t="s">
        <v>172</v>
      </c>
      <c r="B29" s="261"/>
      <c r="C29" s="261"/>
      <c r="D29" s="261"/>
      <c r="E29" s="261"/>
      <c r="F29" s="261"/>
      <c r="G29" s="261"/>
      <c r="H29" s="261"/>
    </row>
    <row r="30" spans="1:9" s="6" customFormat="1" x14ac:dyDescent="0.25"/>
    <row r="31" spans="1:9" s="6" customFormat="1" ht="19.5" customHeight="1" x14ac:dyDescent="0.25">
      <c r="A31" s="260" t="s">
        <v>88</v>
      </c>
      <c r="B31" s="260"/>
      <c r="C31" s="260"/>
      <c r="D31" s="260"/>
    </row>
  </sheetData>
  <mergeCells count="6">
    <mergeCell ref="D1:I1"/>
    <mergeCell ref="A31:D31"/>
    <mergeCell ref="A2:C2"/>
    <mergeCell ref="A3:C3"/>
    <mergeCell ref="A28:H28"/>
    <mergeCell ref="A29:H29"/>
  </mergeCells>
  <pageMargins left="0.35433070866141736" right="0.19685039370078741" top="0.51181102362204722" bottom="0.59055118110236227" header="0.31496062992125984" footer="0.31496062992125984"/>
  <pageSetup paperSize="9" scale="69" fitToHeight="0" orientation="portrait" r:id="rId1"/>
  <headerFooter>
    <oddFooter>&amp;L&amp;"Times New Roman,Regular"&amp;F&amp;C&amp;"Times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978637043366805E-2"/>
    <pageSetUpPr fitToPage="1"/>
  </sheetPr>
  <dimension ref="A1:H41"/>
  <sheetViews>
    <sheetView zoomScale="70" zoomScaleNormal="70" workbookViewId="0">
      <pane xSplit="3" ySplit="3" topLeftCell="D4" activePane="bottomRight" state="frozen"/>
      <selection pane="topRight"/>
      <selection pane="bottomLeft"/>
      <selection pane="bottomRight" activeCell="N8" sqref="N8"/>
    </sheetView>
  </sheetViews>
  <sheetFormatPr defaultColWidth="9.140625" defaultRowHeight="12.75" x14ac:dyDescent="0.25"/>
  <cols>
    <col min="1" max="1" width="9.5703125" style="6" customWidth="1"/>
    <col min="2" max="2" width="12.140625" style="6" customWidth="1"/>
    <col min="3" max="3" width="62.140625" style="6" customWidth="1"/>
    <col min="4" max="4" width="10.5703125" style="6" customWidth="1"/>
    <col min="5" max="5" width="10.28515625" style="6" customWidth="1"/>
    <col min="6" max="6" width="12.7109375" style="6" customWidth="1"/>
    <col min="7" max="7" width="14.28515625" style="6" customWidth="1"/>
    <col min="8" max="16384" width="9.140625" style="6"/>
  </cols>
  <sheetData>
    <row r="1" spans="1:7" s="124" customFormat="1" ht="23.25" customHeight="1" x14ac:dyDescent="0.25">
      <c r="A1" s="266"/>
      <c r="B1" s="266"/>
      <c r="C1" s="261"/>
      <c r="D1" s="261"/>
      <c r="E1" s="261"/>
      <c r="G1" s="153" t="s">
        <v>77</v>
      </c>
    </row>
    <row r="2" spans="1:7" ht="84" customHeight="1" x14ac:dyDescent="0.25">
      <c r="A2" s="267" t="s">
        <v>86</v>
      </c>
      <c r="B2" s="267"/>
      <c r="C2" s="267"/>
      <c r="D2" s="267"/>
      <c r="E2" s="267"/>
      <c r="F2" s="267"/>
    </row>
    <row r="3" spans="1:7" ht="35.25" customHeight="1" x14ac:dyDescent="0.25">
      <c r="A3" s="13" t="s">
        <v>5</v>
      </c>
      <c r="B3" s="3" t="s">
        <v>7</v>
      </c>
      <c r="C3" s="13" t="s">
        <v>6</v>
      </c>
      <c r="D3" s="7" t="s">
        <v>187</v>
      </c>
      <c r="E3" s="7" t="s">
        <v>188</v>
      </c>
      <c r="F3" s="7" t="s">
        <v>189</v>
      </c>
      <c r="G3"/>
    </row>
    <row r="4" spans="1:7" s="8" customFormat="1" ht="41.25" customHeight="1" x14ac:dyDescent="0.25">
      <c r="A4" s="33"/>
      <c r="B4" s="33"/>
      <c r="C4" s="34" t="s">
        <v>76</v>
      </c>
      <c r="D4" s="35">
        <v>288515</v>
      </c>
      <c r="E4" s="35">
        <v>288515</v>
      </c>
      <c r="F4" s="35">
        <v>255195</v>
      </c>
      <c r="G4"/>
    </row>
    <row r="5" spans="1:7" s="8" customFormat="1" ht="9.75" customHeight="1" x14ac:dyDescent="0.25">
      <c r="A5" s="3"/>
      <c r="B5" s="3"/>
      <c r="C5" s="5"/>
      <c r="D5" s="2"/>
      <c r="E5" s="2"/>
      <c r="F5" s="3"/>
      <c r="G5"/>
    </row>
    <row r="6" spans="1:7" s="124" customFormat="1" ht="50.25" customHeight="1" x14ac:dyDescent="0.25">
      <c r="A6" s="35" t="s">
        <v>48</v>
      </c>
      <c r="B6" s="35" t="s">
        <v>44</v>
      </c>
      <c r="C6" s="56" t="s">
        <v>83</v>
      </c>
      <c r="D6" s="35">
        <f>D7+D9+D11</f>
        <v>804438</v>
      </c>
      <c r="E6" s="35">
        <f t="shared" ref="E6:F6" si="0">E7+E9+E11</f>
        <v>804438</v>
      </c>
      <c r="F6" s="35">
        <f t="shared" si="0"/>
        <v>711535</v>
      </c>
      <c r="G6"/>
    </row>
    <row r="7" spans="1:7" s="124" customFormat="1" ht="17.25" customHeight="1" x14ac:dyDescent="0.25">
      <c r="A7" s="48" t="s">
        <v>3</v>
      </c>
      <c r="B7" s="48" t="s">
        <v>45</v>
      </c>
      <c r="C7" s="49" t="s">
        <v>84</v>
      </c>
      <c r="D7" s="48">
        <f t="shared" ref="D7:F7" si="1">D8</f>
        <v>430320</v>
      </c>
      <c r="E7" s="48">
        <f t="shared" si="1"/>
        <v>430320</v>
      </c>
      <c r="F7" s="48">
        <f t="shared" si="1"/>
        <v>380623</v>
      </c>
      <c r="G7"/>
    </row>
    <row r="8" spans="1:7" ht="33.950000000000003" customHeight="1" x14ac:dyDescent="0.25">
      <c r="A8" s="3"/>
      <c r="B8" s="3"/>
      <c r="C8" s="5" t="s">
        <v>190</v>
      </c>
      <c r="D8" s="3">
        <f>ROUND(0.95*1.57*D4,0)</f>
        <v>430320</v>
      </c>
      <c r="E8" s="3">
        <f t="shared" ref="E8:F8" si="2">ROUND(0.95*1.57*E4,0)</f>
        <v>430320</v>
      </c>
      <c r="F8" s="3">
        <f t="shared" si="2"/>
        <v>380623</v>
      </c>
      <c r="G8"/>
    </row>
    <row r="9" spans="1:7" s="124" customFormat="1" ht="18" customHeight="1" x14ac:dyDescent="0.25">
      <c r="A9" s="48" t="s">
        <v>24</v>
      </c>
      <c r="B9" s="48" t="s">
        <v>46</v>
      </c>
      <c r="C9" s="49" t="s">
        <v>105</v>
      </c>
      <c r="D9" s="48">
        <f t="shared" ref="D9:F9" si="3">D10</f>
        <v>51962</v>
      </c>
      <c r="E9" s="48">
        <f t="shared" si="3"/>
        <v>51962</v>
      </c>
      <c r="F9" s="48">
        <f t="shared" si="3"/>
        <v>45961</v>
      </c>
      <c r="G9"/>
    </row>
    <row r="10" spans="1:7" s="155" customFormat="1" ht="66.599999999999994" customHeight="1" x14ac:dyDescent="0.25">
      <c r="A10" s="154"/>
      <c r="B10" s="154"/>
      <c r="C10" s="4" t="s">
        <v>192</v>
      </c>
      <c r="D10" s="43">
        <f>ROUND((0.1*0.11*D4)+(0.19*0.31*D4)+(0.19*0.58*D4),0)</f>
        <v>51962</v>
      </c>
      <c r="E10" s="43">
        <f t="shared" ref="E10:F10" si="4">ROUND((0.1*0.11*E4)+(0.19*0.31*E4)+(0.19*0.58*E4),0)</f>
        <v>51962</v>
      </c>
      <c r="F10" s="43">
        <f t="shared" si="4"/>
        <v>45961</v>
      </c>
      <c r="G10"/>
    </row>
    <row r="11" spans="1:7" s="155" customFormat="1" ht="42" customHeight="1" x14ac:dyDescent="0.25">
      <c r="A11" s="48" t="s">
        <v>39</v>
      </c>
      <c r="B11" s="48" t="s">
        <v>47</v>
      </c>
      <c r="C11" s="49" t="s">
        <v>106</v>
      </c>
      <c r="D11" s="48">
        <f>D12+D13</f>
        <v>322156</v>
      </c>
      <c r="E11" s="48">
        <f t="shared" ref="E11:F11" si="5">E12+E13</f>
        <v>322156</v>
      </c>
      <c r="F11" s="48">
        <f t="shared" si="5"/>
        <v>284951</v>
      </c>
      <c r="G11"/>
    </row>
    <row r="12" spans="1:7" s="1" customFormat="1" ht="54" customHeight="1" x14ac:dyDescent="0.25">
      <c r="A12" s="54" t="s">
        <v>110</v>
      </c>
      <c r="B12" s="50"/>
      <c r="C12" s="39" t="s">
        <v>194</v>
      </c>
      <c r="D12" s="3">
        <f>ROUND((2.3*0.11*D4)+(2.54*0.31*D4),0)</f>
        <v>300171</v>
      </c>
      <c r="E12" s="3">
        <f t="shared" ref="E12:F12" si="6">ROUND((2.3*0.11*E4)+(2.54*0.31*E4),0)</f>
        <v>300171</v>
      </c>
      <c r="F12" s="3">
        <f t="shared" si="6"/>
        <v>265505</v>
      </c>
      <c r="G12"/>
    </row>
    <row r="13" spans="1:7" s="156" customFormat="1" ht="39.6" customHeight="1" x14ac:dyDescent="0.25">
      <c r="A13" s="54" t="s">
        <v>111</v>
      </c>
      <c r="B13" s="50"/>
      <c r="C13" s="39" t="s">
        <v>196</v>
      </c>
      <c r="D13" s="3">
        <f>ROUND(2.54*0.03*D4,0)</f>
        <v>21985</v>
      </c>
      <c r="E13" s="3">
        <f t="shared" ref="E13:F13" si="7">ROUND(2.54*0.03*E4,0)</f>
        <v>21985</v>
      </c>
      <c r="F13" s="3">
        <f t="shared" si="7"/>
        <v>19446</v>
      </c>
      <c r="G13"/>
    </row>
    <row r="14" spans="1:7" s="1" customFormat="1" ht="81.95" customHeight="1" x14ac:dyDescent="0.25">
      <c r="A14" s="35" t="s">
        <v>80</v>
      </c>
      <c r="B14" s="57" t="s">
        <v>49</v>
      </c>
      <c r="C14" s="58" t="s">
        <v>87</v>
      </c>
      <c r="D14" s="58">
        <f>D15+D18</f>
        <v>57653</v>
      </c>
      <c r="E14" s="58">
        <f t="shared" ref="E14" si="8">E15+E18</f>
        <v>57653</v>
      </c>
      <c r="F14" s="58">
        <f>F15+F18</f>
        <v>50996</v>
      </c>
      <c r="G14"/>
    </row>
    <row r="15" spans="1:7" s="156" customFormat="1" ht="30.75" customHeight="1" x14ac:dyDescent="0.25">
      <c r="A15" s="51" t="s">
        <v>8</v>
      </c>
      <c r="B15" s="51" t="s">
        <v>50</v>
      </c>
      <c r="C15" s="52" t="s">
        <v>143</v>
      </c>
      <c r="D15" s="52">
        <f>D16+D17</f>
        <v>19915</v>
      </c>
      <c r="E15" s="52">
        <f t="shared" ref="E15:F15" si="9">E16+E17</f>
        <v>19915</v>
      </c>
      <c r="F15" s="52">
        <f t="shared" si="9"/>
        <v>17616</v>
      </c>
      <c r="G15"/>
    </row>
    <row r="16" spans="1:7" s="1" customFormat="1" ht="55.5" customHeight="1" x14ac:dyDescent="0.25">
      <c r="A16" s="3" t="s">
        <v>9</v>
      </c>
      <c r="B16" s="53"/>
      <c r="C16" s="45" t="s">
        <v>198</v>
      </c>
      <c r="D16" s="39">
        <f>ROUND(0.42*0.69*D4*0.2*0.82,0)</f>
        <v>13712</v>
      </c>
      <c r="E16" s="39">
        <f t="shared" ref="E16:F16" si="10">ROUND(0.42*0.69*E4*0.2*0.82,0)</f>
        <v>13712</v>
      </c>
      <c r="F16" s="39">
        <f t="shared" si="10"/>
        <v>12129</v>
      </c>
      <c r="G16"/>
    </row>
    <row r="17" spans="1:8" s="1" customFormat="1" ht="46.5" customHeight="1" x14ac:dyDescent="0.25">
      <c r="A17" s="3" t="s">
        <v>25</v>
      </c>
      <c r="B17" s="53"/>
      <c r="C17" s="39" t="s">
        <v>199</v>
      </c>
      <c r="D17" s="39">
        <f>ROUND(0.19*(0.69*D4)*0.2*0.82,0)</f>
        <v>6203</v>
      </c>
      <c r="E17" s="39">
        <f t="shared" ref="E17:F17" si="11">ROUND(0.19*(0.69*E4)*0.2*0.82,0)</f>
        <v>6203</v>
      </c>
      <c r="F17" s="39">
        <f t="shared" si="11"/>
        <v>5487</v>
      </c>
      <c r="G17"/>
    </row>
    <row r="18" spans="1:8" s="1" customFormat="1" ht="42.75" customHeight="1" x14ac:dyDescent="0.25">
      <c r="A18" s="51" t="s">
        <v>44</v>
      </c>
      <c r="B18" s="51" t="s">
        <v>51</v>
      </c>
      <c r="C18" s="52" t="s">
        <v>144</v>
      </c>
      <c r="D18" s="52">
        <f>D19+D20+D21+D22+D23+D24</f>
        <v>37738</v>
      </c>
      <c r="E18" s="52">
        <f t="shared" ref="E18:F18" si="12">E19+E20+E21+E22+E23+E24</f>
        <v>37738</v>
      </c>
      <c r="F18" s="52">
        <f t="shared" si="12"/>
        <v>33380</v>
      </c>
      <c r="G18"/>
    </row>
    <row r="19" spans="1:8" s="1" customFormat="1" ht="53.25" customHeight="1" x14ac:dyDescent="0.25">
      <c r="A19" s="91" t="s">
        <v>45</v>
      </c>
      <c r="B19" s="91"/>
      <c r="C19" s="45" t="s">
        <v>202</v>
      </c>
      <c r="D19" s="45">
        <f>ROUND(0.42*0.69*D4*0.2*0.18,0)</f>
        <v>3010</v>
      </c>
      <c r="E19" s="45">
        <f t="shared" ref="E19:F19" si="13">ROUND(0.42*0.69*E4*0.2*0.18,0)</f>
        <v>3010</v>
      </c>
      <c r="F19" s="45">
        <f t="shared" si="13"/>
        <v>2662</v>
      </c>
      <c r="G19"/>
    </row>
    <row r="20" spans="1:8" s="1" customFormat="1" ht="55.5" customHeight="1" x14ac:dyDescent="0.25">
      <c r="A20" s="54" t="s">
        <v>46</v>
      </c>
      <c r="B20" s="54"/>
      <c r="C20" s="39" t="s">
        <v>203</v>
      </c>
      <c r="D20" s="55">
        <f>ROUND(0.09*(0.69*D4)*0.2*0.18,0)</f>
        <v>645</v>
      </c>
      <c r="E20" s="55">
        <f t="shared" ref="E20:F20" si="14">ROUND(0.09*(0.69*E4)*0.2*0.18,0)</f>
        <v>645</v>
      </c>
      <c r="F20" s="55">
        <f t="shared" si="14"/>
        <v>571</v>
      </c>
      <c r="G20"/>
    </row>
    <row r="21" spans="1:8" s="1" customFormat="1" ht="45.75" customHeight="1" x14ac:dyDescent="0.25">
      <c r="A21" s="54" t="s">
        <v>47</v>
      </c>
      <c r="B21" s="54"/>
      <c r="C21" s="39" t="s">
        <v>204</v>
      </c>
      <c r="D21" s="55">
        <f>ROUND(2.3*(0.69*D4)*0.2*0.18,0)</f>
        <v>16483</v>
      </c>
      <c r="E21" s="55">
        <f t="shared" ref="E21:F21" si="15">ROUND(2.3*(0.69*E4)*0.2*0.18,0)</f>
        <v>16483</v>
      </c>
      <c r="F21" s="55">
        <f t="shared" si="15"/>
        <v>14580</v>
      </c>
      <c r="G21"/>
    </row>
    <row r="22" spans="1:8" s="1" customFormat="1" ht="45.75" customHeight="1" x14ac:dyDescent="0.25">
      <c r="A22" s="54" t="s">
        <v>118</v>
      </c>
      <c r="B22" s="54"/>
      <c r="C22" s="45" t="s">
        <v>205</v>
      </c>
      <c r="D22" s="55">
        <f>ROUND(0.42*0.2*D4*0.1,0)</f>
        <v>2424</v>
      </c>
      <c r="E22" s="55">
        <f t="shared" ref="E22:F22" si="16">ROUND(0.42*0.2*E4*0.1,0)</f>
        <v>2424</v>
      </c>
      <c r="F22" s="55">
        <f t="shared" si="16"/>
        <v>2144</v>
      </c>
      <c r="G22"/>
      <c r="H22" s="55"/>
    </row>
    <row r="23" spans="1:8" s="1" customFormat="1" ht="45.75" customHeight="1" x14ac:dyDescent="0.25">
      <c r="A23" s="54" t="s">
        <v>119</v>
      </c>
      <c r="B23" s="54"/>
      <c r="C23" s="39" t="s">
        <v>207</v>
      </c>
      <c r="D23" s="55">
        <f>ROUND(0.09*0.2*D4*0.1,0)</f>
        <v>519</v>
      </c>
      <c r="E23" s="55">
        <f t="shared" ref="E23:F23" si="17">ROUND(0.09*0.2*E4*0.1,0)</f>
        <v>519</v>
      </c>
      <c r="F23" s="55">
        <f t="shared" si="17"/>
        <v>459</v>
      </c>
      <c r="G23"/>
    </row>
    <row r="24" spans="1:8" s="1" customFormat="1" ht="45.75" customHeight="1" x14ac:dyDescent="0.25">
      <c r="A24" s="54" t="s">
        <v>120</v>
      </c>
      <c r="B24" s="54"/>
      <c r="C24" s="39" t="s">
        <v>208</v>
      </c>
      <c r="D24" s="55">
        <f>ROUND(2.54*0.2*D4*0.1,0)</f>
        <v>14657</v>
      </c>
      <c r="E24" s="55">
        <f t="shared" ref="E24:F24" si="18">ROUND(2.54*0.2*E4*0.1,0)</f>
        <v>14657</v>
      </c>
      <c r="F24" s="55">
        <f t="shared" si="18"/>
        <v>12964</v>
      </c>
      <c r="G24"/>
    </row>
    <row r="25" spans="1:8" s="9" customFormat="1" ht="32.25" customHeight="1" x14ac:dyDescent="0.25">
      <c r="A25" s="59" t="s">
        <v>64</v>
      </c>
      <c r="B25" s="60"/>
      <c r="C25" s="61" t="s">
        <v>52</v>
      </c>
      <c r="D25" s="62">
        <f>D6+D14</f>
        <v>862091</v>
      </c>
      <c r="E25" s="62">
        <f t="shared" ref="E25:F25" si="19">E6+E14</f>
        <v>862091</v>
      </c>
      <c r="F25" s="62">
        <f t="shared" si="19"/>
        <v>762531</v>
      </c>
      <c r="G25"/>
    </row>
    <row r="26" spans="1:8" s="163" customFormat="1" ht="25.5" customHeight="1" x14ac:dyDescent="0.25">
      <c r="A26" s="43" t="s">
        <v>54</v>
      </c>
      <c r="B26" s="162"/>
      <c r="C26" s="4" t="s">
        <v>78</v>
      </c>
      <c r="D26" s="36">
        <v>743988</v>
      </c>
      <c r="E26" s="36">
        <v>147149</v>
      </c>
      <c r="F26" s="36">
        <v>147149</v>
      </c>
      <c r="G26"/>
    </row>
    <row r="27" spans="1:8" s="163" customFormat="1" ht="21.75" customHeight="1" x14ac:dyDescent="0.25">
      <c r="A27" s="41" t="s">
        <v>65</v>
      </c>
      <c r="B27" s="162"/>
      <c r="C27" s="164" t="s">
        <v>43</v>
      </c>
      <c r="D27" s="165">
        <f t="shared" ref="D27" si="20">D25-D26</f>
        <v>118103</v>
      </c>
      <c r="E27" s="165">
        <f>E25-E26</f>
        <v>714942</v>
      </c>
      <c r="F27" s="165">
        <f>F25-F26</f>
        <v>615382</v>
      </c>
      <c r="G27"/>
    </row>
    <row r="28" spans="1:8" s="157" customFormat="1" ht="15" x14ac:dyDescent="0.25">
      <c r="A28" s="158"/>
      <c r="C28" s="159"/>
      <c r="D28" s="160"/>
      <c r="E28" s="160"/>
      <c r="G28"/>
    </row>
    <row r="29" spans="1:8" s="1" customFormat="1" ht="23.45" customHeight="1" x14ac:dyDescent="0.25">
      <c r="A29" s="268" t="s">
        <v>128</v>
      </c>
      <c r="B29" s="268"/>
      <c r="C29" s="268"/>
      <c r="D29" s="268"/>
      <c r="E29" s="268"/>
      <c r="F29" s="268"/>
      <c r="G29"/>
    </row>
    <row r="30" spans="1:8" s="1" customFormat="1" ht="54.75" customHeight="1" x14ac:dyDescent="0.25">
      <c r="A30" s="268" t="s">
        <v>191</v>
      </c>
      <c r="B30" s="268"/>
      <c r="C30" s="268"/>
      <c r="D30" s="268"/>
      <c r="E30" s="268"/>
      <c r="F30" s="268"/>
      <c r="G30"/>
    </row>
    <row r="31" spans="1:8" s="156" customFormat="1" ht="60" customHeight="1" x14ac:dyDescent="0.25">
      <c r="A31" s="265" t="s">
        <v>133</v>
      </c>
      <c r="B31" s="265"/>
      <c r="C31" s="265"/>
      <c r="D31" s="265"/>
      <c r="E31" s="265"/>
      <c r="F31" s="265"/>
      <c r="G31"/>
    </row>
    <row r="32" spans="1:8" s="156" customFormat="1" ht="62.25" customHeight="1" x14ac:dyDescent="0.25">
      <c r="A32" s="268" t="s">
        <v>193</v>
      </c>
      <c r="B32" s="268"/>
      <c r="C32" s="268"/>
      <c r="D32" s="268"/>
      <c r="E32" s="268"/>
      <c r="F32" s="268"/>
      <c r="G32"/>
    </row>
    <row r="33" spans="1:7" s="156" customFormat="1" ht="32.450000000000003" customHeight="1" x14ac:dyDescent="0.25">
      <c r="A33" s="261" t="s">
        <v>195</v>
      </c>
      <c r="B33" s="261"/>
      <c r="C33" s="261"/>
      <c r="D33" s="261"/>
      <c r="E33" s="261"/>
      <c r="F33" s="261"/>
      <c r="G33"/>
    </row>
    <row r="34" spans="1:7" s="156" customFormat="1" ht="49.5" customHeight="1" x14ac:dyDescent="0.25">
      <c r="A34" s="271" t="s">
        <v>79</v>
      </c>
      <c r="B34" s="271"/>
      <c r="C34" s="271"/>
      <c r="D34" s="271"/>
      <c r="E34" s="271"/>
      <c r="F34" s="271"/>
      <c r="G34"/>
    </row>
    <row r="35" spans="1:7" s="156" customFormat="1" ht="21.6" customHeight="1" x14ac:dyDescent="0.25">
      <c r="A35" s="271" t="s">
        <v>137</v>
      </c>
      <c r="B35" s="271"/>
      <c r="C35" s="271"/>
      <c r="D35" s="271"/>
      <c r="E35" s="271"/>
      <c r="G35"/>
    </row>
    <row r="36" spans="1:7" s="1" customFormat="1" ht="67.5" customHeight="1" x14ac:dyDescent="0.25">
      <c r="A36" s="269" t="s">
        <v>200</v>
      </c>
      <c r="B36" s="270"/>
      <c r="C36" s="270"/>
      <c r="D36" s="270"/>
      <c r="E36" s="270"/>
      <c r="G36"/>
    </row>
    <row r="37" spans="1:7" ht="16.5" customHeight="1" x14ac:dyDescent="0.25">
      <c r="A37" s="272" t="s">
        <v>145</v>
      </c>
      <c r="B37" s="272"/>
      <c r="C37" s="272"/>
      <c r="D37" s="272"/>
      <c r="E37" s="272"/>
      <c r="G37"/>
    </row>
    <row r="38" spans="1:7" ht="27.75" customHeight="1" x14ac:dyDescent="0.25">
      <c r="A38" s="261" t="s">
        <v>201</v>
      </c>
      <c r="B38" s="261"/>
      <c r="C38" s="261"/>
      <c r="D38" s="261"/>
      <c r="E38" s="261"/>
      <c r="G38"/>
    </row>
    <row r="39" spans="1:7" ht="41.45" customHeight="1" x14ac:dyDescent="0.25">
      <c r="A39" s="261" t="s">
        <v>206</v>
      </c>
      <c r="B39" s="261"/>
      <c r="C39" s="261"/>
      <c r="D39" s="261"/>
      <c r="E39" s="261"/>
      <c r="F39" s="261"/>
      <c r="G39"/>
    </row>
    <row r="40" spans="1:7" ht="35.1" customHeight="1" x14ac:dyDescent="0.25">
      <c r="A40" s="261" t="s">
        <v>197</v>
      </c>
      <c r="B40" s="261"/>
      <c r="C40" s="261"/>
      <c r="D40" s="261"/>
      <c r="E40" s="261"/>
      <c r="G40"/>
    </row>
    <row r="41" spans="1:7" ht="18.600000000000001" customHeight="1" x14ac:dyDescent="0.25">
      <c r="A41" s="264" t="s">
        <v>88</v>
      </c>
      <c r="B41" s="264"/>
      <c r="C41" s="264"/>
      <c r="D41" s="264"/>
      <c r="E41" s="264"/>
      <c r="F41" s="264"/>
      <c r="G41"/>
    </row>
  </sheetData>
  <mergeCells count="16">
    <mergeCell ref="A39:F39"/>
    <mergeCell ref="A41:F41"/>
    <mergeCell ref="A31:F31"/>
    <mergeCell ref="A1:B1"/>
    <mergeCell ref="C1:E1"/>
    <mergeCell ref="A2:F2"/>
    <mergeCell ref="A29:F29"/>
    <mergeCell ref="A30:F30"/>
    <mergeCell ref="A36:E36"/>
    <mergeCell ref="A35:E35"/>
    <mergeCell ref="A37:E37"/>
    <mergeCell ref="A38:E38"/>
    <mergeCell ref="A33:F33"/>
    <mergeCell ref="A34:F34"/>
    <mergeCell ref="A32:F32"/>
    <mergeCell ref="A40:E40"/>
  </mergeCells>
  <pageMargins left="0.35433070866141736" right="0.19685039370078741" top="0.49" bottom="0.55118110236220474" header="0.31496062992125984" footer="0.31496062992125984"/>
  <pageSetup paperSize="9" scale="71" fitToHeight="0" orientation="portrait" r:id="rId1"/>
  <headerFooter>
    <oddFooter>&amp;L&amp;"Times New Roman,Regular"&amp;F&amp;C&amp;"Times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pageSetUpPr fitToPage="1"/>
  </sheetPr>
  <dimension ref="A1:G46"/>
  <sheetViews>
    <sheetView zoomScale="70" zoomScaleNormal="70" workbookViewId="0">
      <pane xSplit="3" ySplit="3" topLeftCell="D25" activePane="bottomRight" state="frozen"/>
      <selection pane="topRight"/>
      <selection pane="bottomLeft"/>
      <selection pane="bottomRight" activeCell="N32" sqref="N32"/>
    </sheetView>
  </sheetViews>
  <sheetFormatPr defaultColWidth="9.140625" defaultRowHeight="12.75" x14ac:dyDescent="0.25"/>
  <cols>
    <col min="1" max="1" width="9.5703125" style="6" customWidth="1"/>
    <col min="2" max="2" width="12.140625" style="6" customWidth="1"/>
    <col min="3" max="3" width="62.85546875" style="6" customWidth="1"/>
    <col min="4" max="4" width="10.5703125" style="6" customWidth="1"/>
    <col min="5" max="5" width="10.28515625" style="6" customWidth="1"/>
    <col min="6" max="6" width="12.7109375" style="6" customWidth="1"/>
    <col min="7" max="7" width="17" style="6" customWidth="1"/>
    <col min="8" max="16384" width="9.140625" style="6"/>
  </cols>
  <sheetData>
    <row r="1" spans="1:7" s="124" customFormat="1" ht="23.25" customHeight="1" x14ac:dyDescent="0.25">
      <c r="A1" s="266"/>
      <c r="B1" s="266"/>
      <c r="C1" s="261"/>
      <c r="D1" s="261"/>
      <c r="E1" s="261"/>
      <c r="F1" s="6"/>
      <c r="G1" s="6" t="s">
        <v>85</v>
      </c>
    </row>
    <row r="2" spans="1:7" ht="111" customHeight="1" x14ac:dyDescent="0.25">
      <c r="A2" s="267" t="s">
        <v>209</v>
      </c>
      <c r="B2" s="267"/>
      <c r="C2" s="267"/>
      <c r="D2" s="267"/>
      <c r="E2" s="267"/>
      <c r="F2" s="267"/>
    </row>
    <row r="3" spans="1:7" ht="25.5" x14ac:dyDescent="0.25">
      <c r="A3" s="13" t="s">
        <v>5</v>
      </c>
      <c r="B3" s="3" t="s">
        <v>7</v>
      </c>
      <c r="C3" s="13" t="s">
        <v>6</v>
      </c>
      <c r="D3" s="7" t="s">
        <v>187</v>
      </c>
      <c r="E3" s="7" t="s">
        <v>188</v>
      </c>
      <c r="F3" s="7" t="s">
        <v>189</v>
      </c>
      <c r="G3"/>
    </row>
    <row r="4" spans="1:7" s="8" customFormat="1" ht="36.950000000000003" customHeight="1" x14ac:dyDescent="0.25">
      <c r="A4" s="33"/>
      <c r="B4" s="33"/>
      <c r="C4" s="34" t="s">
        <v>210</v>
      </c>
      <c r="D4" s="35">
        <v>15611</v>
      </c>
      <c r="E4" s="35">
        <v>13668</v>
      </c>
      <c r="F4" s="35">
        <v>17035</v>
      </c>
      <c r="G4"/>
    </row>
    <row r="5" spans="1:7" s="8" customFormat="1" ht="44.1" customHeight="1" x14ac:dyDescent="0.25">
      <c r="A5" s="33"/>
      <c r="B5" s="33"/>
      <c r="C5" s="34" t="s">
        <v>211</v>
      </c>
      <c r="D5" s="35">
        <v>3300</v>
      </c>
      <c r="E5" s="35">
        <v>3300</v>
      </c>
      <c r="F5" s="35">
        <v>3300</v>
      </c>
      <c r="G5"/>
    </row>
    <row r="6" spans="1:7" s="8" customFormat="1" ht="9.75" customHeight="1" x14ac:dyDescent="0.25">
      <c r="A6" s="3"/>
      <c r="B6" s="3"/>
      <c r="C6" s="5"/>
      <c r="D6" s="2"/>
      <c r="E6" s="2"/>
      <c r="F6" s="3"/>
      <c r="G6"/>
    </row>
    <row r="7" spans="1:7" s="161" customFormat="1" ht="50.25" customHeight="1" x14ac:dyDescent="0.25">
      <c r="A7" s="35" t="s">
        <v>48</v>
      </c>
      <c r="B7" s="35" t="s">
        <v>44</v>
      </c>
      <c r="C7" s="56" t="s">
        <v>83</v>
      </c>
      <c r="D7" s="35">
        <f>D8+D10+D12+D15</f>
        <v>41991</v>
      </c>
      <c r="E7" s="35">
        <f t="shared" ref="E7:F7" si="0">E8+E10+E12+E15</f>
        <v>36581</v>
      </c>
      <c r="F7" s="35">
        <f t="shared" si="0"/>
        <v>45956</v>
      </c>
      <c r="G7"/>
    </row>
    <row r="8" spans="1:7" s="161" customFormat="1" ht="17.25" customHeight="1" x14ac:dyDescent="0.25">
      <c r="A8" s="48" t="s">
        <v>3</v>
      </c>
      <c r="B8" s="48" t="s">
        <v>45</v>
      </c>
      <c r="C8" s="49" t="s">
        <v>84</v>
      </c>
      <c r="D8" s="48">
        <f t="shared" ref="D8:F8" si="1">D9</f>
        <v>23284</v>
      </c>
      <c r="E8" s="48">
        <f t="shared" si="1"/>
        <v>20386</v>
      </c>
      <c r="F8" s="48">
        <f t="shared" si="1"/>
        <v>25408</v>
      </c>
      <c r="G8"/>
    </row>
    <row r="9" spans="1:7" ht="39" customHeight="1" x14ac:dyDescent="0.25">
      <c r="A9" s="3"/>
      <c r="B9" s="3"/>
      <c r="C9" s="5" t="s">
        <v>190</v>
      </c>
      <c r="D9" s="3">
        <f>ROUND(0.95*1.57*D4,0)</f>
        <v>23284</v>
      </c>
      <c r="E9" s="3">
        <f t="shared" ref="E9:F9" si="2">ROUND(0.95*1.57*E4,0)</f>
        <v>20386</v>
      </c>
      <c r="F9" s="3">
        <f t="shared" si="2"/>
        <v>25408</v>
      </c>
      <c r="G9"/>
    </row>
    <row r="10" spans="1:7" s="161" customFormat="1" ht="18" customHeight="1" x14ac:dyDescent="0.25">
      <c r="A10" s="48" t="s">
        <v>24</v>
      </c>
      <c r="B10" s="48" t="s">
        <v>46</v>
      </c>
      <c r="C10" s="49" t="s">
        <v>105</v>
      </c>
      <c r="D10" s="48">
        <f t="shared" ref="D10:F10" si="3">D11</f>
        <v>2744</v>
      </c>
      <c r="E10" s="48">
        <f t="shared" si="3"/>
        <v>2402</v>
      </c>
      <c r="F10" s="48">
        <f t="shared" si="3"/>
        <v>2994</v>
      </c>
      <c r="G10"/>
    </row>
    <row r="11" spans="1:7" ht="73.5" customHeight="1" x14ac:dyDescent="0.25">
      <c r="A11" s="3" t="s">
        <v>24</v>
      </c>
      <c r="B11" s="3"/>
      <c r="C11" s="4" t="s">
        <v>212</v>
      </c>
      <c r="D11" s="43">
        <f>ROUND((0.1*0.18*D4*0.88)+(0.19*0.82*D4*0.88)+(0.19*0.12*D4),0)</f>
        <v>2744</v>
      </c>
      <c r="E11" s="43">
        <f t="shared" ref="E11:F11" si="4">ROUND((0.1*0.18*E4*0.88)+(0.19*0.82*E4*0.88)+(0.19*0.12*E4),0)</f>
        <v>2402</v>
      </c>
      <c r="F11" s="43">
        <f t="shared" si="4"/>
        <v>2994</v>
      </c>
      <c r="G11"/>
    </row>
    <row r="12" spans="1:7" ht="42" customHeight="1" x14ac:dyDescent="0.25">
      <c r="A12" s="48" t="s">
        <v>39</v>
      </c>
      <c r="B12" s="48" t="s">
        <v>47</v>
      </c>
      <c r="C12" s="49" t="s">
        <v>106</v>
      </c>
      <c r="D12" s="48">
        <f>D13+D14</f>
        <v>10445</v>
      </c>
      <c r="E12" s="48">
        <f t="shared" ref="E12:F12" si="5">E13+E14</f>
        <v>9146</v>
      </c>
      <c r="F12" s="48">
        <f t="shared" si="5"/>
        <v>11398</v>
      </c>
      <c r="G12"/>
    </row>
    <row r="13" spans="1:7" s="1" customFormat="1" ht="39.950000000000003" customHeight="1" x14ac:dyDescent="0.25">
      <c r="A13" s="54" t="s">
        <v>110</v>
      </c>
      <c r="B13" s="50"/>
      <c r="C13" s="39" t="s">
        <v>214</v>
      </c>
      <c r="D13" s="3">
        <f>ROUND(2.3*0.18*0.88*D4,0)</f>
        <v>5687</v>
      </c>
      <c r="E13" s="3">
        <f t="shared" ref="E13:F13" si="6">ROUND(2.3*0.18*0.88*E4,0)</f>
        <v>4980</v>
      </c>
      <c r="F13" s="3">
        <f t="shared" si="6"/>
        <v>6206</v>
      </c>
      <c r="G13"/>
    </row>
    <row r="14" spans="1:7" s="1" customFormat="1" ht="39.950000000000003" customHeight="1" x14ac:dyDescent="0.25">
      <c r="A14" s="54" t="s">
        <v>111</v>
      </c>
      <c r="B14" s="50"/>
      <c r="C14" s="45" t="s">
        <v>215</v>
      </c>
      <c r="D14" s="43">
        <f>ROUND(2.54*0.12*D4,0)</f>
        <v>4758</v>
      </c>
      <c r="E14" s="43">
        <f t="shared" ref="E14:F14" si="7">ROUND(2.54*0.12*E4,0)</f>
        <v>4166</v>
      </c>
      <c r="F14" s="43">
        <f t="shared" si="7"/>
        <v>5192</v>
      </c>
      <c r="G14"/>
    </row>
    <row r="15" spans="1:7" s="1" customFormat="1" ht="42.75" customHeight="1" x14ac:dyDescent="0.25">
      <c r="A15" s="51" t="s">
        <v>112</v>
      </c>
      <c r="B15" s="126"/>
      <c r="C15" s="49" t="s">
        <v>220</v>
      </c>
      <c r="D15" s="48">
        <f>D16</f>
        <v>5518</v>
      </c>
      <c r="E15" s="48">
        <f t="shared" ref="E15:F15" si="8">E16</f>
        <v>4647</v>
      </c>
      <c r="F15" s="48">
        <f t="shared" si="8"/>
        <v>6156</v>
      </c>
      <c r="G15"/>
    </row>
    <row r="16" spans="1:7" s="1" customFormat="1" ht="39.950000000000003" customHeight="1" x14ac:dyDescent="0.25">
      <c r="A16" s="91" t="s">
        <v>113</v>
      </c>
      <c r="B16" s="137"/>
      <c r="C16" s="45" t="s">
        <v>221</v>
      </c>
      <c r="D16" s="43">
        <f>ROUND(0.54*0.83*(D4-D5),0)</f>
        <v>5518</v>
      </c>
      <c r="E16" s="43">
        <f t="shared" ref="E16:F16" si="9">ROUND(0.54*0.83*(E4-E5),0)</f>
        <v>4647</v>
      </c>
      <c r="F16" s="43">
        <f t="shared" si="9"/>
        <v>6156</v>
      </c>
      <c r="G16"/>
    </row>
    <row r="17" spans="1:7" s="1" customFormat="1" ht="78.95" customHeight="1" x14ac:dyDescent="0.25">
      <c r="A17" s="35" t="s">
        <v>80</v>
      </c>
      <c r="B17" s="57" t="s">
        <v>49</v>
      </c>
      <c r="C17" s="58" t="s">
        <v>87</v>
      </c>
      <c r="D17" s="58">
        <f>D18+D21</f>
        <v>4176</v>
      </c>
      <c r="E17" s="58">
        <f t="shared" ref="E17:F17" si="10">E18+E21</f>
        <v>3969</v>
      </c>
      <c r="F17" s="58">
        <f t="shared" si="10"/>
        <v>4327</v>
      </c>
      <c r="G17"/>
    </row>
    <row r="18" spans="1:7" s="1" customFormat="1" ht="30.75" customHeight="1" x14ac:dyDescent="0.25">
      <c r="A18" s="51" t="s">
        <v>8</v>
      </c>
      <c r="B18" s="51" t="s">
        <v>50</v>
      </c>
      <c r="C18" s="52" t="s">
        <v>146</v>
      </c>
      <c r="D18" s="52">
        <f>D19+D20</f>
        <v>825</v>
      </c>
      <c r="E18" s="52">
        <f t="shared" ref="E18:F18" si="11">E19+E20</f>
        <v>722</v>
      </c>
      <c r="F18" s="52">
        <f t="shared" si="11"/>
        <v>900</v>
      </c>
      <c r="G18"/>
    </row>
    <row r="19" spans="1:7" s="1" customFormat="1" ht="55.5" customHeight="1" x14ac:dyDescent="0.25">
      <c r="A19" s="3" t="s">
        <v>9</v>
      </c>
      <c r="B19" s="53"/>
      <c r="C19" s="45" t="s">
        <v>222</v>
      </c>
      <c r="D19" s="3">
        <f>ROUND(0.42*D4*0.12*0.82*0.88,0)</f>
        <v>568</v>
      </c>
      <c r="E19" s="3">
        <f t="shared" ref="E19:F19" si="12">ROUND(0.42*E4*0.12*0.82*0.88,0)</f>
        <v>497</v>
      </c>
      <c r="F19" s="3">
        <f t="shared" si="12"/>
        <v>620</v>
      </c>
      <c r="G19"/>
    </row>
    <row r="20" spans="1:7" s="1" customFormat="1" ht="46.5" customHeight="1" x14ac:dyDescent="0.25">
      <c r="A20" s="3" t="s">
        <v>25</v>
      </c>
      <c r="B20" s="53"/>
      <c r="C20" s="39" t="s">
        <v>223</v>
      </c>
      <c r="D20" s="3">
        <f>ROUND(0.19*D4*0.12*0.82*0.88,0)</f>
        <v>257</v>
      </c>
      <c r="E20" s="3">
        <f t="shared" ref="E20:F20" si="13">ROUND(0.19*E4*0.12*0.82*0.88,0)</f>
        <v>225</v>
      </c>
      <c r="F20" s="3">
        <f t="shared" si="13"/>
        <v>280</v>
      </c>
      <c r="G20"/>
    </row>
    <row r="21" spans="1:7" s="1" customFormat="1" ht="42.75" customHeight="1" x14ac:dyDescent="0.25">
      <c r="A21" s="51" t="s">
        <v>44</v>
      </c>
      <c r="B21" s="51" t="s">
        <v>51</v>
      </c>
      <c r="C21" s="52" t="s">
        <v>147</v>
      </c>
      <c r="D21" s="52">
        <f>D22+D23+D24+D25+D26+D27</f>
        <v>3351</v>
      </c>
      <c r="E21" s="52">
        <f t="shared" ref="E21:F21" si="14">E22+E23+E24+E25+E26+E27</f>
        <v>3247</v>
      </c>
      <c r="F21" s="52">
        <f t="shared" si="14"/>
        <v>3427</v>
      </c>
      <c r="G21"/>
    </row>
    <row r="22" spans="1:7" s="1" customFormat="1" ht="53.25" customHeight="1" x14ac:dyDescent="0.25">
      <c r="A22" s="91" t="s">
        <v>45</v>
      </c>
      <c r="B22" s="91"/>
      <c r="C22" s="45" t="s">
        <v>224</v>
      </c>
      <c r="D22" s="43">
        <f>ROUND(0.42*D4*0.12*0.18*0.88,0)</f>
        <v>125</v>
      </c>
      <c r="E22" s="43">
        <f t="shared" ref="E22:F22" si="15">ROUND(0.42*E4*0.12*0.18*0.88,0)</f>
        <v>109</v>
      </c>
      <c r="F22" s="43">
        <f t="shared" si="15"/>
        <v>136</v>
      </c>
      <c r="G22"/>
    </row>
    <row r="23" spans="1:7" s="1" customFormat="1" ht="55.5" customHeight="1" x14ac:dyDescent="0.25">
      <c r="A23" s="54" t="s">
        <v>46</v>
      </c>
      <c r="B23" s="54"/>
      <c r="C23" s="39" t="s">
        <v>225</v>
      </c>
      <c r="D23" s="54">
        <f>ROUND(0.09*D4*0.12*0.18*0.88,0)</f>
        <v>27</v>
      </c>
      <c r="E23" s="54">
        <f t="shared" ref="E23:F23" si="16">ROUND(0.09*E4*0.12*0.18*0.88,0)</f>
        <v>23</v>
      </c>
      <c r="F23" s="54">
        <f t="shared" si="16"/>
        <v>29</v>
      </c>
      <c r="G23"/>
    </row>
    <row r="24" spans="1:7" s="1" customFormat="1" ht="45.75" customHeight="1" x14ac:dyDescent="0.25">
      <c r="A24" s="54" t="s">
        <v>47</v>
      </c>
      <c r="B24" s="54"/>
      <c r="C24" s="39" t="s">
        <v>226</v>
      </c>
      <c r="D24" s="54">
        <f>ROUND(2.3*D4*0.12*0.18*0.88,0)</f>
        <v>682</v>
      </c>
      <c r="E24" s="54">
        <f t="shared" ref="E24:F24" si="17">ROUND(2.3*E4*0.12*0.18*0.88,0)</f>
        <v>598</v>
      </c>
      <c r="F24" s="54">
        <f t="shared" si="17"/>
        <v>745</v>
      </c>
      <c r="G24"/>
    </row>
    <row r="25" spans="1:7" s="1" customFormat="1" ht="60.75" customHeight="1" x14ac:dyDescent="0.25">
      <c r="A25" s="54" t="s">
        <v>118</v>
      </c>
      <c r="B25" s="54"/>
      <c r="C25" s="45" t="s">
        <v>227</v>
      </c>
      <c r="D25" s="54">
        <f>ROUND(0.42*D5*0.5*0.5,0)</f>
        <v>347</v>
      </c>
      <c r="E25" s="54">
        <f t="shared" ref="E25:F25" si="18">ROUND(0.42*E5*0.5*0.5,0)</f>
        <v>347</v>
      </c>
      <c r="F25" s="54">
        <f t="shared" si="18"/>
        <v>347</v>
      </c>
      <c r="G25"/>
    </row>
    <row r="26" spans="1:7" s="1" customFormat="1" ht="45.75" customHeight="1" x14ac:dyDescent="0.25">
      <c r="A26" s="54" t="s">
        <v>119</v>
      </c>
      <c r="B26" s="54"/>
      <c r="C26" s="39" t="s">
        <v>228</v>
      </c>
      <c r="D26" s="54">
        <f>ROUND(0.09*D5*0.5*0.5,0)</f>
        <v>74</v>
      </c>
      <c r="E26" s="54">
        <f t="shared" ref="E26:F26" si="19">ROUND(0.09*E5*0.5*0.5,0)</f>
        <v>74</v>
      </c>
      <c r="F26" s="54">
        <f t="shared" si="19"/>
        <v>74</v>
      </c>
      <c r="G26"/>
    </row>
    <row r="27" spans="1:7" s="1" customFormat="1" ht="45.75" customHeight="1" x14ac:dyDescent="0.25">
      <c r="A27" s="54" t="s">
        <v>120</v>
      </c>
      <c r="B27" s="54"/>
      <c r="C27" s="39" t="s">
        <v>229</v>
      </c>
      <c r="D27" s="54">
        <f>ROUND(2.54*D5*0.5*0.5,0)</f>
        <v>2096</v>
      </c>
      <c r="E27" s="54">
        <f t="shared" ref="E27:F27" si="20">ROUND(2.54*E5*0.5*0.5,0)</f>
        <v>2096</v>
      </c>
      <c r="F27" s="54">
        <f t="shared" si="20"/>
        <v>2096</v>
      </c>
      <c r="G27"/>
    </row>
    <row r="28" spans="1:7" s="9" customFormat="1" ht="32.25" customHeight="1" x14ac:dyDescent="0.25">
      <c r="A28" s="59" t="s">
        <v>64</v>
      </c>
      <c r="B28" s="60"/>
      <c r="C28" s="61" t="s">
        <v>52</v>
      </c>
      <c r="D28" s="62">
        <f>D7+D17</f>
        <v>46167</v>
      </c>
      <c r="E28" s="62">
        <f t="shared" ref="E28:F28" si="21">E7+E17</f>
        <v>40550</v>
      </c>
      <c r="F28" s="62">
        <f t="shared" si="21"/>
        <v>50283</v>
      </c>
      <c r="G28"/>
    </row>
    <row r="29" spans="1:7" s="9" customFormat="1" ht="25.5" customHeight="1" x14ac:dyDescent="0.25">
      <c r="A29" s="3" t="s">
        <v>54</v>
      </c>
      <c r="B29" s="26"/>
      <c r="C29" s="4" t="s">
        <v>78</v>
      </c>
      <c r="D29" s="36">
        <v>67584</v>
      </c>
      <c r="E29" s="36">
        <v>72760</v>
      </c>
      <c r="F29" s="36">
        <v>72760</v>
      </c>
      <c r="G29"/>
    </row>
    <row r="30" spans="1:7" s="9" customFormat="1" ht="21.75" customHeight="1" x14ac:dyDescent="0.25">
      <c r="A30" s="13" t="s">
        <v>65</v>
      </c>
      <c r="B30" s="26"/>
      <c r="C30" s="38" t="s">
        <v>43</v>
      </c>
      <c r="D30" s="63">
        <f>D28-D29</f>
        <v>-21417</v>
      </c>
      <c r="E30" s="63">
        <f t="shared" ref="E30:F30" si="22">E28-E29</f>
        <v>-32210</v>
      </c>
      <c r="F30" s="63">
        <f t="shared" si="22"/>
        <v>-22477</v>
      </c>
      <c r="G30"/>
    </row>
    <row r="31" spans="1:7" s="9" customFormat="1" ht="14.25" x14ac:dyDescent="0.2">
      <c r="A31" s="10"/>
      <c r="C31" s="11"/>
      <c r="D31" s="15"/>
      <c r="E31" s="15"/>
    </row>
    <row r="32" spans="1:7" s="1" customFormat="1" ht="24.95" customHeight="1" x14ac:dyDescent="0.25">
      <c r="A32" s="268" t="s">
        <v>128</v>
      </c>
      <c r="B32" s="268"/>
      <c r="C32" s="268"/>
      <c r="D32" s="268"/>
      <c r="E32" s="268"/>
      <c r="F32" s="268"/>
    </row>
    <row r="33" spans="1:6" s="1" customFormat="1" ht="51.75" customHeight="1" x14ac:dyDescent="0.25">
      <c r="A33" s="268" t="s">
        <v>191</v>
      </c>
      <c r="B33" s="268"/>
      <c r="C33" s="268"/>
      <c r="D33" s="268"/>
      <c r="E33" s="268"/>
      <c r="F33" s="268"/>
    </row>
    <row r="34" spans="1:6" s="1" customFormat="1" ht="63" customHeight="1" x14ac:dyDescent="0.25">
      <c r="A34" s="268" t="s">
        <v>129</v>
      </c>
      <c r="B34" s="268"/>
      <c r="C34" s="268"/>
      <c r="D34" s="268"/>
      <c r="E34" s="268"/>
      <c r="F34" s="268"/>
    </row>
    <row r="35" spans="1:6" s="1" customFormat="1" ht="62.25" customHeight="1" x14ac:dyDescent="0.25">
      <c r="A35" s="268" t="s">
        <v>213</v>
      </c>
      <c r="B35" s="268"/>
      <c r="C35" s="268"/>
      <c r="D35" s="268"/>
      <c r="E35" s="268"/>
    </row>
    <row r="36" spans="1:6" s="1" customFormat="1" ht="36" customHeight="1" x14ac:dyDescent="0.25">
      <c r="A36" s="268" t="s">
        <v>216</v>
      </c>
      <c r="B36" s="268"/>
      <c r="C36" s="268"/>
      <c r="D36" s="268"/>
      <c r="E36" s="268"/>
      <c r="F36" s="268"/>
    </row>
    <row r="37" spans="1:6" s="1" customFormat="1" ht="44.45" customHeight="1" x14ac:dyDescent="0.25">
      <c r="A37" s="271" t="s">
        <v>79</v>
      </c>
      <c r="B37" s="271"/>
      <c r="C37" s="271"/>
      <c r="D37" s="271"/>
      <c r="E37" s="271"/>
      <c r="F37" s="271"/>
    </row>
    <row r="38" spans="1:6" s="1" customFormat="1" ht="19.5" customHeight="1" x14ac:dyDescent="0.25">
      <c r="A38" s="275" t="s">
        <v>138</v>
      </c>
      <c r="B38" s="275"/>
      <c r="C38" s="275"/>
      <c r="D38" s="275"/>
      <c r="E38" s="275"/>
    </row>
    <row r="39" spans="1:6" ht="21.95" customHeight="1" x14ac:dyDescent="0.25">
      <c r="A39" s="269" t="s">
        <v>148</v>
      </c>
      <c r="B39" s="269"/>
      <c r="C39" s="269"/>
      <c r="D39" s="269"/>
      <c r="E39" s="269"/>
    </row>
    <row r="40" spans="1:6" ht="27.75" customHeight="1" x14ac:dyDescent="0.25">
      <c r="A40" s="261" t="s">
        <v>217</v>
      </c>
      <c r="B40" s="261"/>
      <c r="C40" s="261"/>
      <c r="D40" s="261"/>
      <c r="E40" s="261"/>
    </row>
    <row r="41" spans="1:6" s="32" customFormat="1" ht="20.100000000000001" customHeight="1" x14ac:dyDescent="0.25">
      <c r="A41" s="273" t="s">
        <v>130</v>
      </c>
      <c r="B41" s="273"/>
      <c r="C41" s="273"/>
      <c r="D41" s="273"/>
      <c r="E41" s="273"/>
      <c r="F41" s="273"/>
    </row>
    <row r="42" spans="1:6" ht="81" customHeight="1" x14ac:dyDescent="0.25">
      <c r="A42" s="273" t="s">
        <v>219</v>
      </c>
      <c r="B42" s="273"/>
      <c r="C42" s="273"/>
      <c r="D42" s="273"/>
      <c r="E42" s="273"/>
      <c r="F42" s="273"/>
    </row>
    <row r="43" spans="1:6" ht="26.1" customHeight="1" x14ac:dyDescent="0.25">
      <c r="A43" s="261" t="s">
        <v>131</v>
      </c>
      <c r="B43" s="261"/>
      <c r="C43" s="261"/>
      <c r="D43" s="261"/>
      <c r="E43" s="261"/>
      <c r="F43" s="261"/>
    </row>
    <row r="44" spans="1:6" s="32" customFormat="1" ht="81.95" customHeight="1" x14ac:dyDescent="0.25">
      <c r="A44" s="261" t="s">
        <v>132</v>
      </c>
      <c r="B44" s="261"/>
      <c r="C44" s="261"/>
      <c r="D44" s="261"/>
      <c r="E44" s="261"/>
      <c r="F44" s="261"/>
    </row>
    <row r="45" spans="1:6" ht="50.1" customHeight="1" x14ac:dyDescent="0.25">
      <c r="A45" s="261" t="s">
        <v>218</v>
      </c>
      <c r="B45" s="261"/>
      <c r="C45" s="261"/>
      <c r="D45" s="261"/>
      <c r="E45" s="261"/>
      <c r="F45" s="261"/>
    </row>
    <row r="46" spans="1:6" ht="13.5" x14ac:dyDescent="0.25">
      <c r="A46" s="274" t="s">
        <v>88</v>
      </c>
      <c r="B46" s="274"/>
      <c r="C46" s="274"/>
      <c r="D46" s="274"/>
      <c r="E46" s="274"/>
      <c r="F46" s="274"/>
    </row>
  </sheetData>
  <mergeCells count="18">
    <mergeCell ref="A40:E40"/>
    <mergeCell ref="A35:E35"/>
    <mergeCell ref="A36:F36"/>
    <mergeCell ref="A37:F37"/>
    <mergeCell ref="A38:E38"/>
    <mergeCell ref="A39:E39"/>
    <mergeCell ref="A34:F34"/>
    <mergeCell ref="A1:B1"/>
    <mergeCell ref="C1:E1"/>
    <mergeCell ref="A2:F2"/>
    <mergeCell ref="A32:F32"/>
    <mergeCell ref="A33:F33"/>
    <mergeCell ref="A41:F41"/>
    <mergeCell ref="A42:F42"/>
    <mergeCell ref="A43:F43"/>
    <mergeCell ref="A44:F44"/>
    <mergeCell ref="A46:F46"/>
    <mergeCell ref="A45:F45"/>
  </mergeCells>
  <pageMargins left="0.35433070866141736" right="0.19685039370078741" top="0.49" bottom="0.55118110236220474" header="0.31496062992125984" footer="0.31496062992125984"/>
  <pageSetup paperSize="9" scale="78" fitToHeight="0" orientation="portrait" r:id="rId1"/>
  <headerFooter>
    <oddFooter>&amp;L&amp;"Times New Roman,Regular"&amp;F&amp;C&amp;"Times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6FEC6"/>
    <pageSetUpPr fitToPage="1"/>
  </sheetPr>
  <dimension ref="A1:H46"/>
  <sheetViews>
    <sheetView zoomScale="70" zoomScaleNormal="70" workbookViewId="0">
      <pane xSplit="3" ySplit="3" topLeftCell="D22" activePane="bottomRight" state="frozen"/>
      <selection pane="topRight"/>
      <selection pane="bottomLeft"/>
      <selection pane="bottomRight" activeCell="L32" sqref="L32"/>
    </sheetView>
  </sheetViews>
  <sheetFormatPr defaultColWidth="9.140625" defaultRowHeight="12.75" x14ac:dyDescent="0.25"/>
  <cols>
    <col min="1" max="1" width="9.5703125" style="6" customWidth="1"/>
    <col min="2" max="2" width="12.140625" style="6" customWidth="1"/>
    <col min="3" max="3" width="64.42578125" style="6" customWidth="1"/>
    <col min="4" max="4" width="10.5703125" style="6" customWidth="1"/>
    <col min="5" max="5" width="10.28515625" style="6" customWidth="1"/>
    <col min="6" max="6" width="12.7109375" style="6" customWidth="1"/>
    <col min="7" max="7" width="18.7109375" style="6" customWidth="1"/>
    <col min="8" max="8" width="18" style="6" customWidth="1"/>
    <col min="9" max="16384" width="9.140625" style="6"/>
  </cols>
  <sheetData>
    <row r="1" spans="1:8" s="124" customFormat="1" ht="23.25" customHeight="1" x14ac:dyDescent="0.25">
      <c r="A1" s="266"/>
      <c r="B1" s="266"/>
      <c r="C1" s="261"/>
      <c r="D1" s="261"/>
      <c r="G1" s="161" t="s">
        <v>72</v>
      </c>
    </row>
    <row r="2" spans="1:8" ht="84" customHeight="1" x14ac:dyDescent="0.25">
      <c r="A2" s="262" t="s">
        <v>244</v>
      </c>
      <c r="B2" s="262"/>
      <c r="C2" s="262"/>
      <c r="D2" s="262"/>
      <c r="E2" s="262"/>
      <c r="F2" s="262"/>
    </row>
    <row r="3" spans="1:8" ht="25.5" x14ac:dyDescent="0.25">
      <c r="A3" s="13" t="s">
        <v>5</v>
      </c>
      <c r="B3" s="3" t="s">
        <v>7</v>
      </c>
      <c r="C3" s="13" t="s">
        <v>6</v>
      </c>
      <c r="D3" s="7" t="s">
        <v>187</v>
      </c>
      <c r="E3" s="7" t="s">
        <v>188</v>
      </c>
      <c r="F3" s="7" t="s">
        <v>189</v>
      </c>
      <c r="G3"/>
    </row>
    <row r="4" spans="1:8" s="8" customFormat="1" ht="36.950000000000003" customHeight="1" x14ac:dyDescent="0.25">
      <c r="A4" s="33"/>
      <c r="B4" s="33"/>
      <c r="C4" s="34" t="s">
        <v>76</v>
      </c>
      <c r="D4" s="35">
        <v>224000</v>
      </c>
      <c r="E4" s="35">
        <v>219000</v>
      </c>
      <c r="F4" s="35">
        <v>210000</v>
      </c>
      <c r="G4"/>
      <c r="H4" s="174"/>
    </row>
    <row r="5" spans="1:8" s="8" customFormat="1" ht="9.75" customHeight="1" x14ac:dyDescent="0.25">
      <c r="A5" s="3"/>
      <c r="B5" s="3"/>
      <c r="C5" s="5"/>
      <c r="D5" s="2"/>
      <c r="E5" s="3"/>
      <c r="F5" s="3"/>
      <c r="G5"/>
    </row>
    <row r="6" spans="1:8" s="161" customFormat="1" ht="50.25" customHeight="1" x14ac:dyDescent="0.25">
      <c r="A6" s="35" t="s">
        <v>114</v>
      </c>
      <c r="B6" s="35" t="s">
        <v>44</v>
      </c>
      <c r="C6" s="56" t="s">
        <v>82</v>
      </c>
      <c r="D6" s="35">
        <f>D7+D9+D11+D14</f>
        <v>521169</v>
      </c>
      <c r="E6" s="35">
        <f t="shared" ref="E6:F6" si="0">E7+E9+E11+E14</f>
        <v>509537</v>
      </c>
      <c r="F6" s="35">
        <f t="shared" si="0"/>
        <v>488596</v>
      </c>
      <c r="G6"/>
    </row>
    <row r="7" spans="1:8" s="161" customFormat="1" ht="17.25" customHeight="1" x14ac:dyDescent="0.25">
      <c r="A7" s="48" t="s">
        <v>3</v>
      </c>
      <c r="B7" s="48" t="s">
        <v>45</v>
      </c>
      <c r="C7" s="49" t="s">
        <v>84</v>
      </c>
      <c r="D7" s="48">
        <f t="shared" ref="D7:F7" si="1">D8</f>
        <v>227696</v>
      </c>
      <c r="E7" s="48">
        <f t="shared" si="1"/>
        <v>222614</v>
      </c>
      <c r="F7" s="48">
        <f t="shared" si="1"/>
        <v>213465</v>
      </c>
      <c r="G7"/>
    </row>
    <row r="8" spans="1:8" ht="39" customHeight="1" x14ac:dyDescent="0.25">
      <c r="A8" s="3"/>
      <c r="B8" s="3"/>
      <c r="C8" s="5" t="s">
        <v>230</v>
      </c>
      <c r="D8" s="128">
        <f>ROUND(0.95*1.07*D4,0)</f>
        <v>227696</v>
      </c>
      <c r="E8" s="128">
        <f t="shared" ref="E8:F8" si="2">ROUND(0.95*1.07*E4,0)</f>
        <v>222614</v>
      </c>
      <c r="F8" s="128">
        <f t="shared" si="2"/>
        <v>213465</v>
      </c>
      <c r="G8"/>
    </row>
    <row r="9" spans="1:8" s="161" customFormat="1" ht="18" customHeight="1" x14ac:dyDescent="0.25">
      <c r="A9" s="48" t="s">
        <v>24</v>
      </c>
      <c r="B9" s="48" t="s">
        <v>46</v>
      </c>
      <c r="C9" s="49" t="s">
        <v>105</v>
      </c>
      <c r="D9" s="48">
        <f t="shared" ref="D9:F9" si="3">D10</f>
        <v>40342</v>
      </c>
      <c r="E9" s="48">
        <f t="shared" si="3"/>
        <v>39442</v>
      </c>
      <c r="F9" s="48">
        <f t="shared" si="3"/>
        <v>37821</v>
      </c>
      <c r="G9"/>
    </row>
    <row r="10" spans="1:8" ht="70.5" customHeight="1" x14ac:dyDescent="0.25">
      <c r="A10" s="3"/>
      <c r="B10" s="3"/>
      <c r="C10" s="4" t="s">
        <v>192</v>
      </c>
      <c r="D10" s="43">
        <f>ROUND((0.1*0.11*D4)+(0.19*0.31*D4)+(0.19*0.58*D4),0)</f>
        <v>40342</v>
      </c>
      <c r="E10" s="43">
        <f t="shared" ref="E10:F10" si="4">ROUND((0.1*0.11*E4)+(0.19*0.31*E4)+(0.19*0.58*E4),0)</f>
        <v>39442</v>
      </c>
      <c r="F10" s="43">
        <f t="shared" si="4"/>
        <v>37821</v>
      </c>
      <c r="G10"/>
    </row>
    <row r="11" spans="1:8" ht="42" customHeight="1" x14ac:dyDescent="0.25">
      <c r="A11" s="48" t="s">
        <v>39</v>
      </c>
      <c r="B11" s="48" t="s">
        <v>47</v>
      </c>
      <c r="C11" s="49" t="s">
        <v>106</v>
      </c>
      <c r="D11" s="48">
        <f>D12+D13</f>
        <v>250119</v>
      </c>
      <c r="E11" s="48">
        <f t="shared" ref="E11:F11" si="5">E12+E13</f>
        <v>244536</v>
      </c>
      <c r="F11" s="48">
        <f t="shared" si="5"/>
        <v>234486</v>
      </c>
      <c r="G11"/>
    </row>
    <row r="12" spans="1:8" s="1" customFormat="1" ht="50.45" customHeight="1" x14ac:dyDescent="0.25">
      <c r="A12" s="54" t="s">
        <v>110</v>
      </c>
      <c r="B12" s="50"/>
      <c r="C12" s="39" t="s">
        <v>194</v>
      </c>
      <c r="D12" s="3">
        <f>ROUND((2.3*0.11*D4)+(2.54*0.31*D4),0)</f>
        <v>233050</v>
      </c>
      <c r="E12" s="3">
        <f t="shared" ref="E12:F12" si="6">ROUND((2.3*0.11*E4)+(2.54*0.31*E4),0)</f>
        <v>227848</v>
      </c>
      <c r="F12" s="3">
        <f t="shared" si="6"/>
        <v>218484</v>
      </c>
      <c r="G12"/>
    </row>
    <row r="13" spans="1:8" s="1" customFormat="1" ht="36.950000000000003" customHeight="1" x14ac:dyDescent="0.25">
      <c r="A13" s="54" t="s">
        <v>111</v>
      </c>
      <c r="B13" s="50"/>
      <c r="C13" s="39" t="s">
        <v>234</v>
      </c>
      <c r="D13" s="3">
        <f>ROUND((2.54*0.03*D4),0)</f>
        <v>17069</v>
      </c>
      <c r="E13" s="3">
        <f t="shared" ref="E13:F13" si="7">ROUND((2.54*0.03*E4),0)</f>
        <v>16688</v>
      </c>
      <c r="F13" s="3">
        <f t="shared" si="7"/>
        <v>16002</v>
      </c>
      <c r="G13"/>
    </row>
    <row r="14" spans="1:8" s="1" customFormat="1" ht="45" customHeight="1" x14ac:dyDescent="0.25">
      <c r="A14" s="51" t="s">
        <v>112</v>
      </c>
      <c r="B14" s="126"/>
      <c r="C14" s="52" t="s">
        <v>149</v>
      </c>
      <c r="D14" s="48">
        <f>D15</f>
        <v>3012</v>
      </c>
      <c r="E14" s="48">
        <f t="shared" ref="E14:F14" si="8">E15</f>
        <v>2945</v>
      </c>
      <c r="F14" s="48">
        <f t="shared" si="8"/>
        <v>2824</v>
      </c>
      <c r="G14"/>
    </row>
    <row r="15" spans="1:8" s="1" customFormat="1" ht="35.1" customHeight="1" x14ac:dyDescent="0.25">
      <c r="A15" s="91" t="s">
        <v>113</v>
      </c>
      <c r="B15" s="137"/>
      <c r="C15" s="45" t="s">
        <v>235</v>
      </c>
      <c r="D15" s="43">
        <f>ROUND(0.54*0.03*0.83*D4,0)</f>
        <v>3012</v>
      </c>
      <c r="E15" s="43">
        <f t="shared" ref="E15:F15" si="9">ROUND(0.54*0.03*0.83*E4,0)</f>
        <v>2945</v>
      </c>
      <c r="F15" s="43">
        <f t="shared" si="9"/>
        <v>2824</v>
      </c>
      <c r="G15"/>
    </row>
    <row r="16" spans="1:8" s="1" customFormat="1" ht="94.5" customHeight="1" x14ac:dyDescent="0.25">
      <c r="A16" s="35" t="s">
        <v>80</v>
      </c>
      <c r="B16" s="57" t="s">
        <v>49</v>
      </c>
      <c r="C16" s="58" t="s">
        <v>87</v>
      </c>
      <c r="D16" s="58">
        <f>D17+D20</f>
        <v>46508</v>
      </c>
      <c r="E16" s="58">
        <f t="shared" ref="E16" si="10">E17+E20</f>
        <v>45470</v>
      </c>
      <c r="F16" s="58">
        <f>F17+F20</f>
        <v>43600</v>
      </c>
      <c r="G16"/>
    </row>
    <row r="17" spans="1:7" s="1" customFormat="1" ht="30.75" customHeight="1" x14ac:dyDescent="0.25">
      <c r="A17" s="51" t="s">
        <v>8</v>
      </c>
      <c r="B17" s="51" t="s">
        <v>50</v>
      </c>
      <c r="C17" s="52" t="s">
        <v>143</v>
      </c>
      <c r="D17" s="52">
        <f>D18+D19</f>
        <v>20414</v>
      </c>
      <c r="E17" s="52">
        <f t="shared" ref="E17:F17" si="11">E18+E19</f>
        <v>19959</v>
      </c>
      <c r="F17" s="52">
        <f t="shared" si="11"/>
        <v>19138</v>
      </c>
      <c r="G17"/>
    </row>
    <row r="18" spans="1:7" s="1" customFormat="1" ht="51.95" customHeight="1" x14ac:dyDescent="0.25">
      <c r="A18" s="13"/>
      <c r="B18" s="53"/>
      <c r="C18" s="45" t="s">
        <v>236</v>
      </c>
      <c r="D18" s="39">
        <f>ROUND(0.42*0.9*D4*0.2*0.83,0)</f>
        <v>14056</v>
      </c>
      <c r="E18" s="39">
        <f t="shared" ref="E18:F18" si="12">ROUND(0.42*0.9*E4*0.2*0.83,0)</f>
        <v>13742</v>
      </c>
      <c r="F18" s="39">
        <f t="shared" si="12"/>
        <v>13177</v>
      </c>
      <c r="G18"/>
    </row>
    <row r="19" spans="1:7" s="1" customFormat="1" ht="46.5" customHeight="1" x14ac:dyDescent="0.25">
      <c r="A19" s="13"/>
      <c r="B19" s="53"/>
      <c r="C19" s="39" t="s">
        <v>237</v>
      </c>
      <c r="D19" s="39">
        <f>ROUND(0.19*(0.9*D4)*0.2*0.83,0)</f>
        <v>6358</v>
      </c>
      <c r="E19" s="39">
        <f t="shared" ref="E19:F19" si="13">ROUND(0.19*(0.9*E4)*0.2*0.83,0)</f>
        <v>6217</v>
      </c>
      <c r="F19" s="39">
        <f t="shared" si="13"/>
        <v>5961</v>
      </c>
      <c r="G19"/>
    </row>
    <row r="20" spans="1:7" s="1" customFormat="1" ht="42.75" customHeight="1" x14ac:dyDescent="0.25">
      <c r="A20" s="51" t="s">
        <v>44</v>
      </c>
      <c r="B20" s="51" t="s">
        <v>51</v>
      </c>
      <c r="C20" s="52" t="s">
        <v>150</v>
      </c>
      <c r="D20" s="52">
        <f>D21+D22+D23+D24+D25+D26</f>
        <v>26094</v>
      </c>
      <c r="E20" s="52">
        <f t="shared" ref="E20:F20" si="14">E21+E22+E23+E24+E25+E26</f>
        <v>25511</v>
      </c>
      <c r="F20" s="52">
        <f t="shared" si="14"/>
        <v>24462</v>
      </c>
      <c r="G20"/>
    </row>
    <row r="21" spans="1:7" s="1" customFormat="1" ht="48.6" customHeight="1" x14ac:dyDescent="0.25">
      <c r="A21" s="91" t="s">
        <v>45</v>
      </c>
      <c r="B21" s="91"/>
      <c r="C21" s="45" t="s">
        <v>238</v>
      </c>
      <c r="D21" s="45">
        <f>ROUND(0.42*0.9*D4*0.2*0.17,0)</f>
        <v>2879</v>
      </c>
      <c r="E21" s="45">
        <f t="shared" ref="E21:F21" si="15">ROUND(0.42*0.9*E4*0.2*0.17,0)</f>
        <v>2815</v>
      </c>
      <c r="F21" s="45">
        <f t="shared" si="15"/>
        <v>2699</v>
      </c>
      <c r="G21"/>
    </row>
    <row r="22" spans="1:7" s="1" customFormat="1" ht="48.6" customHeight="1" x14ac:dyDescent="0.25">
      <c r="A22" s="54" t="s">
        <v>46</v>
      </c>
      <c r="B22" s="54"/>
      <c r="C22" s="39" t="s">
        <v>239</v>
      </c>
      <c r="D22" s="55">
        <f>ROUND(0.09*(0.9*D4)*0.2*0.17,0)</f>
        <v>617</v>
      </c>
      <c r="E22" s="55">
        <f t="shared" ref="E22:F22" si="16">ROUND(0.09*(0.9*E4)*0.2*0.17,0)</f>
        <v>603</v>
      </c>
      <c r="F22" s="55">
        <f t="shared" si="16"/>
        <v>578</v>
      </c>
      <c r="G22"/>
    </row>
    <row r="23" spans="1:7" s="1" customFormat="1" ht="45.75" customHeight="1" x14ac:dyDescent="0.25">
      <c r="A23" s="54" t="s">
        <v>47</v>
      </c>
      <c r="B23" s="54"/>
      <c r="C23" s="39" t="s">
        <v>240</v>
      </c>
      <c r="D23" s="55">
        <f>ROUND(2.3*(0.9*D4)*0.2*0.17,0)</f>
        <v>15765</v>
      </c>
      <c r="E23" s="55">
        <f t="shared" ref="E23:F23" si="17">ROUND(2.3*(0.9*E4)*0.2*0.17,0)</f>
        <v>15413</v>
      </c>
      <c r="F23" s="55">
        <f t="shared" si="17"/>
        <v>14780</v>
      </c>
      <c r="G23"/>
    </row>
    <row r="24" spans="1:7" s="1" customFormat="1" ht="45.75" customHeight="1" x14ac:dyDescent="0.25">
      <c r="A24" s="54" t="s">
        <v>115</v>
      </c>
      <c r="B24" s="54"/>
      <c r="C24" s="45" t="s">
        <v>241</v>
      </c>
      <c r="D24" s="55">
        <f>ROUND(0.42*0.1*D4*0.1,0)</f>
        <v>941</v>
      </c>
      <c r="E24" s="55">
        <f t="shared" ref="E24:F24" si="18">ROUND(0.42*0.1*E4*0.1,0)</f>
        <v>920</v>
      </c>
      <c r="F24" s="55">
        <f t="shared" si="18"/>
        <v>882</v>
      </c>
      <c r="G24"/>
    </row>
    <row r="25" spans="1:7" s="1" customFormat="1" ht="45.75" customHeight="1" x14ac:dyDescent="0.25">
      <c r="A25" s="54" t="s">
        <v>116</v>
      </c>
      <c r="B25" s="54"/>
      <c r="C25" s="39" t="s">
        <v>242</v>
      </c>
      <c r="D25" s="55">
        <f>ROUND(0.09*0.1*D4*0.1,0)</f>
        <v>202</v>
      </c>
      <c r="E25" s="55">
        <f t="shared" ref="E25:F25" si="19">ROUND(0.09*0.1*E4*0.1,0)</f>
        <v>197</v>
      </c>
      <c r="F25" s="55">
        <f t="shared" si="19"/>
        <v>189</v>
      </c>
      <c r="G25"/>
    </row>
    <row r="26" spans="1:7" s="1" customFormat="1" ht="45.75" customHeight="1" x14ac:dyDescent="0.25">
      <c r="A26" s="54" t="s">
        <v>117</v>
      </c>
      <c r="B26" s="54"/>
      <c r="C26" s="39" t="s">
        <v>243</v>
      </c>
      <c r="D26" s="55">
        <f>ROUND(2.54*0.1*D4*0.1,0)</f>
        <v>5690</v>
      </c>
      <c r="E26" s="55">
        <f t="shared" ref="E26:F26" si="20">ROUND(2.54*0.1*E4*0.1,0)</f>
        <v>5563</v>
      </c>
      <c r="F26" s="55">
        <f t="shared" si="20"/>
        <v>5334</v>
      </c>
      <c r="G26"/>
    </row>
    <row r="27" spans="1:7" s="9" customFormat="1" ht="32.25" customHeight="1" x14ac:dyDescent="0.25">
      <c r="A27" s="170" t="s">
        <v>64</v>
      </c>
      <c r="B27" s="171"/>
      <c r="C27" s="172" t="s">
        <v>52</v>
      </c>
      <c r="D27" s="173">
        <f>D6+D16</f>
        <v>567677</v>
      </c>
      <c r="E27" s="173">
        <f>E6+E16</f>
        <v>555007</v>
      </c>
      <c r="F27" s="173">
        <f t="shared" ref="F27" si="21">F6+F16</f>
        <v>532196</v>
      </c>
      <c r="G27"/>
    </row>
    <row r="28" spans="1:7" s="9" customFormat="1" ht="25.5" customHeight="1" x14ac:dyDescent="0.25">
      <c r="A28" s="3" t="s">
        <v>54</v>
      </c>
      <c r="B28" s="26"/>
      <c r="C28" s="4" t="s">
        <v>78</v>
      </c>
      <c r="D28" s="36">
        <v>196442</v>
      </c>
      <c r="E28" s="36">
        <v>184857</v>
      </c>
      <c r="F28" s="36">
        <v>184857</v>
      </c>
      <c r="G28"/>
    </row>
    <row r="29" spans="1:7" s="9" customFormat="1" ht="21.75" customHeight="1" x14ac:dyDescent="0.25">
      <c r="A29" s="13" t="s">
        <v>65</v>
      </c>
      <c r="B29" s="26"/>
      <c r="C29" s="38" t="s">
        <v>43</v>
      </c>
      <c r="D29" s="63">
        <f>D27-D28</f>
        <v>371235</v>
      </c>
      <c r="E29" s="63">
        <f t="shared" ref="E29:F29" si="22">E27-E28</f>
        <v>370150</v>
      </c>
      <c r="F29" s="63">
        <f t="shared" si="22"/>
        <v>347339</v>
      </c>
      <c r="G29"/>
    </row>
    <row r="30" spans="1:7" s="9" customFormat="1" ht="14.25" x14ac:dyDescent="0.2">
      <c r="A30" s="10"/>
      <c r="C30" s="11"/>
      <c r="D30" s="15"/>
    </row>
    <row r="31" spans="1:7" s="1" customFormat="1" ht="26.45" customHeight="1" x14ac:dyDescent="0.25">
      <c r="A31" s="268" t="s">
        <v>128</v>
      </c>
      <c r="B31" s="268"/>
      <c r="C31" s="268"/>
      <c r="D31" s="268"/>
      <c r="E31" s="268"/>
    </row>
    <row r="32" spans="1:7" s="1" customFormat="1" ht="37.5" customHeight="1" x14ac:dyDescent="0.25">
      <c r="A32" s="268" t="s">
        <v>231</v>
      </c>
      <c r="B32" s="268"/>
      <c r="C32" s="268"/>
      <c r="D32" s="268"/>
      <c r="E32" s="268"/>
    </row>
    <row r="33" spans="1:6" s="1" customFormat="1" ht="60" customHeight="1" x14ac:dyDescent="0.25">
      <c r="A33" s="268" t="s">
        <v>133</v>
      </c>
      <c r="B33" s="268"/>
      <c r="C33" s="268"/>
      <c r="D33" s="268"/>
      <c r="E33" s="268"/>
    </row>
    <row r="34" spans="1:6" s="1" customFormat="1" ht="62.25" customHeight="1" x14ac:dyDescent="0.25">
      <c r="A34" s="268" t="s">
        <v>193</v>
      </c>
      <c r="B34" s="268"/>
      <c r="C34" s="268"/>
      <c r="D34" s="268"/>
      <c r="E34" s="268"/>
    </row>
    <row r="35" spans="1:6" s="1" customFormat="1" ht="36" customHeight="1" x14ac:dyDescent="0.25">
      <c r="A35" s="261" t="s">
        <v>232</v>
      </c>
      <c r="B35" s="261"/>
      <c r="C35" s="261"/>
      <c r="D35" s="261"/>
      <c r="E35" s="261"/>
    </row>
    <row r="36" spans="1:6" s="1" customFormat="1" ht="42.6" customHeight="1" x14ac:dyDescent="0.25">
      <c r="A36" s="269" t="s">
        <v>79</v>
      </c>
      <c r="B36" s="269"/>
      <c r="C36" s="269"/>
      <c r="D36" s="269"/>
      <c r="E36" s="269"/>
    </row>
    <row r="37" spans="1:6" s="1" customFormat="1" ht="24.95" customHeight="1" x14ac:dyDescent="0.25">
      <c r="A37" s="269" t="s">
        <v>134</v>
      </c>
      <c r="B37" s="269"/>
      <c r="C37" s="269"/>
      <c r="D37" s="269"/>
    </row>
    <row r="38" spans="1:6" s="1" customFormat="1" ht="71.25" customHeight="1" x14ac:dyDescent="0.25">
      <c r="A38" s="269" t="s">
        <v>233</v>
      </c>
      <c r="B38" s="269"/>
      <c r="C38" s="269"/>
      <c r="D38" s="269"/>
      <c r="E38" s="269"/>
      <c r="F38" s="269"/>
    </row>
    <row r="39" spans="1:6" ht="32.1" customHeight="1" x14ac:dyDescent="0.25">
      <c r="A39" s="269" t="s">
        <v>145</v>
      </c>
      <c r="B39" s="269"/>
      <c r="C39" s="269"/>
      <c r="D39" s="269"/>
      <c r="E39" s="269"/>
    </row>
    <row r="40" spans="1:6" ht="27.75" customHeight="1" x14ac:dyDescent="0.25">
      <c r="A40" s="261" t="s">
        <v>201</v>
      </c>
      <c r="B40" s="261"/>
      <c r="C40" s="261"/>
      <c r="D40" s="261"/>
      <c r="E40" s="261"/>
    </row>
    <row r="41" spans="1:6" ht="62.45" customHeight="1" x14ac:dyDescent="0.25">
      <c r="A41" s="273" t="s">
        <v>273</v>
      </c>
      <c r="B41" s="273"/>
      <c r="C41" s="273"/>
      <c r="D41" s="273"/>
      <c r="E41" s="273"/>
      <c r="F41" s="273"/>
    </row>
    <row r="42" spans="1:6" ht="33" customHeight="1" x14ac:dyDescent="0.25">
      <c r="A42" s="261" t="s">
        <v>135</v>
      </c>
      <c r="B42" s="261"/>
      <c r="C42" s="261"/>
      <c r="D42" s="261"/>
      <c r="E42" s="261"/>
      <c r="F42" s="261"/>
    </row>
    <row r="43" spans="1:6" ht="25.5" customHeight="1" x14ac:dyDescent="0.25">
      <c r="A43" s="273" t="s">
        <v>136</v>
      </c>
      <c r="B43" s="273"/>
      <c r="C43" s="273"/>
      <c r="D43" s="273"/>
      <c r="E43" s="273"/>
      <c r="F43" s="273"/>
    </row>
    <row r="44" spans="1:6" ht="93" customHeight="1" x14ac:dyDescent="0.25">
      <c r="A44" s="273" t="s">
        <v>274</v>
      </c>
      <c r="B44" s="273"/>
      <c r="C44" s="273"/>
      <c r="D44" s="273"/>
      <c r="E44" s="273"/>
      <c r="F44" s="273"/>
    </row>
    <row r="45" spans="1:6" ht="9.6" customHeight="1" x14ac:dyDescent="0.25">
      <c r="A45" s="123"/>
      <c r="B45" s="123"/>
      <c r="C45" s="123"/>
      <c r="D45" s="123"/>
    </row>
    <row r="46" spans="1:6" ht="20.100000000000001" customHeight="1" x14ac:dyDescent="0.25">
      <c r="A46" s="264" t="s">
        <v>88</v>
      </c>
      <c r="B46" s="264"/>
      <c r="C46" s="264"/>
      <c r="D46" s="264"/>
      <c r="E46" s="264"/>
    </row>
  </sheetData>
  <mergeCells count="18">
    <mergeCell ref="A33:E33"/>
    <mergeCell ref="A1:B1"/>
    <mergeCell ref="C1:D1"/>
    <mergeCell ref="A31:E31"/>
    <mergeCell ref="A32:E32"/>
    <mergeCell ref="A2:F2"/>
    <mergeCell ref="A46:E46"/>
    <mergeCell ref="A34:E34"/>
    <mergeCell ref="A42:F42"/>
    <mergeCell ref="A43:F43"/>
    <mergeCell ref="A35:E35"/>
    <mergeCell ref="A36:E36"/>
    <mergeCell ref="A37:D37"/>
    <mergeCell ref="A44:F44"/>
    <mergeCell ref="A41:F41"/>
    <mergeCell ref="A39:E39"/>
    <mergeCell ref="A40:E40"/>
    <mergeCell ref="A38:F38"/>
  </mergeCells>
  <pageMargins left="0.35433070866141736" right="0.19685039370078741" top="0.74803149606299213" bottom="0.55118110236220474" header="0.31496062992125984" footer="0.31496062992125984"/>
  <pageSetup paperSize="9" scale="77" fitToHeight="0" orientation="portrait" r:id="rId1"/>
  <headerFooter>
    <oddFooter>&amp;L&amp;"Times New Roman,Regular"&amp;F&amp;C&amp;"Times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5E5EB"/>
    <pageSetUpPr fitToPage="1"/>
  </sheetPr>
  <dimension ref="A1:F28"/>
  <sheetViews>
    <sheetView zoomScale="70" zoomScaleNormal="70" workbookViewId="0">
      <selection activeCell="N21" sqref="N21"/>
    </sheetView>
  </sheetViews>
  <sheetFormatPr defaultRowHeight="15" x14ac:dyDescent="0.25"/>
  <cols>
    <col min="2" max="2" width="57.5703125" customWidth="1"/>
    <col min="3" max="3" width="13.140625" customWidth="1"/>
    <col min="4" max="4" width="16.140625" customWidth="1"/>
    <col min="5" max="5" width="13.5703125" customWidth="1"/>
    <col min="6" max="6" width="16.5703125" customWidth="1"/>
  </cols>
  <sheetData>
    <row r="1" spans="1:6" x14ac:dyDescent="0.25">
      <c r="C1" s="90"/>
      <c r="F1" s="120" t="s">
        <v>96</v>
      </c>
    </row>
    <row r="3" spans="1:6" ht="50.45" customHeight="1" x14ac:dyDescent="0.25">
      <c r="A3" s="277" t="s">
        <v>109</v>
      </c>
      <c r="B3" s="277"/>
      <c r="C3" s="277"/>
      <c r="D3" s="277"/>
      <c r="E3" s="277"/>
      <c r="F3" s="277"/>
    </row>
    <row r="4" spans="1:6" x14ac:dyDescent="0.25">
      <c r="A4" s="69" t="s">
        <v>5</v>
      </c>
      <c r="B4" s="69" t="s">
        <v>89</v>
      </c>
      <c r="C4" s="70" t="s">
        <v>108</v>
      </c>
      <c r="D4" s="70" t="s">
        <v>173</v>
      </c>
      <c r="E4" s="70" t="s">
        <v>180</v>
      </c>
    </row>
    <row r="5" spans="1:6" ht="30.6" customHeight="1" x14ac:dyDescent="0.25">
      <c r="A5" s="278"/>
      <c r="B5" s="89" t="s">
        <v>122</v>
      </c>
      <c r="C5" s="112">
        <v>288515</v>
      </c>
      <c r="D5" s="140">
        <v>288515</v>
      </c>
      <c r="E5" s="112">
        <v>255195</v>
      </c>
    </row>
    <row r="6" spans="1:6" ht="30.6" customHeight="1" x14ac:dyDescent="0.25">
      <c r="A6" s="278"/>
      <c r="B6" s="89" t="s">
        <v>123</v>
      </c>
      <c r="C6" s="112">
        <v>3300</v>
      </c>
      <c r="D6" s="112">
        <v>3300</v>
      </c>
      <c r="E6" s="112">
        <v>3300</v>
      </c>
    </row>
    <row r="7" spans="1:6" x14ac:dyDescent="0.25">
      <c r="A7" s="278"/>
      <c r="B7" s="121" t="s">
        <v>124</v>
      </c>
      <c r="C7" s="113">
        <f>ROUNDUP(C5*0.3*0.1,0)</f>
        <v>8656</v>
      </c>
      <c r="D7" s="113">
        <f t="shared" ref="D7:E7" si="0">ROUNDUP(D5*0.3*0.1,0)</f>
        <v>8656</v>
      </c>
      <c r="E7" s="113">
        <f t="shared" si="0"/>
        <v>7656</v>
      </c>
    </row>
    <row r="8" spans="1:6" x14ac:dyDescent="0.25">
      <c r="A8" s="278"/>
      <c r="B8" s="121" t="s">
        <v>125</v>
      </c>
      <c r="C8" s="113">
        <f t="shared" ref="C8:E8" si="1">ROUNDUP(C6*0.5*0.5,0)</f>
        <v>825</v>
      </c>
      <c r="D8" s="113">
        <f t="shared" si="1"/>
        <v>825</v>
      </c>
      <c r="E8" s="113">
        <f t="shared" si="1"/>
        <v>825</v>
      </c>
    </row>
    <row r="9" spans="1:6" x14ac:dyDescent="0.25">
      <c r="A9" s="278"/>
      <c r="B9" s="121" t="s">
        <v>91</v>
      </c>
      <c r="C9" s="113">
        <f>ROUNDUP((C7*0.8)+(C8*0.8),0)</f>
        <v>7585</v>
      </c>
      <c r="D9" s="113">
        <f t="shared" ref="D9:E9" si="2">ROUNDUP((D7*0.8)+(D8*0.8),0)</f>
        <v>7585</v>
      </c>
      <c r="E9" s="113">
        <f t="shared" si="2"/>
        <v>6785</v>
      </c>
    </row>
    <row r="10" spans="1:6" x14ac:dyDescent="0.25">
      <c r="A10" s="278"/>
      <c r="B10" s="121" t="s">
        <v>92</v>
      </c>
      <c r="C10" s="114">
        <f>ROUNDUP((C5*0.05)+(C6*0.05),0)</f>
        <v>14591</v>
      </c>
      <c r="D10" s="114">
        <f t="shared" ref="D10:E10" si="3">ROUNDUP((D5*0.05)+(D6*0.05),0)</f>
        <v>14591</v>
      </c>
      <c r="E10" s="114">
        <f t="shared" si="3"/>
        <v>12925</v>
      </c>
    </row>
    <row r="11" spans="1:6" ht="24" x14ac:dyDescent="0.25">
      <c r="A11" s="72" t="s">
        <v>2</v>
      </c>
      <c r="B11" s="73" t="s">
        <v>107</v>
      </c>
      <c r="C11" s="115">
        <f>C12</f>
        <v>42552</v>
      </c>
      <c r="D11" s="115">
        <f t="shared" ref="D11:E11" si="4">D12</f>
        <v>42552</v>
      </c>
      <c r="E11" s="115">
        <f t="shared" si="4"/>
        <v>38064</v>
      </c>
    </row>
    <row r="12" spans="1:6" ht="48.6" customHeight="1" x14ac:dyDescent="0.25">
      <c r="A12" s="71" t="s">
        <v>3</v>
      </c>
      <c r="B12" s="74" t="s">
        <v>253</v>
      </c>
      <c r="C12" s="116">
        <f>ROUNDUP(C9*5.61,0)</f>
        <v>42552</v>
      </c>
      <c r="D12" s="116">
        <f t="shared" ref="D12:E12" si="5">ROUNDUP(D9*5.61,0)</f>
        <v>42552</v>
      </c>
      <c r="E12" s="116">
        <f t="shared" si="5"/>
        <v>38064</v>
      </c>
    </row>
    <row r="13" spans="1:6" ht="29.45" customHeight="1" x14ac:dyDescent="0.25">
      <c r="A13" s="75" t="s">
        <v>1</v>
      </c>
      <c r="B13" s="73" t="s">
        <v>93</v>
      </c>
      <c r="C13" s="117">
        <f>C14+C15</f>
        <v>29255</v>
      </c>
      <c r="D13" s="117">
        <f t="shared" ref="D13:E13" si="6">D14+D15</f>
        <v>29255</v>
      </c>
      <c r="E13" s="117">
        <f t="shared" si="6"/>
        <v>25915</v>
      </c>
    </row>
    <row r="14" spans="1:6" ht="27" customHeight="1" x14ac:dyDescent="0.25">
      <c r="A14" s="76" t="s">
        <v>8</v>
      </c>
      <c r="B14" s="77" t="s">
        <v>179</v>
      </c>
      <c r="C14" s="118">
        <f>ROUND(2.3*C10*0.7*0.2,0)</f>
        <v>4698</v>
      </c>
      <c r="D14" s="118">
        <f t="shared" ref="D14:E14" si="7">ROUND(2.3*D10*0.7*0.2,0)</f>
        <v>4698</v>
      </c>
      <c r="E14" s="118">
        <f t="shared" si="7"/>
        <v>4162</v>
      </c>
    </row>
    <row r="15" spans="1:6" ht="18.95" customHeight="1" x14ac:dyDescent="0.25">
      <c r="A15" s="76" t="s">
        <v>44</v>
      </c>
      <c r="B15" s="77" t="s">
        <v>254</v>
      </c>
      <c r="C15" s="118">
        <f>ROUND(5.61*C10*0.3,0)</f>
        <v>24557</v>
      </c>
      <c r="D15" s="118">
        <f t="shared" ref="D15:E15" si="8">ROUND(5.61*D10*0.3,0)</f>
        <v>24557</v>
      </c>
      <c r="E15" s="118">
        <f t="shared" si="8"/>
        <v>21753</v>
      </c>
    </row>
    <row r="16" spans="1:6" ht="24" x14ac:dyDescent="0.25">
      <c r="A16" s="141" t="s">
        <v>94</v>
      </c>
      <c r="B16" s="142" t="s">
        <v>52</v>
      </c>
      <c r="C16" s="143">
        <f>C11+C13</f>
        <v>71807</v>
      </c>
      <c r="D16" s="143">
        <f t="shared" ref="D16:E16" si="9">D11+D13</f>
        <v>71807</v>
      </c>
      <c r="E16" s="143">
        <f t="shared" si="9"/>
        <v>63979</v>
      </c>
    </row>
    <row r="17" spans="1:5" ht="21" customHeight="1" x14ac:dyDescent="0.25">
      <c r="A17" s="71" t="s">
        <v>54</v>
      </c>
      <c r="B17" s="78" t="s">
        <v>78</v>
      </c>
      <c r="C17" s="113">
        <v>29136</v>
      </c>
      <c r="D17" s="113">
        <v>10445</v>
      </c>
      <c r="E17" s="113">
        <v>10445</v>
      </c>
    </row>
    <row r="18" spans="1:5" ht="24.95" customHeight="1" x14ac:dyDescent="0.25">
      <c r="A18" s="92" t="s">
        <v>65</v>
      </c>
      <c r="B18" s="93" t="s">
        <v>43</v>
      </c>
      <c r="C18" s="119">
        <f>C16-C17</f>
        <v>42671</v>
      </c>
      <c r="D18" s="119">
        <f t="shared" ref="D18:E18" si="10">D16-D17</f>
        <v>61362</v>
      </c>
      <c r="E18" s="119">
        <f t="shared" si="10"/>
        <v>53534</v>
      </c>
    </row>
    <row r="19" spans="1:5" ht="55.5" customHeight="1" x14ac:dyDescent="0.25">
      <c r="A19" s="125" t="s">
        <v>3</v>
      </c>
      <c r="B19" s="279" t="s">
        <v>174</v>
      </c>
      <c r="C19" s="279"/>
      <c r="D19" s="279"/>
      <c r="E19" s="279"/>
    </row>
    <row r="20" spans="1:5" ht="76.5" customHeight="1" x14ac:dyDescent="0.25">
      <c r="A20" s="125" t="s">
        <v>24</v>
      </c>
      <c r="B20" s="276" t="s">
        <v>127</v>
      </c>
      <c r="C20" s="276"/>
      <c r="D20" s="276"/>
      <c r="E20" s="276"/>
    </row>
    <row r="21" spans="1:5" ht="54" customHeight="1" x14ac:dyDescent="0.25">
      <c r="A21" s="79">
        <v>2</v>
      </c>
      <c r="B21" s="276" t="s">
        <v>126</v>
      </c>
      <c r="C21" s="276"/>
      <c r="D21" s="276"/>
      <c r="E21" s="276"/>
    </row>
    <row r="22" spans="1:5" ht="49.5" customHeight="1" x14ac:dyDescent="0.25">
      <c r="A22" s="79">
        <v>3</v>
      </c>
      <c r="B22" s="276" t="s">
        <v>175</v>
      </c>
      <c r="C22" s="276"/>
      <c r="D22" s="276"/>
      <c r="E22" s="276"/>
    </row>
    <row r="23" spans="1:5" ht="34.5" customHeight="1" x14ac:dyDescent="0.25">
      <c r="A23" s="79">
        <v>4</v>
      </c>
      <c r="B23" s="276" t="s">
        <v>255</v>
      </c>
      <c r="C23" s="276"/>
      <c r="D23" s="276"/>
      <c r="E23" s="276"/>
    </row>
    <row r="24" spans="1:5" ht="18.600000000000001" customHeight="1" x14ac:dyDescent="0.25">
      <c r="A24" s="79">
        <v>5</v>
      </c>
      <c r="B24" s="276" t="s">
        <v>176</v>
      </c>
      <c r="C24" s="276"/>
      <c r="D24" s="276"/>
      <c r="E24" s="276"/>
    </row>
    <row r="25" spans="1:5" ht="40.5" customHeight="1" x14ac:dyDescent="0.25">
      <c r="A25" s="79">
        <v>6</v>
      </c>
      <c r="B25" s="276" t="s">
        <v>177</v>
      </c>
      <c r="C25" s="276"/>
      <c r="D25" s="276"/>
      <c r="E25" s="276"/>
    </row>
    <row r="26" spans="1:5" ht="29.45" customHeight="1" x14ac:dyDescent="0.25">
      <c r="A26" s="79">
        <v>7</v>
      </c>
      <c r="B26" s="276" t="s">
        <v>178</v>
      </c>
      <c r="C26" s="276"/>
      <c r="D26" s="276"/>
      <c r="E26" s="276"/>
    </row>
    <row r="27" spans="1:5" ht="26.25" customHeight="1" x14ac:dyDescent="0.25">
      <c r="A27" s="79">
        <v>8</v>
      </c>
      <c r="B27" s="276" t="s">
        <v>178</v>
      </c>
      <c r="C27" s="276"/>
      <c r="D27" s="276"/>
      <c r="E27" s="276"/>
    </row>
    <row r="28" spans="1:5" ht="24.6" customHeight="1" x14ac:dyDescent="0.25">
      <c r="B28" s="280" t="s">
        <v>88</v>
      </c>
      <c r="C28" s="280"/>
      <c r="D28" s="280"/>
    </row>
  </sheetData>
  <mergeCells count="12">
    <mergeCell ref="B28:D28"/>
    <mergeCell ref="B24:E24"/>
    <mergeCell ref="B25:E25"/>
    <mergeCell ref="B26:E26"/>
    <mergeCell ref="B27:E27"/>
    <mergeCell ref="B23:E23"/>
    <mergeCell ref="A3:F3"/>
    <mergeCell ref="A5:A10"/>
    <mergeCell ref="B19:E19"/>
    <mergeCell ref="B20:E20"/>
    <mergeCell ref="B21:E21"/>
    <mergeCell ref="B22:E22"/>
  </mergeCells>
  <pageMargins left="0.7" right="0.7" top="0.75" bottom="0.75" header="0.3" footer="0.3"/>
  <pageSetup paperSize="9"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5E5EB"/>
    <pageSetUpPr fitToPage="1"/>
  </sheetPr>
  <dimension ref="A1:G24"/>
  <sheetViews>
    <sheetView topLeftCell="A8" zoomScale="80" zoomScaleNormal="80" workbookViewId="0">
      <selection activeCell="J10" sqref="J10"/>
    </sheetView>
  </sheetViews>
  <sheetFormatPr defaultRowHeight="15" x14ac:dyDescent="0.25"/>
  <cols>
    <col min="2" max="2" width="58.140625" customWidth="1"/>
    <col min="3" max="3" width="13.140625" customWidth="1"/>
    <col min="4" max="4" width="16.140625" customWidth="1"/>
    <col min="5" max="5" width="13.5703125" customWidth="1"/>
    <col min="6" max="6" width="16.5703125" customWidth="1"/>
    <col min="7" max="7" width="17" customWidth="1"/>
  </cols>
  <sheetData>
    <row r="1" spans="1:7" x14ac:dyDescent="0.25">
      <c r="C1" s="102"/>
      <c r="D1" s="102"/>
      <c r="E1" s="102"/>
      <c r="F1" s="102" t="s">
        <v>97</v>
      </c>
    </row>
    <row r="2" spans="1:7" ht="84" customHeight="1" x14ac:dyDescent="0.25">
      <c r="A2" s="281" t="s">
        <v>181</v>
      </c>
      <c r="B2" s="281"/>
      <c r="C2" s="281"/>
      <c r="D2" s="281"/>
      <c r="E2" s="281"/>
      <c r="F2" s="281"/>
    </row>
    <row r="3" spans="1:7" x14ac:dyDescent="0.25">
      <c r="A3" s="80" t="s">
        <v>5</v>
      </c>
      <c r="B3" s="80" t="s">
        <v>89</v>
      </c>
      <c r="C3" s="145" t="s">
        <v>108</v>
      </c>
      <c r="D3" s="145" t="s">
        <v>173</v>
      </c>
      <c r="E3" s="145" t="s">
        <v>180</v>
      </c>
    </row>
    <row r="4" spans="1:7" ht="32.25" customHeight="1" x14ac:dyDescent="0.25">
      <c r="A4" s="285"/>
      <c r="B4" s="103" t="s">
        <v>90</v>
      </c>
      <c r="C4" s="146">
        <v>224000</v>
      </c>
      <c r="D4" s="147">
        <v>219000</v>
      </c>
      <c r="E4" s="147">
        <v>210000</v>
      </c>
      <c r="G4" s="175"/>
    </row>
    <row r="5" spans="1:7" ht="15" customHeight="1" x14ac:dyDescent="0.25">
      <c r="A5" s="285"/>
      <c r="B5" s="122" t="s">
        <v>121</v>
      </c>
      <c r="C5" s="85">
        <f>ROUNDUP(C4*0.1*0.1,0)</f>
        <v>2240</v>
      </c>
      <c r="D5" s="85">
        <f t="shared" ref="D5:E5" si="0">ROUNDUP(D4*0.1*0.1,0)</f>
        <v>2190</v>
      </c>
      <c r="E5" s="85">
        <f t="shared" si="0"/>
        <v>2100</v>
      </c>
    </row>
    <row r="6" spans="1:7" ht="21" customHeight="1" x14ac:dyDescent="0.25">
      <c r="A6" s="285"/>
      <c r="B6" s="122" t="s">
        <v>91</v>
      </c>
      <c r="C6" s="85">
        <f>ROUNDUP(C5*0.8,0)</f>
        <v>1792</v>
      </c>
      <c r="D6" s="85">
        <f t="shared" ref="D6:E6" si="1">ROUNDUP(D5*0.8,0)</f>
        <v>1752</v>
      </c>
      <c r="E6" s="85">
        <f t="shared" si="1"/>
        <v>1680</v>
      </c>
    </row>
    <row r="7" spans="1:7" ht="17.25" customHeight="1" x14ac:dyDescent="0.25">
      <c r="A7" s="285"/>
      <c r="B7" s="122" t="s">
        <v>92</v>
      </c>
      <c r="C7" s="86">
        <f>ROUNDUP(C4*0.05,0)</f>
        <v>11200</v>
      </c>
      <c r="D7" s="86">
        <f t="shared" ref="D7:E7" si="2">ROUNDUP(D4*0.05,0)</f>
        <v>10950</v>
      </c>
      <c r="E7" s="86">
        <f t="shared" si="2"/>
        <v>10500</v>
      </c>
    </row>
    <row r="8" spans="1:7" ht="36.75" customHeight="1" x14ac:dyDescent="0.25">
      <c r="A8" s="81" t="s">
        <v>2</v>
      </c>
      <c r="B8" s="83" t="s">
        <v>107</v>
      </c>
      <c r="C8" s="87">
        <f t="shared" ref="C8:E8" si="3">C9</f>
        <v>10054</v>
      </c>
      <c r="D8" s="87">
        <f t="shared" si="3"/>
        <v>9829</v>
      </c>
      <c r="E8" s="87">
        <f t="shared" si="3"/>
        <v>9425</v>
      </c>
    </row>
    <row r="9" spans="1:7" ht="43.5" customHeight="1" x14ac:dyDescent="0.25">
      <c r="A9" s="82" t="s">
        <v>3</v>
      </c>
      <c r="B9" s="84" t="s">
        <v>253</v>
      </c>
      <c r="C9" s="88">
        <f>ROUNDUP(C6*5.61,0)</f>
        <v>10054</v>
      </c>
      <c r="D9" s="88">
        <f t="shared" ref="D9:E9" si="4">ROUNDUP(D6*5.61,0)</f>
        <v>9829</v>
      </c>
      <c r="E9" s="88">
        <f t="shared" si="4"/>
        <v>9425</v>
      </c>
    </row>
    <row r="10" spans="1:7" ht="37.5" customHeight="1" x14ac:dyDescent="0.25">
      <c r="A10" s="81" t="s">
        <v>1</v>
      </c>
      <c r="B10" s="83" t="s">
        <v>93</v>
      </c>
      <c r="C10" s="87">
        <f>C11+C12</f>
        <v>12079</v>
      </c>
      <c r="D10" s="87">
        <f t="shared" ref="D10:E10" si="5">D11+D12</f>
        <v>11810</v>
      </c>
      <c r="E10" s="87">
        <f t="shared" si="5"/>
        <v>11325</v>
      </c>
    </row>
    <row r="11" spans="1:7" s="1" customFormat="1" ht="21.95" customHeight="1" x14ac:dyDescent="0.25">
      <c r="A11" s="82" t="s">
        <v>8</v>
      </c>
      <c r="B11" s="148" t="s">
        <v>186</v>
      </c>
      <c r="C11" s="88">
        <f>ROUND(2.3*C7*0.9*0.25,0)</f>
        <v>5796</v>
      </c>
      <c r="D11" s="88">
        <f t="shared" ref="D11:E11" si="6">ROUND(2.3*D7*0.9*0.25,0)</f>
        <v>5667</v>
      </c>
      <c r="E11" s="88">
        <f t="shared" si="6"/>
        <v>5434</v>
      </c>
      <c r="F11"/>
    </row>
    <row r="12" spans="1:7" ht="21" customHeight="1" x14ac:dyDescent="0.25">
      <c r="A12" s="82" t="s">
        <v>44</v>
      </c>
      <c r="B12" s="148" t="s">
        <v>256</v>
      </c>
      <c r="C12" s="88">
        <f>ROUND(5.61*C7*0.1,0)</f>
        <v>6283</v>
      </c>
      <c r="D12" s="88">
        <f t="shared" ref="D12:E12" si="7">ROUND(5.61*D7*0.1,0)</f>
        <v>6143</v>
      </c>
      <c r="E12" s="88">
        <f t="shared" si="7"/>
        <v>5891</v>
      </c>
    </row>
    <row r="13" spans="1:7" ht="24" x14ac:dyDescent="0.25">
      <c r="A13" s="149" t="s">
        <v>94</v>
      </c>
      <c r="B13" s="150" t="s">
        <v>52</v>
      </c>
      <c r="C13" s="151">
        <f>C8+C10</f>
        <v>22133</v>
      </c>
      <c r="D13" s="151">
        <f t="shared" ref="D13:E13" si="8">D8+D10</f>
        <v>21639</v>
      </c>
      <c r="E13" s="151">
        <f t="shared" si="8"/>
        <v>20750</v>
      </c>
    </row>
    <row r="14" spans="1:7" ht="21" customHeight="1" x14ac:dyDescent="0.25">
      <c r="A14" s="82" t="s">
        <v>54</v>
      </c>
      <c r="B14" s="101" t="s">
        <v>78</v>
      </c>
      <c r="C14" s="86">
        <v>7960</v>
      </c>
      <c r="D14" s="152">
        <v>7488</v>
      </c>
      <c r="E14" s="152">
        <v>7488</v>
      </c>
    </row>
    <row r="15" spans="1:7" ht="30.75" customHeight="1" x14ac:dyDescent="0.25">
      <c r="A15" s="94" t="s">
        <v>65</v>
      </c>
      <c r="B15" s="95" t="s">
        <v>43</v>
      </c>
      <c r="C15" s="96">
        <f>C13-C14</f>
        <v>14173</v>
      </c>
      <c r="D15" s="96">
        <f t="shared" ref="D15:E15" si="9">D13-D14</f>
        <v>14151</v>
      </c>
      <c r="E15" s="96">
        <f t="shared" si="9"/>
        <v>13262</v>
      </c>
    </row>
    <row r="16" spans="1:7" ht="41.25" customHeight="1" x14ac:dyDescent="0.25">
      <c r="A16" s="144">
        <v>1</v>
      </c>
      <c r="B16" s="282" t="s">
        <v>182</v>
      </c>
      <c r="C16" s="282"/>
      <c r="D16" s="282"/>
      <c r="E16" s="282"/>
    </row>
    <row r="17" spans="1:5" ht="31.5" customHeight="1" x14ac:dyDescent="0.25">
      <c r="A17" s="144">
        <v>2</v>
      </c>
      <c r="B17" s="282" t="s">
        <v>95</v>
      </c>
      <c r="C17" s="282"/>
      <c r="D17" s="282"/>
      <c r="E17" s="282"/>
    </row>
    <row r="18" spans="1:5" ht="48.75" customHeight="1" x14ac:dyDescent="0.25">
      <c r="A18" s="144">
        <v>3</v>
      </c>
      <c r="B18" s="282" t="s">
        <v>175</v>
      </c>
      <c r="C18" s="282"/>
      <c r="D18" s="282"/>
      <c r="E18" s="282"/>
    </row>
    <row r="19" spans="1:5" ht="39" customHeight="1" x14ac:dyDescent="0.25">
      <c r="A19" s="144">
        <v>4</v>
      </c>
      <c r="B19" s="282" t="s">
        <v>255</v>
      </c>
      <c r="C19" s="282"/>
      <c r="D19" s="282"/>
      <c r="E19" s="282"/>
    </row>
    <row r="20" spans="1:5" ht="18" customHeight="1" x14ac:dyDescent="0.25">
      <c r="A20" s="144">
        <v>5</v>
      </c>
      <c r="B20" s="283" t="s">
        <v>176</v>
      </c>
      <c r="C20" s="283"/>
      <c r="D20" s="283"/>
      <c r="E20" s="283"/>
    </row>
    <row r="21" spans="1:5" ht="16.5" customHeight="1" x14ac:dyDescent="0.25">
      <c r="A21" s="144">
        <v>6</v>
      </c>
      <c r="B21" s="279" t="s">
        <v>183</v>
      </c>
      <c r="C21" s="279"/>
      <c r="D21" s="279"/>
      <c r="E21" s="279"/>
    </row>
    <row r="22" spans="1:5" ht="30.75" customHeight="1" x14ac:dyDescent="0.25">
      <c r="A22" s="144">
        <v>7</v>
      </c>
      <c r="B22" s="283" t="s">
        <v>184</v>
      </c>
      <c r="C22" s="283"/>
      <c r="D22" s="283"/>
      <c r="E22" s="283"/>
    </row>
    <row r="23" spans="1:5" ht="18" customHeight="1" x14ac:dyDescent="0.25">
      <c r="A23" s="144">
        <v>8</v>
      </c>
      <c r="B23" s="283" t="s">
        <v>185</v>
      </c>
      <c r="C23" s="283"/>
      <c r="D23" s="283"/>
    </row>
    <row r="24" spans="1:5" ht="20.45" customHeight="1" x14ac:dyDescent="0.25">
      <c r="B24" s="284" t="s">
        <v>88</v>
      </c>
      <c r="C24" s="284"/>
      <c r="D24" s="284"/>
    </row>
  </sheetData>
  <mergeCells count="11">
    <mergeCell ref="B20:E20"/>
    <mergeCell ref="B21:E21"/>
    <mergeCell ref="B22:E22"/>
    <mergeCell ref="B24:D24"/>
    <mergeCell ref="A4:A7"/>
    <mergeCell ref="B23:D23"/>
    <mergeCell ref="A2:F2"/>
    <mergeCell ref="B16:E16"/>
    <mergeCell ref="B17:E17"/>
    <mergeCell ref="B18:E18"/>
    <mergeCell ref="B19:E19"/>
  </mergeCells>
  <pageMargins left="0.7" right="0.7" top="0.75" bottom="0.75" header="0.3" footer="0.3"/>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M39"/>
  <sheetViews>
    <sheetView tabSelected="1" zoomScale="80" zoomScaleNormal="80" workbookViewId="0">
      <pane xSplit="2" ySplit="4" topLeftCell="C20" activePane="bottomRight" state="frozen"/>
      <selection pane="topRight"/>
      <selection pane="bottomLeft"/>
      <selection pane="bottomRight" activeCell="S30" sqref="S30"/>
    </sheetView>
  </sheetViews>
  <sheetFormatPr defaultColWidth="9.140625" defaultRowHeight="12" x14ac:dyDescent="0.2"/>
  <cols>
    <col min="1" max="1" width="6.85546875" style="17" customWidth="1"/>
    <col min="2" max="2" width="68.140625" style="17" customWidth="1"/>
    <col min="3" max="3" width="8.42578125" style="17" customWidth="1"/>
    <col min="4" max="5" width="11.5703125" style="20" customWidth="1"/>
    <col min="6" max="6" width="11.85546875" style="20" customWidth="1"/>
    <col min="7" max="8" width="12.140625" style="20" customWidth="1"/>
    <col min="9" max="9" width="11.85546875" style="20" customWidth="1"/>
    <col min="10" max="11" width="12.28515625" style="20" customWidth="1"/>
    <col min="12" max="12" width="13.85546875" style="20" customWidth="1"/>
    <col min="13" max="14" width="9.140625" style="17"/>
    <col min="15" max="15" width="13.42578125" style="17" customWidth="1"/>
    <col min="16" max="16384" width="9.140625" style="17"/>
  </cols>
  <sheetData>
    <row r="1" spans="1:12" x14ac:dyDescent="0.2">
      <c r="L1" s="127" t="s">
        <v>276</v>
      </c>
    </row>
    <row r="2" spans="1:12" x14ac:dyDescent="0.2">
      <c r="E2" s="245" t="s">
        <v>266</v>
      </c>
      <c r="F2" s="246">
        <f>F8-F3</f>
        <v>0</v>
      </c>
      <c r="G2" s="246"/>
      <c r="H2" s="246"/>
      <c r="I2" s="246">
        <f>I3-I8</f>
        <v>0</v>
      </c>
      <c r="J2" s="246"/>
      <c r="K2" s="246"/>
      <c r="L2" s="247">
        <f>L3-L8</f>
        <v>0</v>
      </c>
    </row>
    <row r="3" spans="1:12" ht="14.1" customHeight="1" x14ac:dyDescent="0.2">
      <c r="A3" s="286" t="s">
        <v>73</v>
      </c>
      <c r="B3" s="286"/>
      <c r="C3" s="107"/>
      <c r="E3" s="245" t="s">
        <v>266</v>
      </c>
      <c r="F3" s="246">
        <f>'1.IZD darbība (CSDD)'!E25+'2.IZD lēm stac ĀTRUMS (CSDD)'!D25+'3.IZD lēm stac TAOCTAVIN (CSDD)'!D28+'4.IZD lēm pārviet (CSDD)'!D27+'5.IZD lem CSDD LVC (VP)'!C16+'6.IZD Iem VP pārv (VP)'!C13</f>
        <v>3395095</v>
      </c>
      <c r="G3" s="246"/>
      <c r="H3" s="246"/>
      <c r="I3" s="246">
        <f>'1.IZD darbība (CSDD)'!G25+'2.IZD lēm stac ĀTRUMS (CSDD)'!E25+'3.IZD lēm stac TAOCTAVIN (CSDD)'!E28+'4.IZD lēm pārviet (CSDD)'!E27+'5.IZD lem CSDD LVC (VP)'!D16+'6.IZD Iem VP pārv (VP)'!D13</f>
        <v>3376314</v>
      </c>
      <c r="J3" s="246"/>
      <c r="K3" s="246"/>
      <c r="L3" s="246">
        <f>'1.IZD darbība (CSDD)'!I25+'2.IZD lēm stac ĀTRUMS (CSDD)'!F25+'3.IZD lēm stac TAOCTAVIN (CSDD)'!F28+'4.IZD lēm pārviet (CSDD)'!F27+'5.IZD lem CSDD LVC (VP)'!E16+'6.IZD Iem VP pārv (VP)'!E13</f>
        <v>3254959</v>
      </c>
    </row>
    <row r="4" spans="1:12" s="65" customFormat="1" ht="47.25" customHeight="1" x14ac:dyDescent="0.25">
      <c r="A4" s="37" t="s">
        <v>55</v>
      </c>
      <c r="B4" s="27" t="s">
        <v>6</v>
      </c>
      <c r="C4" s="37" t="s">
        <v>102</v>
      </c>
      <c r="D4" s="64" t="s">
        <v>245</v>
      </c>
      <c r="E4" s="64" t="s">
        <v>141</v>
      </c>
      <c r="F4" s="64" t="s">
        <v>139</v>
      </c>
      <c r="G4" s="64" t="s">
        <v>249</v>
      </c>
      <c r="H4" s="64" t="s">
        <v>142</v>
      </c>
      <c r="I4" s="64" t="s">
        <v>246</v>
      </c>
      <c r="J4" s="64" t="s">
        <v>247</v>
      </c>
      <c r="K4" s="64" t="s">
        <v>248</v>
      </c>
      <c r="L4" s="64" t="s">
        <v>153</v>
      </c>
    </row>
    <row r="5" spans="1:12" s="24" customFormat="1" ht="18" customHeight="1" x14ac:dyDescent="0.25">
      <c r="A5" s="66" t="s">
        <v>56</v>
      </c>
      <c r="B5" s="67" t="s">
        <v>81</v>
      </c>
      <c r="C5" s="111" t="s">
        <v>103</v>
      </c>
      <c r="D5" s="67">
        <v>7222404</v>
      </c>
      <c r="E5" s="131">
        <f>F5-D5</f>
        <v>3843740</v>
      </c>
      <c r="F5" s="130">
        <v>11066144</v>
      </c>
      <c r="G5" s="67">
        <v>4550837</v>
      </c>
      <c r="H5" s="131">
        <f>I5-G5</f>
        <v>6354265</v>
      </c>
      <c r="I5" s="130">
        <v>10905102</v>
      </c>
      <c r="J5" s="67">
        <v>4550837</v>
      </c>
      <c r="K5" s="131">
        <f>L5-J5</f>
        <v>6354265</v>
      </c>
      <c r="L5" s="130">
        <v>10905102</v>
      </c>
    </row>
    <row r="6" spans="1:12" s="24" customFormat="1" ht="18" customHeight="1" thickBot="1" x14ac:dyDescent="0.3">
      <c r="A6" s="193" t="s">
        <v>57</v>
      </c>
      <c r="B6" s="194" t="s">
        <v>251</v>
      </c>
      <c r="C6" s="194"/>
      <c r="D6" s="194">
        <f>D7+D15</f>
        <v>6331645</v>
      </c>
      <c r="E6" s="194">
        <f>E7+E15</f>
        <v>520394</v>
      </c>
      <c r="F6" s="194">
        <f>F7+F15</f>
        <v>6852039</v>
      </c>
      <c r="G6" s="194">
        <f t="shared" ref="G6:L6" si="0">G7+G15</f>
        <v>3879643</v>
      </c>
      <c r="H6" s="194">
        <f t="shared" si="0"/>
        <v>2953615</v>
      </c>
      <c r="I6" s="194">
        <f t="shared" si="0"/>
        <v>6833258</v>
      </c>
      <c r="J6" s="194">
        <f t="shared" si="0"/>
        <v>3879643</v>
      </c>
      <c r="K6" s="194">
        <f t="shared" si="0"/>
        <v>2832260</v>
      </c>
      <c r="L6" s="194">
        <f t="shared" si="0"/>
        <v>6711903</v>
      </c>
    </row>
    <row r="7" spans="1:12" s="16" customFormat="1" ht="36.75" customHeight="1" thickBot="1" x14ac:dyDescent="0.3">
      <c r="A7" s="209" t="s">
        <v>62</v>
      </c>
      <c r="B7" s="210" t="s">
        <v>98</v>
      </c>
      <c r="C7" s="210"/>
      <c r="D7" s="210">
        <f>D8+D14</f>
        <v>2934539</v>
      </c>
      <c r="E7" s="210">
        <f>E8+E14</f>
        <v>520394</v>
      </c>
      <c r="F7" s="210">
        <f t="shared" ref="F7:L7" si="1">F8+F14</f>
        <v>3454933</v>
      </c>
      <c r="G7" s="210">
        <f t="shared" si="1"/>
        <v>482537</v>
      </c>
      <c r="H7" s="210">
        <f t="shared" si="1"/>
        <v>2953615</v>
      </c>
      <c r="I7" s="210">
        <f t="shared" si="1"/>
        <v>3436152</v>
      </c>
      <c r="J7" s="210">
        <f t="shared" si="1"/>
        <v>482537</v>
      </c>
      <c r="K7" s="210">
        <f t="shared" si="1"/>
        <v>2832260</v>
      </c>
      <c r="L7" s="211">
        <f t="shared" si="1"/>
        <v>3314797</v>
      </c>
    </row>
    <row r="8" spans="1:12" s="99" customFormat="1" ht="21.95" customHeight="1" x14ac:dyDescent="0.25">
      <c r="A8" s="195" t="s">
        <v>2</v>
      </c>
      <c r="B8" s="196" t="s">
        <v>58</v>
      </c>
      <c r="C8" s="196"/>
      <c r="D8" s="196">
        <f>D9+D11</f>
        <v>2874701</v>
      </c>
      <c r="E8" s="196">
        <f>E9+E11</f>
        <v>520394</v>
      </c>
      <c r="F8" s="196">
        <f t="shared" ref="F8:L8" si="2">F9+F11</f>
        <v>3395095</v>
      </c>
      <c r="G8" s="196">
        <f t="shared" si="2"/>
        <v>422699</v>
      </c>
      <c r="H8" s="196">
        <f t="shared" si="2"/>
        <v>2953615</v>
      </c>
      <c r="I8" s="196">
        <f t="shared" si="2"/>
        <v>3376314</v>
      </c>
      <c r="J8" s="196">
        <f t="shared" si="2"/>
        <v>422699</v>
      </c>
      <c r="K8" s="196">
        <f t="shared" si="2"/>
        <v>2832260</v>
      </c>
      <c r="L8" s="196">
        <f t="shared" si="2"/>
        <v>3254959</v>
      </c>
    </row>
    <row r="9" spans="1:12" s="99" customFormat="1" ht="17.45" customHeight="1" x14ac:dyDescent="0.25">
      <c r="A9" s="104" t="s">
        <v>3</v>
      </c>
      <c r="B9" s="98" t="s">
        <v>59</v>
      </c>
      <c r="C9" s="98"/>
      <c r="D9" s="132">
        <f>D10</f>
        <v>37096</v>
      </c>
      <c r="E9" s="132">
        <f t="shared" ref="E9:L9" si="3">E10</f>
        <v>56844</v>
      </c>
      <c r="F9" s="132">
        <f t="shared" si="3"/>
        <v>93940</v>
      </c>
      <c r="G9" s="132">
        <f t="shared" si="3"/>
        <v>17933</v>
      </c>
      <c r="H9" s="132">
        <f t="shared" si="3"/>
        <v>75513</v>
      </c>
      <c r="I9" s="132">
        <f t="shared" si="3"/>
        <v>93446</v>
      </c>
      <c r="J9" s="132">
        <f t="shared" si="3"/>
        <v>17933</v>
      </c>
      <c r="K9" s="132">
        <f t="shared" si="3"/>
        <v>66796</v>
      </c>
      <c r="L9" s="132">
        <f t="shared" si="3"/>
        <v>84729</v>
      </c>
    </row>
    <row r="10" spans="1:12" s="14" customFormat="1" ht="21.6" customHeight="1" x14ac:dyDescent="0.25">
      <c r="A10" s="100"/>
      <c r="B10" s="97" t="s">
        <v>100</v>
      </c>
      <c r="C10" s="108">
        <v>2210</v>
      </c>
      <c r="D10" s="134">
        <v>37096</v>
      </c>
      <c r="E10" s="133">
        <f>F10-D10</f>
        <v>56844</v>
      </c>
      <c r="F10" s="135">
        <f>'5.IZD lem CSDD LVC (VP)'!C16+'6.IZD Iem VP pārv (VP)'!C13</f>
        <v>93940</v>
      </c>
      <c r="G10" s="134">
        <v>17933</v>
      </c>
      <c r="H10" s="133">
        <f>I10-G10</f>
        <v>75513</v>
      </c>
      <c r="I10" s="135">
        <f>'5.IZD lem CSDD LVC (VP)'!D16+'6.IZD Iem VP pārv (VP)'!D13</f>
        <v>93446</v>
      </c>
      <c r="J10" s="134">
        <v>17933</v>
      </c>
      <c r="K10" s="167">
        <f>L10-J10</f>
        <v>66796</v>
      </c>
      <c r="L10" s="135">
        <f>'5.IZD lem CSDD LVC (VP)'!E16+'6.IZD Iem VP pārv (VP)'!E13</f>
        <v>84729</v>
      </c>
    </row>
    <row r="11" spans="1:12" s="19" customFormat="1" ht="18.95" customHeight="1" x14ac:dyDescent="0.25">
      <c r="A11" s="105" t="s">
        <v>24</v>
      </c>
      <c r="B11" s="28" t="s">
        <v>60</v>
      </c>
      <c r="C11" s="109"/>
      <c r="D11" s="29">
        <f>D12+D13</f>
        <v>2837605</v>
      </c>
      <c r="E11" s="29">
        <f t="shared" ref="E11:L11" si="4">E12+E13</f>
        <v>463550</v>
      </c>
      <c r="F11" s="29">
        <f>F12+F13</f>
        <v>3301155</v>
      </c>
      <c r="G11" s="29">
        <f>G12+G13</f>
        <v>404766</v>
      </c>
      <c r="H11" s="29">
        <f t="shared" si="4"/>
        <v>2878102</v>
      </c>
      <c r="I11" s="29">
        <f t="shared" si="4"/>
        <v>3282868</v>
      </c>
      <c r="J11" s="29">
        <f t="shared" si="4"/>
        <v>404766</v>
      </c>
      <c r="K11" s="29">
        <f t="shared" si="4"/>
        <v>2765464</v>
      </c>
      <c r="L11" s="29">
        <f t="shared" si="4"/>
        <v>3170230</v>
      </c>
    </row>
    <row r="12" spans="1:12" ht="17.25" customHeight="1" x14ac:dyDescent="0.2">
      <c r="A12" s="30" t="s">
        <v>26</v>
      </c>
      <c r="B12" s="31" t="s">
        <v>67</v>
      </c>
      <c r="C12" s="110">
        <v>3262</v>
      </c>
      <c r="D12" s="135">
        <v>1829591</v>
      </c>
      <c r="E12" s="133">
        <f>F12-D12</f>
        <v>-4371</v>
      </c>
      <c r="F12" s="135">
        <f>'1.IZD darbība (CSDD)'!E25</f>
        <v>1825220</v>
      </c>
      <c r="G12" s="135">
        <v>0</v>
      </c>
      <c r="H12" s="167">
        <f>I12-G12</f>
        <v>1825220</v>
      </c>
      <c r="I12" s="135">
        <f>'1.IZD darbība (CSDD)'!G25</f>
        <v>1825220</v>
      </c>
      <c r="J12" s="135">
        <v>0</v>
      </c>
      <c r="K12" s="167">
        <f>L12-J12</f>
        <v>1825220</v>
      </c>
      <c r="L12" s="134">
        <f>'1.IZD darbība (CSDD)'!I25</f>
        <v>1825220</v>
      </c>
    </row>
    <row r="13" spans="1:12" ht="23.1" customHeight="1" x14ac:dyDescent="0.2">
      <c r="A13" s="30" t="s">
        <v>29</v>
      </c>
      <c r="B13" s="31" t="s">
        <v>74</v>
      </c>
      <c r="C13" s="110">
        <v>3262</v>
      </c>
      <c r="D13" s="135">
        <v>1008014</v>
      </c>
      <c r="E13" s="133">
        <f>F13-D13</f>
        <v>467921</v>
      </c>
      <c r="F13" s="135">
        <f>'2.IZD lēm stac ĀTRUMS (CSDD)'!D25+'3.IZD lēm stac TAOCTAVIN (CSDD)'!D28+'4.IZD lēm pārviet (CSDD)'!D27</f>
        <v>1475935</v>
      </c>
      <c r="G13" s="135">
        <v>404766</v>
      </c>
      <c r="H13" s="167">
        <f>I13-G13</f>
        <v>1052882</v>
      </c>
      <c r="I13" s="135">
        <f>'2.IZD lēm stac ĀTRUMS (CSDD)'!E25+'3.IZD lēm stac TAOCTAVIN (CSDD)'!E28+'4.IZD lēm pārviet (CSDD)'!E27</f>
        <v>1457648</v>
      </c>
      <c r="J13" s="135">
        <v>404766</v>
      </c>
      <c r="K13" s="167">
        <f>L13-J13</f>
        <v>940244</v>
      </c>
      <c r="L13" s="135">
        <f>'2.IZD lēm stac ĀTRUMS (CSDD)'!F25+'3.IZD lēm stac TAOCTAVIN (CSDD)'!F28+'4.IZD lēm pārviet (CSDD)'!F27</f>
        <v>1345010</v>
      </c>
    </row>
    <row r="14" spans="1:12" s="68" customFormat="1" ht="25.5" customHeight="1" thickBot="1" x14ac:dyDescent="0.25">
      <c r="A14" s="197" t="s">
        <v>1</v>
      </c>
      <c r="B14" s="198" t="s">
        <v>61</v>
      </c>
      <c r="C14" s="199" t="s">
        <v>104</v>
      </c>
      <c r="D14" s="198">
        <v>59838</v>
      </c>
      <c r="E14" s="200">
        <f>F14-D14</f>
        <v>0</v>
      </c>
      <c r="F14" s="198">
        <v>59838</v>
      </c>
      <c r="G14" s="198">
        <v>59838</v>
      </c>
      <c r="H14" s="200">
        <f>I14-G14</f>
        <v>0</v>
      </c>
      <c r="I14" s="198">
        <v>59838</v>
      </c>
      <c r="J14" s="198">
        <v>59838</v>
      </c>
      <c r="K14" s="200">
        <f>L14-J14</f>
        <v>0</v>
      </c>
      <c r="L14" s="198">
        <v>59838</v>
      </c>
    </row>
    <row r="15" spans="1:12" s="166" customFormat="1" ht="30" customHeight="1" thickBot="1" x14ac:dyDescent="0.25">
      <c r="A15" s="205" t="s">
        <v>99</v>
      </c>
      <c r="B15" s="206" t="s">
        <v>250</v>
      </c>
      <c r="C15" s="207"/>
      <c r="D15" s="206">
        <f t="shared" ref="D15:L15" si="5">D16+D17+D18+D19</f>
        <v>3397106</v>
      </c>
      <c r="E15" s="206">
        <f t="shared" si="5"/>
        <v>0</v>
      </c>
      <c r="F15" s="206">
        <f t="shared" si="5"/>
        <v>3397106</v>
      </c>
      <c r="G15" s="206">
        <f t="shared" si="5"/>
        <v>3397106</v>
      </c>
      <c r="H15" s="206">
        <f t="shared" si="5"/>
        <v>0</v>
      </c>
      <c r="I15" s="206">
        <f t="shared" si="5"/>
        <v>3397106</v>
      </c>
      <c r="J15" s="206">
        <f t="shared" si="5"/>
        <v>3397106</v>
      </c>
      <c r="K15" s="206">
        <f t="shared" si="5"/>
        <v>0</v>
      </c>
      <c r="L15" s="208">
        <f t="shared" si="5"/>
        <v>3397106</v>
      </c>
    </row>
    <row r="16" spans="1:12" s="166" customFormat="1" ht="36.950000000000003" customHeight="1" x14ac:dyDescent="0.2">
      <c r="A16" s="201" t="s">
        <v>2</v>
      </c>
      <c r="B16" s="202" t="s">
        <v>257</v>
      </c>
      <c r="C16" s="203"/>
      <c r="D16" s="204">
        <v>364143</v>
      </c>
      <c r="E16" s="204"/>
      <c r="F16" s="204">
        <v>364143</v>
      </c>
      <c r="G16" s="204">
        <v>364143</v>
      </c>
      <c r="H16" s="204"/>
      <c r="I16" s="204">
        <v>364143</v>
      </c>
      <c r="J16" s="204">
        <v>364143</v>
      </c>
      <c r="K16" s="204"/>
      <c r="L16" s="204">
        <v>364143</v>
      </c>
    </row>
    <row r="17" spans="1:13" s="166" customFormat="1" ht="30" customHeight="1" x14ac:dyDescent="0.2">
      <c r="A17" s="179" t="s">
        <v>1</v>
      </c>
      <c r="B17" s="180" t="s">
        <v>261</v>
      </c>
      <c r="C17" s="182"/>
      <c r="D17" s="181">
        <v>1055150</v>
      </c>
      <c r="E17" s="181"/>
      <c r="F17" s="181">
        <v>1055150</v>
      </c>
      <c r="G17" s="181">
        <v>1055150</v>
      </c>
      <c r="H17" s="183"/>
      <c r="I17" s="181">
        <v>1055150</v>
      </c>
      <c r="J17" s="181">
        <v>1055150</v>
      </c>
      <c r="K17" s="183"/>
      <c r="L17" s="181">
        <v>1055150</v>
      </c>
    </row>
    <row r="18" spans="1:13" s="166" customFormat="1" ht="71.25" customHeight="1" x14ac:dyDescent="0.2">
      <c r="A18" s="179" t="s">
        <v>0</v>
      </c>
      <c r="B18" s="180" t="s">
        <v>259</v>
      </c>
      <c r="C18" s="178"/>
      <c r="D18" s="181">
        <f>1143746+159984</f>
        <v>1303730</v>
      </c>
      <c r="E18" s="181"/>
      <c r="F18" s="181">
        <f>1143746+159984</f>
        <v>1303730</v>
      </c>
      <c r="G18" s="181">
        <f>1143746+159984</f>
        <v>1303730</v>
      </c>
      <c r="H18" s="181"/>
      <c r="I18" s="181">
        <f>1143746+159984</f>
        <v>1303730</v>
      </c>
      <c r="J18" s="181">
        <f>1143746+159984</f>
        <v>1303730</v>
      </c>
      <c r="K18" s="181"/>
      <c r="L18" s="181">
        <f>1143746+159984</f>
        <v>1303730</v>
      </c>
    </row>
    <row r="19" spans="1:13" s="166" customFormat="1" ht="28.5" customHeight="1" thickBot="1" x14ac:dyDescent="0.25">
      <c r="A19" s="179" t="s">
        <v>54</v>
      </c>
      <c r="B19" s="180" t="s">
        <v>258</v>
      </c>
      <c r="C19" s="184"/>
      <c r="D19" s="181">
        <v>674083</v>
      </c>
      <c r="E19" s="187"/>
      <c r="F19" s="181">
        <v>674083</v>
      </c>
      <c r="G19" s="181">
        <v>674083</v>
      </c>
      <c r="H19" s="187"/>
      <c r="I19" s="181">
        <v>674083</v>
      </c>
      <c r="J19" s="181">
        <v>674083</v>
      </c>
      <c r="K19" s="187"/>
      <c r="L19" s="181">
        <v>674083</v>
      </c>
    </row>
    <row r="20" spans="1:13" s="106" customFormat="1" ht="21.75" customHeight="1" thickTop="1" x14ac:dyDescent="0.2">
      <c r="A20" s="169"/>
      <c r="B20" s="169" t="s">
        <v>252</v>
      </c>
      <c r="C20" s="169"/>
      <c r="D20" s="185">
        <f>D5-D6</f>
        <v>890759</v>
      </c>
      <c r="E20" s="191">
        <f>E5-E6</f>
        <v>3323346</v>
      </c>
      <c r="F20" s="186">
        <f t="shared" ref="F20:L20" si="6">F5-F6</f>
        <v>4214105</v>
      </c>
      <c r="G20" s="185">
        <f t="shared" si="6"/>
        <v>671194</v>
      </c>
      <c r="H20" s="191">
        <f>H5-H6</f>
        <v>3400650</v>
      </c>
      <c r="I20" s="186">
        <f t="shared" si="6"/>
        <v>4071844</v>
      </c>
      <c r="J20" s="185">
        <f t="shared" si="6"/>
        <v>671194</v>
      </c>
      <c r="K20" s="191">
        <f>K5-K6</f>
        <v>3522005</v>
      </c>
      <c r="L20" s="186">
        <f t="shared" si="6"/>
        <v>4193199</v>
      </c>
    </row>
    <row r="21" spans="1:13" x14ac:dyDescent="0.2">
      <c r="A21" s="18"/>
      <c r="B21" s="18"/>
      <c r="C21" s="18"/>
      <c r="D21" s="168"/>
      <c r="E21" s="192"/>
      <c r="F21" s="168"/>
      <c r="G21" s="168"/>
      <c r="H21" s="192"/>
      <c r="I21" s="168"/>
      <c r="J21" s="168"/>
      <c r="K21" s="192"/>
      <c r="L21" s="168"/>
    </row>
    <row r="22" spans="1:13" ht="23.45" customHeight="1" thickBot="1" x14ac:dyDescent="0.25">
      <c r="A22" s="223" t="s">
        <v>262</v>
      </c>
      <c r="B22" s="223" t="s">
        <v>281</v>
      </c>
      <c r="C22" s="188"/>
      <c r="D22" s="189"/>
      <c r="E22" s="224">
        <f>E23+E25+E27+E29</f>
        <v>3323346</v>
      </c>
      <c r="F22" s="190"/>
      <c r="G22" s="190"/>
      <c r="H22" s="224">
        <f>H23+H25+H27+H29</f>
        <v>3400650</v>
      </c>
      <c r="I22" s="190"/>
      <c r="J22" s="190"/>
      <c r="K22" s="224">
        <f>K23+K25+K27+K29</f>
        <v>3522005</v>
      </c>
      <c r="L22" s="190"/>
    </row>
    <row r="23" spans="1:13" s="230" customFormat="1" ht="21.95" customHeight="1" thickTop="1" x14ac:dyDescent="0.2">
      <c r="A23" s="225" t="s">
        <v>2</v>
      </c>
      <c r="B23" s="226" t="s">
        <v>265</v>
      </c>
      <c r="C23" s="227"/>
      <c r="D23" s="228"/>
      <c r="E23" s="229">
        <f>E24</f>
        <v>358794</v>
      </c>
      <c r="F23" s="228"/>
      <c r="G23" s="228"/>
      <c r="H23" s="229">
        <f>H24</f>
        <v>358794</v>
      </c>
      <c r="I23" s="228"/>
      <c r="J23" s="228"/>
      <c r="K23" s="229">
        <f>K24</f>
        <v>358794</v>
      </c>
      <c r="L23" s="228"/>
    </row>
    <row r="24" spans="1:13" s="18" customFormat="1" ht="83.25" customHeight="1" x14ac:dyDescent="0.2">
      <c r="A24" s="231" t="s">
        <v>3</v>
      </c>
      <c r="B24" s="232" t="s">
        <v>272</v>
      </c>
      <c r="C24" s="233"/>
      <c r="D24" s="234"/>
      <c r="E24" s="235">
        <f>327648+31146</f>
        <v>358794</v>
      </c>
      <c r="F24" s="236"/>
      <c r="G24" s="236"/>
      <c r="H24" s="235">
        <f>327648+31146</f>
        <v>358794</v>
      </c>
      <c r="I24" s="236"/>
      <c r="J24" s="236"/>
      <c r="K24" s="235">
        <f>327648+31146</f>
        <v>358794</v>
      </c>
      <c r="L24" s="236"/>
      <c r="M24" s="237"/>
    </row>
    <row r="25" spans="1:13" s="230" customFormat="1" ht="25.5" customHeight="1" x14ac:dyDescent="0.2">
      <c r="A25" s="238" t="s">
        <v>260</v>
      </c>
      <c r="B25" s="239" t="s">
        <v>59</v>
      </c>
      <c r="C25" s="240"/>
      <c r="D25" s="241"/>
      <c r="E25" s="242">
        <f>E26</f>
        <v>385298</v>
      </c>
      <c r="F25" s="242"/>
      <c r="G25" s="242"/>
      <c r="H25" s="242">
        <f t="shared" ref="H25:K25" si="7">H26</f>
        <v>385298</v>
      </c>
      <c r="I25" s="242"/>
      <c r="J25" s="242"/>
      <c r="K25" s="242">
        <f t="shared" si="7"/>
        <v>385298</v>
      </c>
      <c r="L25" s="242"/>
      <c r="M25" s="243"/>
    </row>
    <row r="26" spans="1:13" s="18" customFormat="1" ht="43.5" customHeight="1" x14ac:dyDescent="0.2">
      <c r="A26" s="231" t="s">
        <v>8</v>
      </c>
      <c r="B26" s="232" t="s">
        <v>270</v>
      </c>
      <c r="C26" s="233"/>
      <c r="D26" s="234"/>
      <c r="E26" s="235">
        <v>385298</v>
      </c>
      <c r="F26" s="236"/>
      <c r="G26" s="236"/>
      <c r="H26" s="235">
        <v>385298</v>
      </c>
      <c r="I26" s="236"/>
      <c r="J26" s="236"/>
      <c r="K26" s="235">
        <v>385298</v>
      </c>
      <c r="L26" s="236"/>
      <c r="M26" s="237"/>
    </row>
    <row r="27" spans="1:13" s="230" customFormat="1" ht="23.1" customHeight="1" x14ac:dyDescent="0.2">
      <c r="A27" s="238" t="s">
        <v>0</v>
      </c>
      <c r="B27" s="239" t="s">
        <v>268</v>
      </c>
      <c r="C27" s="240"/>
      <c r="D27" s="241"/>
      <c r="E27" s="242">
        <f>E28</f>
        <v>326176</v>
      </c>
      <c r="F27" s="244"/>
      <c r="G27" s="244"/>
      <c r="H27" s="242">
        <f>H28</f>
        <v>360315</v>
      </c>
      <c r="I27" s="244"/>
      <c r="J27" s="244"/>
      <c r="K27" s="242">
        <f>K28</f>
        <v>360315</v>
      </c>
      <c r="L27" s="244"/>
      <c r="M27" s="243"/>
    </row>
    <row r="28" spans="1:13" s="18" customFormat="1" ht="57" customHeight="1" x14ac:dyDescent="0.2">
      <c r="A28" s="231" t="s">
        <v>269</v>
      </c>
      <c r="B28" s="232" t="s">
        <v>271</v>
      </c>
      <c r="C28" s="233"/>
      <c r="D28" s="234"/>
      <c r="E28" s="235">
        <v>326176</v>
      </c>
      <c r="F28" s="236"/>
      <c r="G28" s="236"/>
      <c r="H28" s="235">
        <v>360315</v>
      </c>
      <c r="I28" s="236"/>
      <c r="J28" s="236"/>
      <c r="K28" s="235">
        <v>360315</v>
      </c>
      <c r="L28" s="236"/>
      <c r="M28" s="237"/>
    </row>
    <row r="29" spans="1:13" s="106" customFormat="1" ht="27.75" customHeight="1" x14ac:dyDescent="0.2">
      <c r="A29" s="212" t="s">
        <v>54</v>
      </c>
      <c r="B29" s="216" t="s">
        <v>264</v>
      </c>
      <c r="C29" s="214"/>
      <c r="D29" s="215"/>
      <c r="E29" s="213">
        <f>E30</f>
        <v>2253078</v>
      </c>
      <c r="F29" s="213"/>
      <c r="G29" s="213"/>
      <c r="H29" s="213">
        <f t="shared" ref="H29:K29" si="8">H30</f>
        <v>2296243</v>
      </c>
      <c r="I29" s="213"/>
      <c r="J29" s="213"/>
      <c r="K29" s="213">
        <f t="shared" si="8"/>
        <v>2417598</v>
      </c>
      <c r="L29" s="213"/>
      <c r="M29" s="217"/>
    </row>
    <row r="30" spans="1:13" ht="54.75" customHeight="1" x14ac:dyDescent="0.2">
      <c r="A30" s="218" t="s">
        <v>287</v>
      </c>
      <c r="B30" s="219" t="s">
        <v>267</v>
      </c>
      <c r="C30" s="220"/>
      <c r="D30" s="221"/>
      <c r="E30" s="222">
        <f>1997797+255281</f>
        <v>2253078</v>
      </c>
      <c r="F30" s="222"/>
      <c r="G30" s="222"/>
      <c r="H30" s="222">
        <f>2040962+255281</f>
        <v>2296243</v>
      </c>
      <c r="I30" s="222"/>
      <c r="J30" s="222"/>
      <c r="K30" s="222">
        <f>2162317+255281</f>
        <v>2417598</v>
      </c>
      <c r="L30" s="222"/>
    </row>
    <row r="31" spans="1:13" x14ac:dyDescent="0.2">
      <c r="A31" s="19"/>
    </row>
    <row r="32" spans="1:13" x14ac:dyDescent="0.2">
      <c r="A32" s="19"/>
      <c r="L32" s="127" t="s">
        <v>282</v>
      </c>
    </row>
    <row r="33" spans="1:12" ht="32.450000000000003" customHeight="1" x14ac:dyDescent="0.2">
      <c r="A33" s="287" t="s">
        <v>277</v>
      </c>
      <c r="B33" s="287"/>
      <c r="C33" s="287"/>
      <c r="D33" s="287"/>
      <c r="E33" s="287"/>
      <c r="F33" s="287"/>
      <c r="G33" s="287"/>
      <c r="H33" s="287"/>
      <c r="I33" s="287"/>
      <c r="J33" s="287"/>
      <c r="K33" s="287"/>
      <c r="L33" s="287"/>
    </row>
    <row r="34" spans="1:12" ht="35.1" customHeight="1" x14ac:dyDescent="0.2">
      <c r="A34" s="37" t="s">
        <v>55</v>
      </c>
      <c r="B34" s="27" t="s">
        <v>6</v>
      </c>
      <c r="C34" s="37"/>
      <c r="D34" s="64" t="s">
        <v>245</v>
      </c>
      <c r="E34" s="64" t="s">
        <v>283</v>
      </c>
      <c r="F34" s="64" t="s">
        <v>139</v>
      </c>
      <c r="G34" s="64" t="s">
        <v>284</v>
      </c>
      <c r="H34" s="64" t="s">
        <v>286</v>
      </c>
      <c r="I34" s="64" t="s">
        <v>246</v>
      </c>
      <c r="J34" s="64" t="s">
        <v>247</v>
      </c>
      <c r="K34" s="64" t="s">
        <v>285</v>
      </c>
      <c r="L34" s="64" t="s">
        <v>153</v>
      </c>
    </row>
    <row r="35" spans="1:12" ht="24.95" customHeight="1" x14ac:dyDescent="0.2">
      <c r="A35" s="249" t="s">
        <v>2</v>
      </c>
      <c r="B35" s="249" t="s">
        <v>275</v>
      </c>
      <c r="C35" s="249"/>
      <c r="D35" s="250">
        <v>382224</v>
      </c>
      <c r="E35" s="250">
        <f>F35-D35</f>
        <v>145902</v>
      </c>
      <c r="F35" s="258">
        <v>528126</v>
      </c>
      <c r="G35" s="250">
        <v>161247</v>
      </c>
      <c r="H35" s="250">
        <f>I35-G35</f>
        <v>359936</v>
      </c>
      <c r="I35" s="258">
        <v>521183</v>
      </c>
      <c r="J35" s="250">
        <v>161247</v>
      </c>
      <c r="K35" s="250">
        <f>L35-J35</f>
        <v>320983</v>
      </c>
      <c r="L35" s="258">
        <v>482230</v>
      </c>
    </row>
    <row r="36" spans="1:12" ht="23.1" customHeight="1" x14ac:dyDescent="0.2">
      <c r="A36" s="249" t="s">
        <v>260</v>
      </c>
      <c r="B36" s="249" t="s">
        <v>278</v>
      </c>
      <c r="C36" s="251"/>
      <c r="D36" s="250">
        <f>D37+D38</f>
        <v>155</v>
      </c>
      <c r="E36" s="250">
        <f>F36-D36</f>
        <v>-1</v>
      </c>
      <c r="F36" s="258">
        <f>F37+F38</f>
        <v>154</v>
      </c>
      <c r="G36" s="250">
        <f t="shared" ref="G36:J36" si="9">G37+G38</f>
        <v>55</v>
      </c>
      <c r="H36" s="250">
        <f>I36-G36</f>
        <v>99</v>
      </c>
      <c r="I36" s="258">
        <f>I37+I38</f>
        <v>154</v>
      </c>
      <c r="J36" s="250">
        <f t="shared" si="9"/>
        <v>55</v>
      </c>
      <c r="K36" s="250">
        <f>L36-J36</f>
        <v>99</v>
      </c>
      <c r="L36" s="258">
        <f>L37+L38</f>
        <v>154</v>
      </c>
    </row>
    <row r="37" spans="1:12" ht="15" customHeight="1" x14ac:dyDescent="0.2">
      <c r="A37" s="252" t="s">
        <v>8</v>
      </c>
      <c r="B37" s="252" t="s">
        <v>280</v>
      </c>
      <c r="C37" s="252"/>
      <c r="D37" s="253">
        <v>55</v>
      </c>
      <c r="E37" s="253">
        <f>F37-D37</f>
        <v>1</v>
      </c>
      <c r="F37" s="253">
        <f>33+23</f>
        <v>56</v>
      </c>
      <c r="G37" s="253">
        <v>55</v>
      </c>
      <c r="H37" s="253">
        <f>I37-G37</f>
        <v>1</v>
      </c>
      <c r="I37" s="253">
        <f>33+23</f>
        <v>56</v>
      </c>
      <c r="J37" s="253">
        <v>55</v>
      </c>
      <c r="K37" s="253">
        <f>L37-J37</f>
        <v>1</v>
      </c>
      <c r="L37" s="253">
        <f>33+23</f>
        <v>56</v>
      </c>
    </row>
    <row r="38" spans="1:12" s="248" customFormat="1" ht="15.6" customHeight="1" x14ac:dyDescent="0.2">
      <c r="A38" s="256" t="s">
        <v>44</v>
      </c>
      <c r="B38" s="254" t="s">
        <v>279</v>
      </c>
      <c r="C38" s="254"/>
      <c r="D38" s="255">
        <v>100</v>
      </c>
      <c r="E38" s="255">
        <f>F38-D38</f>
        <v>-2</v>
      </c>
      <c r="F38" s="255">
        <v>98</v>
      </c>
      <c r="G38" s="255">
        <v>0</v>
      </c>
      <c r="H38" s="255">
        <f>I38-G38</f>
        <v>98</v>
      </c>
      <c r="I38" s="255">
        <v>98</v>
      </c>
      <c r="J38" s="255">
        <v>0</v>
      </c>
      <c r="K38" s="255">
        <f>L38-J38</f>
        <v>98</v>
      </c>
      <c r="L38" s="255">
        <v>98</v>
      </c>
    </row>
    <row r="39" spans="1:12" x14ac:dyDescent="0.2">
      <c r="A39" s="257"/>
      <c r="B39" s="252"/>
      <c r="C39" s="252"/>
      <c r="D39" s="253"/>
      <c r="E39" s="253"/>
      <c r="F39" s="253"/>
      <c r="G39" s="253"/>
      <c r="H39" s="253"/>
      <c r="I39" s="253"/>
      <c r="J39" s="253"/>
      <c r="K39" s="253"/>
      <c r="L39" s="253"/>
    </row>
  </sheetData>
  <mergeCells count="2">
    <mergeCell ref="A3:B3"/>
    <mergeCell ref="A33:L33"/>
  </mergeCells>
  <pageMargins left="0.39" right="0.25" top="0.44" bottom="0.5" header="0.31496062992125984" footer="0.31496062992125984"/>
  <pageSetup paperSize="8" scale="69" orientation="landscape" r:id="rId1"/>
  <headerFooter>
    <oddFooter>&amp;L&amp;F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1.IZD darbība (CSDD)</vt:lpstr>
      <vt:lpstr>2.IZD lēm stac ĀTRUMS (CSDD)</vt:lpstr>
      <vt:lpstr>3.IZD lēm stac TAOCTAVIN (CSDD)</vt:lpstr>
      <vt:lpstr>4.IZD lēm pārviet (CSDD)</vt:lpstr>
      <vt:lpstr>5.IZD lem CSDD LVC (VP)</vt:lpstr>
      <vt:lpstr>6.IZD Iem VP pārv (VP)</vt:lpstr>
      <vt:lpstr>7.KOPSAVILKUMS</vt:lpstr>
      <vt:lpstr>'1.IZD darbība (CSDD)'!Print_Titles</vt:lpstr>
      <vt:lpstr>'2.IZD lēm stac ĀTRUMS (CSDD)'!Print_Titles</vt:lpstr>
      <vt:lpstr>'3.IZD lēm stac TAOCTAVIN (CSDD)'!Print_Titles</vt:lpstr>
      <vt:lpstr>'4.IZD lēm pārviet (CSDD)'!Print_Titles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2025-09-09T11:10:28Z</dcterms:modified>
</cp:coreProperties>
</file>