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filterPrivacy="1" defaultThemeVersion="124226"/>
  <xr:revisionPtr revIDLastSave="0" documentId="13_ncr:1_{45002DB8-1251-4837-805A-08C256B55F42}" xr6:coauthVersionLast="36" xr6:coauthVersionMax="47" xr10:uidLastSave="{00000000-0000-0000-0000-000000000000}"/>
  <bookViews>
    <workbookView xWindow="-120" yWindow="-120" windowWidth="29040" windowHeight="15720" tabRatio="851" xr2:uid="{00000000-000D-0000-FFFF-FFFF00000000}"/>
  </bookViews>
  <sheets>
    <sheet name="IZD IeM papildu 1tabula" sheetId="23" r:id="rId1"/>
  </sheets>
  <calcPr calcId="191029"/>
</workbook>
</file>

<file path=xl/calcChain.xml><?xml version="1.0" encoding="utf-8"?>
<calcChain xmlns="http://schemas.openxmlformats.org/spreadsheetml/2006/main">
  <c r="C25" i="23" l="1"/>
  <c r="C26" i="23" l="1"/>
  <c r="D25" i="23" l="1"/>
  <c r="D26" i="23" s="1"/>
  <c r="E25" i="23"/>
  <c r="E26" i="23" s="1"/>
  <c r="E15" i="23" l="1"/>
  <c r="D15" i="23"/>
  <c r="C15" i="23"/>
  <c r="D12" i="23"/>
  <c r="E12" i="23"/>
  <c r="C12" i="23"/>
  <c r="C8" i="23" l="1"/>
  <c r="D8" i="23"/>
  <c r="E8" i="23"/>
</calcChain>
</file>

<file path=xl/sharedStrings.xml><?xml version="1.0" encoding="utf-8"?>
<sst xmlns="http://schemas.openxmlformats.org/spreadsheetml/2006/main" count="48" uniqueCount="41">
  <si>
    <t>x</t>
  </si>
  <si>
    <t>2026.gadā</t>
  </si>
  <si>
    <t xml:space="preserve">2027.gadā </t>
  </si>
  <si>
    <t>Iizmaksas var mainīties atkarībā no pieslēgto kameru skaita un transportlīdzekļu plūsmas intensitātes</t>
  </si>
  <si>
    <t>Pievienotās vērtības nodoklis 21%</t>
  </si>
  <si>
    <t>Piezīme: Izdevumi var mainīties pa izdevumu veidiem, ņemot vērā iepirkuma rezultātus un citus apstākļus.</t>
  </si>
  <si>
    <t>Iekārtas, inventāra un aparatūras remonts, tehniskā apkalpošana</t>
  </si>
  <si>
    <t>Informācijas tehnoloģiju pakalpojumi</t>
  </si>
  <si>
    <t>Detalizēts aprēķins</t>
  </si>
  <si>
    <t>2028.gadā un turpmāk katru gadu</t>
  </si>
  <si>
    <t>3.pielikums 
Ministru kabineta rīkojuma projekta "Grozījumi Ministru kabineta 2021. gada 2.novembra rīkojumā Nr.775 "Par ceļu satiksmes pārkāpumu fiksēšanas tehnisko līdzekļu darbības nodrošināšanu" sākotnējās ietekmes novērtējuma ziņojumam (anotācijai) 
(25-TA-1666)</t>
  </si>
  <si>
    <t>Kopā:</t>
  </si>
  <si>
    <t>Izdevumi kopā:</t>
  </si>
  <si>
    <t>Transportlīdzekļu uzturēšana un remonts</t>
  </si>
  <si>
    <t>Iestāžu uzturēšanas materiāli un preces</t>
  </si>
  <si>
    <r>
      <t xml:space="preserve">1. Budžeta apakšprogramma 02.03.00 "Vienotās sakaru un informācijas sistēmas uzturēšana un vadība"
</t>
    </r>
    <r>
      <rPr>
        <sz val="10"/>
        <rFont val="Times New Roman"/>
        <family val="1"/>
        <charset val="186"/>
      </rPr>
      <t xml:space="preserve"> koplietošanas tehnoloģiskās platformas transportlīdzekļu valsts numura zīmju atpazīšanai un uzkrāšanai darbības nodrošināšanas un uzturēšanas izmaksas un valsts apdraudējuma novēršanas informācijas sistēmas izveides un uzturēšanas izmaksas</t>
    </r>
  </si>
  <si>
    <t>Izdevumi par siltumenerģiju</t>
  </si>
  <si>
    <t>Izdevumi par ūdensapgādi un kanalizāciju</t>
  </si>
  <si>
    <t>Izdevumi par elektroenerģiju</t>
  </si>
  <si>
    <t>Izdevumi par atkritumu savākšanu, izvešanu no apdzīvotām vietām un teritorijām ārpus apdzīvotām vietām un atkritumu utilizācija</t>
  </si>
  <si>
    <t>Nekustamā īpašuma uzturēšana</t>
  </si>
  <si>
    <t>Kurināmais</t>
  </si>
  <si>
    <t>2024.gada faktiskā izpilde - 2024.gada budžeta bāze =3 181 610 euro – 2 141 911 euro = 1 039 699 euro</t>
  </si>
  <si>
    <t>2024.gada faktiskā izpilde - 2024.gada budžeta bāze = 431 958 euro - 396 274 euro = 35 684 euro</t>
  </si>
  <si>
    <t>2024.gada faktiskā izpilde - 2024.gada budžeta bāze = 3 583 763 euro - 3 358 179 euro = 225 584 euro</t>
  </si>
  <si>
    <t>2024.gada faktiskā izpilde - 2024.gada budžeta bāze = 510 209 euro - 373 615 euro = 136 594 euro</t>
  </si>
  <si>
    <t>2024.gada faktiskā izpilde - 2024.gada budžeta bāze = 725 770 euro - 521 944 euro = 203 826 euro</t>
  </si>
  <si>
    <t>1.tabula</t>
  </si>
  <si>
    <r>
      <t xml:space="preserve">(747,00 – 543,689) x 1 600 = 325 297,60 </t>
    </r>
    <r>
      <rPr>
        <i/>
        <sz val="10"/>
        <rFont val="Times New Roman"/>
        <family val="1"/>
        <charset val="186"/>
      </rPr>
      <t>euro</t>
    </r>
    <r>
      <rPr>
        <sz val="10"/>
        <rFont val="Times New Roman"/>
        <family val="1"/>
        <charset val="186"/>
      </rPr>
      <t>, kur:
747 euro - faktiskie izdevumi viena transportlīdzekļa uzturēšanai un remontam;
543,69 euro - plānotie (saskaņā ar likumu) izdevumi viena transportlīdzekļa uzturēšanai;
1 600 - vidējais transportlīdzekļu skaits</t>
    </r>
  </si>
  <si>
    <r>
      <t xml:space="preserve">200 x 300 = 60 000 </t>
    </r>
    <r>
      <rPr>
        <i/>
        <sz val="10"/>
        <rFont val="Times New Roman"/>
        <family val="1"/>
        <charset val="186"/>
      </rPr>
      <t>euro</t>
    </r>
    <r>
      <rPr>
        <sz val="10"/>
        <rFont val="Times New Roman"/>
        <family val="1"/>
        <charset val="186"/>
      </rPr>
      <t xml:space="preserve">, kur:
200 - transportlīdzekļu skaits, kuri pakļauti īpašam riskam;
300 </t>
    </r>
    <r>
      <rPr>
        <i/>
        <sz val="10"/>
        <rFont val="Times New Roman"/>
        <family val="1"/>
        <charset val="186"/>
      </rPr>
      <t>euro</t>
    </r>
    <r>
      <rPr>
        <sz val="10"/>
        <rFont val="Times New Roman"/>
        <family val="1"/>
        <charset val="186"/>
      </rPr>
      <t xml:space="preserve"> - vidējais vienas KASKO polises sadārdzinājums</t>
    </r>
  </si>
  <si>
    <r>
      <t xml:space="preserve">3. Budžeta programma 10.00.00 "Valsts robežsardzes darbība"
</t>
    </r>
    <r>
      <rPr>
        <sz val="10"/>
        <rFont val="Times New Roman"/>
        <family val="1"/>
        <charset val="186"/>
      </rPr>
      <t>Finansējums, lai nodrošinātu ārējās sauszemes robežas tehnoloģiskās infrastruktūras darbībai nepieciešamos Ārkārtas situāciju valsts elektronisko sakaru tīkla pieslēgumus</t>
    </r>
  </si>
  <si>
    <t>847 688 euro - 3 098 654 euro)= + (3 098 654 euro - 2 762 086 euro) = 1 749 034+336 568 = 2 085 602 euro</t>
  </si>
  <si>
    <r>
      <t>Prognozētās platformas programmatūras (FITS) uzturēšanas un atpazinēja (Fits.Vision modulis) uzlabojumu izmaksas</t>
    </r>
    <r>
      <rPr>
        <b/>
        <vertAlign val="superscript"/>
        <sz val="10"/>
        <rFont val="Times New Roman"/>
        <family val="1"/>
        <charset val="186"/>
      </rPr>
      <t>1</t>
    </r>
    <r>
      <rPr>
        <b/>
        <sz val="10"/>
        <rFont val="Times New Roman"/>
        <family val="1"/>
        <charset val="186"/>
      </rPr>
      <t xml:space="preserve">:
</t>
    </r>
    <r>
      <rPr>
        <sz val="10"/>
        <rFont val="Times New Roman"/>
        <family val="1"/>
        <charset val="186"/>
      </rPr>
      <t xml:space="preserve">uzlabojumi 18834 euro x 12 mēneši = 226 008 euro
mākoņdatošanas pakalpojumu (Azure) noma 8470 </t>
    </r>
    <r>
      <rPr>
        <i/>
        <sz val="10"/>
        <rFont val="Times New Roman"/>
        <family val="1"/>
        <charset val="186"/>
      </rPr>
      <t>euro</t>
    </r>
    <r>
      <rPr>
        <sz val="10"/>
        <rFont val="Times New Roman"/>
        <family val="1"/>
        <charset val="186"/>
      </rPr>
      <t xml:space="preserve"> x 12 mēneši = 101 640 </t>
    </r>
    <r>
      <rPr>
        <i/>
        <sz val="10"/>
        <rFont val="Times New Roman"/>
        <family val="1"/>
        <charset val="186"/>
      </rPr>
      <t>euro</t>
    </r>
    <r>
      <rPr>
        <b/>
        <sz val="10"/>
        <rFont val="Times New Roman"/>
        <family val="1"/>
        <charset val="186"/>
      </rPr>
      <t xml:space="preserve">
Prognozētās informācijas sistēmas uzturēšanas (tehnisko problēmu un kļūdu (beidzies garantijas laiks)) novēršanas, nekapitalizējamie sistēmas funkcionalitātes uzlabojumu, konsultāciju un tehniskā atbalsta izmaksas</t>
    </r>
    <r>
      <rPr>
        <b/>
        <vertAlign val="superscript"/>
        <sz val="10"/>
        <rFont val="Times New Roman"/>
        <family val="1"/>
        <charset val="186"/>
      </rPr>
      <t>2</t>
    </r>
    <r>
      <rPr>
        <b/>
        <sz val="10"/>
        <rFont val="Times New Roman"/>
        <family val="1"/>
        <charset val="186"/>
      </rPr>
      <t xml:space="preserve">:
</t>
    </r>
    <r>
      <rPr>
        <sz val="10"/>
        <rFont val="Times New Roman"/>
        <family val="1"/>
        <charset val="186"/>
      </rPr>
      <t xml:space="preserve">3901 cilvēkstundas x 662 euro x 0,21 (PVN) = 31 145,40 </t>
    </r>
    <r>
      <rPr>
        <i/>
        <sz val="10"/>
        <rFont val="Times New Roman"/>
        <family val="1"/>
        <charset val="186"/>
      </rPr>
      <t>euro</t>
    </r>
  </si>
  <si>
    <t>4. Budžeta programma 40.00.00 "Iekšlietu ministrijas sistēmas iestāžu darbības nodrošinājums", tajā skaitā:</t>
  </si>
  <si>
    <t>Apakšprogramma (kods, nosaukums),  izdevumi (kods, nosaukums)</t>
  </si>
  <si>
    <r>
      <t xml:space="preserve">4.2. budžeta apakšprogramma 40.02.00 "Nekustamais īpašums un centralizētais iepirkums"
</t>
    </r>
    <r>
      <rPr>
        <sz val="10"/>
        <rFont val="Times New Roman"/>
        <family val="1"/>
        <charset val="186"/>
      </rPr>
      <t>IeM valdījumā esošā nekustamā īpašuma uzturēšana un apsaimniekošana, komunālo izdevumu un elektroenerģijas izmaksu segšana</t>
    </r>
  </si>
  <si>
    <r>
      <t xml:space="preserve">2. Budžeta apakšprogramma 06.01.00 "Valsts policija"
</t>
    </r>
    <r>
      <rPr>
        <sz val="10"/>
        <rFont val="Times New Roman"/>
        <family val="1"/>
        <charset val="186"/>
      </rPr>
      <t xml:space="preserve"> Transportlīdzekļu uzturēšanas un remonta izdevumu un KASKO polišu sadārdzinājuma segšanai</t>
    </r>
  </si>
  <si>
    <t xml:space="preserve">Iekšlietu ministrijai papildu nepieciešamo izdevumu aprēķins </t>
  </si>
  <si>
    <t>Remontdarbi un iestāžu uzturēšanas pakalpojumi (izņemot kapitālo remontu)</t>
  </si>
  <si>
    <t>Ārējās sauszemes robežas tehnoloģiskās infrastruktūras darbībai nepieciešamo Ārkārtas situāciju valsts elektronisko sakaru tīkla pieslēgumu nodrošināšanai nepieciešams finansējums budžeta programmā 10.00.00. “Valsts robežsardzes darbība” 2026.gadā 326 176 euro un 2027.gadā un turpmāk ik gadu 360 315 euro (preces un pakalpojumi). Aprēķins nav norādīts, jo satur ierobežotas pieejamības informāciju.</t>
  </si>
  <si>
    <r>
      <t xml:space="preserve">Kārtējie remontdarbi EKK2240 (ventilācijas apkopes darbi, ugunsdrošības prasību nodrošināšana, inženiertehnisko komunikāciju remontdarbi) NVA pārvaldīšanas objektos, kas netiek iekļauti EKK5000 un ik gadu ir pārcelti finansējuma trūkuma dēļ 
•	ventilācijas apkopes darbi: 1 objekta izmaksas ir 8 067 euro (Vidējās izmaksas iepriekšējā periodā);
•	ugunsdrošības prasību nodrošināšana: 1 objekta izmaksas ir 10 245 euro (Vidējās izmaksas iepriekšējā periodā);
•	inženiertehnisko komunikāciju remontdarbi: 1 objekta izmaksas ir 2 960 euro (Vidējās izmaksas iepriekšējā periodā).
Kopējais nepieciešamais finansējums ir 255 281 </t>
    </r>
    <r>
      <rPr>
        <i/>
        <sz val="10"/>
        <rFont val="Times New Roman"/>
        <family val="1"/>
        <charset val="186"/>
      </rPr>
      <t>euro</t>
    </r>
    <r>
      <rPr>
        <sz val="10"/>
        <rFont val="Times New Roman"/>
        <family val="1"/>
        <charset val="186"/>
      </rPr>
      <t>, kas tik sadalīts atkarībā no objektu stāvokļa un termiņa, kāda jāveic apkopes darbus objektos atbiltoši normatīvajiem aktiem.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</si>
</sst>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Times New Roman"/>
      <family val="1"/>
      <charset val="186"/>
    </font>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b/>
      <vertAlign val="superscript"/>
      <sz val="10"/>
      <name val="Times New Roman"/>
      <family val="1"/>
      <charset val="186"/>
    </font>
    <font>
      <sz val="10"/>
      <color theme="1"/>
      <name val="Times New Roman"/>
      <family val="1"/>
      <charset val="186"/>
    </font>
    <font>
      <b/>
      <sz val="10"/>
      <color theme="1"/>
      <name val="Times New Roman"/>
      <family val="1"/>
      <charset val="186"/>
    </font>
    <font>
      <i/>
      <sz val="10"/>
      <name val="Times New Roman"/>
      <family val="1"/>
      <charset val="186"/>
    </font>
    <font>
      <vertAlign val="superscript"/>
      <sz val="10"/>
      <color rgb="FFC00000"/>
      <name val="Times New Roman"/>
      <family val="1"/>
      <charset val="186"/>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s>
  <borders count="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2">
    <xf numFmtId="3" fontId="0" fillId="0" borderId="0"/>
    <xf numFmtId="0" fontId="1" fillId="0" borderId="0"/>
  </cellStyleXfs>
  <cellXfs count="26">
    <xf numFmtId="3" fontId="0" fillId="0" borderId="0" xfId="0"/>
    <xf numFmtId="3" fontId="10" fillId="0" borderId="0" xfId="0" applyFont="1" applyAlignment="1">
      <alignment vertical="top"/>
    </xf>
    <xf numFmtId="3" fontId="5" fillId="0" borderId="1" xfId="0" applyFont="1" applyFill="1" applyBorder="1" applyAlignment="1">
      <alignment horizontal="center" vertical="center" wrapText="1"/>
    </xf>
    <xf numFmtId="3" fontId="11" fillId="0" borderId="0" xfId="0" applyFont="1" applyAlignment="1">
      <alignment vertical="center" wrapText="1"/>
    </xf>
    <xf numFmtId="3" fontId="3" fillId="2" borderId="2" xfId="0" applyFont="1" applyFill="1" applyBorder="1" applyAlignment="1">
      <alignment vertical="center" wrapText="1"/>
    </xf>
    <xf numFmtId="3" fontId="12" fillId="0" borderId="0" xfId="0" applyFont="1" applyAlignment="1">
      <alignment horizontal="left" vertical="center" wrapText="1"/>
    </xf>
    <xf numFmtId="3" fontId="2" fillId="0" borderId="2" xfId="0" applyFont="1" applyBorder="1" applyAlignment="1">
      <alignment vertical="center" wrapText="1"/>
    </xf>
    <xf numFmtId="3" fontId="3" fillId="2" borderId="2" xfId="0" applyFont="1" applyFill="1" applyBorder="1" applyAlignment="1">
      <alignment horizontal="right" vertical="center" wrapText="1"/>
    </xf>
    <xf numFmtId="3" fontId="3" fillId="0" borderId="2" xfId="0" applyFont="1" applyBorder="1" applyAlignment="1">
      <alignment horizontal="center" vertical="center" wrapText="1"/>
    </xf>
    <xf numFmtId="3" fontId="3" fillId="2" borderId="2" xfId="0" applyFont="1" applyFill="1" applyBorder="1" applyAlignment="1">
      <alignment horizontal="center" vertical="center" wrapText="1"/>
    </xf>
    <xf numFmtId="3" fontId="2" fillId="0" borderId="2" xfId="0" applyFont="1" applyBorder="1" applyAlignment="1">
      <alignment horizontal="left" vertical="top" wrapText="1"/>
    </xf>
    <xf numFmtId="3" fontId="3" fillId="0" borderId="2" xfId="0" applyFont="1" applyBorder="1" applyAlignment="1">
      <alignment horizontal="left" vertical="top" wrapText="1"/>
    </xf>
    <xf numFmtId="3" fontId="0" fillId="0" borderId="0" xfId="0" applyFont="1" applyAlignment="1">
      <alignment horizontal="right" vertical="center" wrapText="1"/>
    </xf>
    <xf numFmtId="1" fontId="2" fillId="0" borderId="2" xfId="0" applyNumberFormat="1" applyFont="1" applyBorder="1" applyAlignment="1">
      <alignment horizontal="center" vertical="center" wrapText="1"/>
    </xf>
    <xf numFmtId="3" fontId="8" fillId="3" borderId="2" xfId="0" applyFont="1" applyFill="1" applyBorder="1" applyAlignment="1">
      <alignment vertical="center" wrapText="1"/>
    </xf>
    <xf numFmtId="3" fontId="7" fillId="3" borderId="2" xfId="0" applyFont="1" applyFill="1" applyBorder="1" applyAlignment="1">
      <alignment horizontal="center" vertical="center" wrapText="1"/>
    </xf>
    <xf numFmtId="3" fontId="7" fillId="0" borderId="0" xfId="0" applyFont="1" applyAlignment="1">
      <alignment horizontal="right" vertical="center" wrapText="1"/>
    </xf>
    <xf numFmtId="3" fontId="3" fillId="0" borderId="2" xfId="0" applyFont="1" applyBorder="1" applyAlignment="1">
      <alignment horizontal="center" vertical="center" wrapText="1"/>
    </xf>
    <xf numFmtId="3" fontId="3" fillId="4" borderId="2" xfId="0" applyFont="1" applyFill="1" applyBorder="1" applyAlignment="1">
      <alignment horizontal="center" vertical="center" wrapText="1"/>
    </xf>
    <xf numFmtId="3" fontId="12" fillId="0" borderId="0" xfId="0" applyFont="1" applyAlignment="1">
      <alignment horizontal="center" vertical="center" wrapText="1"/>
    </xf>
    <xf numFmtId="3" fontId="7" fillId="0" borderId="0" xfId="0" applyFont="1" applyAlignment="1">
      <alignment horizontal="left" vertical="center" wrapText="1"/>
    </xf>
    <xf numFmtId="3" fontId="4" fillId="0" borderId="3" xfId="0" applyFont="1" applyBorder="1" applyAlignment="1">
      <alignment horizontal="left" vertical="top" wrapText="1"/>
    </xf>
    <xf numFmtId="3" fontId="3" fillId="4" borderId="4" xfId="0" applyFont="1" applyFill="1" applyBorder="1" applyAlignment="1">
      <alignment horizontal="center" vertical="center" wrapText="1"/>
    </xf>
    <xf numFmtId="3" fontId="3" fillId="4" borderId="5" xfId="0" applyFont="1" applyFill="1" applyBorder="1" applyAlignment="1">
      <alignment horizontal="center" vertical="center" wrapText="1"/>
    </xf>
    <xf numFmtId="3" fontId="3" fillId="4" borderId="6" xfId="0" applyFont="1" applyFill="1" applyBorder="1" applyAlignment="1">
      <alignment horizontal="center" vertical="center" wrapText="1"/>
    </xf>
    <xf numFmtId="3" fontId="8" fillId="3" borderId="2" xfId="0" applyFont="1" applyFill="1" applyBorder="1" applyAlignment="1">
      <alignment horizontal="right" vertical="center" wrapText="1"/>
    </xf>
  </cellXfs>
  <cellStyles count="2">
    <cellStyle name="Normal" xfId="0" builtinId="0" customBuiltin="1"/>
    <cellStyle name="Normal 4" xfId="1" xr:uid="{5BC02BD8-5BDA-4271-B535-F8DB742B5CD0}"/>
  </cellStyles>
  <dxfs count="0"/>
  <tableStyles count="0" defaultTableStyle="TableStyleMedium2" defaultPivotStyle="PivotStyleMedium9"/>
  <colors>
    <mruColors>
      <color rgb="FFFEECFB"/>
      <color rgb="FF7ABC32"/>
      <color rgb="FFFBDCFC"/>
      <color rgb="FFFAD1FB"/>
      <color rgb="FFF59DF7"/>
      <color rgb="FFFFF8F3"/>
      <color rgb="FFFEF2E8"/>
      <color rgb="FFD6FEC6"/>
      <color rgb="FFB5E5EB"/>
      <color rgb="FFEBE1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513FC-8135-40B7-8BA0-49ACED46FFB8}">
  <sheetPr>
    <tabColor rgb="FFB5E5EB"/>
    <pageSetUpPr fitToPage="1"/>
  </sheetPr>
  <dimension ref="A2:F30"/>
  <sheetViews>
    <sheetView tabSelected="1" topLeftCell="A11" zoomScale="70" zoomScaleNormal="70" workbookViewId="0">
      <selection activeCell="K21" sqref="K21"/>
    </sheetView>
  </sheetViews>
  <sheetFormatPr defaultRowHeight="15" x14ac:dyDescent="0.25"/>
  <cols>
    <col min="2" max="2" width="27.140625" customWidth="1"/>
    <col min="3" max="3" width="11.5703125" customWidth="1"/>
    <col min="4" max="4" width="10.85546875" customWidth="1"/>
    <col min="5" max="5" width="17.5703125" customWidth="1"/>
    <col min="6" max="6" width="102.7109375" customWidth="1"/>
  </cols>
  <sheetData>
    <row r="2" spans="1:6" ht="65.45" customHeight="1" x14ac:dyDescent="0.25">
      <c r="A2" s="3"/>
      <c r="B2" s="3"/>
      <c r="C2" s="3"/>
      <c r="D2" s="16" t="s">
        <v>10</v>
      </c>
      <c r="E2" s="16"/>
      <c r="F2" s="16"/>
    </row>
    <row r="3" spans="1:6" ht="24.6" customHeight="1" x14ac:dyDescent="0.25">
      <c r="A3" s="19" t="s">
        <v>37</v>
      </c>
      <c r="B3" s="19"/>
      <c r="C3" s="19"/>
      <c r="D3" s="19"/>
      <c r="E3" s="19"/>
      <c r="F3" s="19"/>
    </row>
    <row r="4" spans="1:6" x14ac:dyDescent="0.25">
      <c r="A4" s="3"/>
      <c r="B4" s="5"/>
      <c r="C4" s="5"/>
      <c r="D4" s="5"/>
      <c r="E4" s="5"/>
      <c r="F4" s="12" t="s">
        <v>27</v>
      </c>
    </row>
    <row r="5" spans="1:6" ht="24" x14ac:dyDescent="0.25">
      <c r="A5" s="17" t="s">
        <v>34</v>
      </c>
      <c r="B5" s="17"/>
      <c r="C5" s="2" t="s">
        <v>1</v>
      </c>
      <c r="D5" s="2" t="s">
        <v>2</v>
      </c>
      <c r="E5" s="2" t="s">
        <v>9</v>
      </c>
      <c r="F5" s="8" t="s">
        <v>8</v>
      </c>
    </row>
    <row r="6" spans="1:6" ht="55.35" customHeight="1" x14ac:dyDescent="0.25">
      <c r="A6" s="18" t="s">
        <v>15</v>
      </c>
      <c r="B6" s="18"/>
      <c r="C6" s="18"/>
      <c r="D6" s="18"/>
      <c r="E6" s="18"/>
      <c r="F6" s="18"/>
    </row>
    <row r="7" spans="1:6" ht="118.5" customHeight="1" x14ac:dyDescent="0.25">
      <c r="A7" s="13">
        <v>2250</v>
      </c>
      <c r="B7" s="6" t="s">
        <v>7</v>
      </c>
      <c r="C7" s="6">
        <v>358794</v>
      </c>
      <c r="D7" s="6">
        <v>358794</v>
      </c>
      <c r="E7" s="6">
        <v>358794</v>
      </c>
      <c r="F7" s="11" t="s">
        <v>32</v>
      </c>
    </row>
    <row r="8" spans="1:6" ht="18.95" customHeight="1" x14ac:dyDescent="0.25">
      <c r="A8" s="4"/>
      <c r="B8" s="7" t="s">
        <v>11</v>
      </c>
      <c r="C8" s="4">
        <f>SUM(C7:C7)</f>
        <v>358794</v>
      </c>
      <c r="D8" s="4">
        <f>SUM(D7:D7)</f>
        <v>358794</v>
      </c>
      <c r="E8" s="4">
        <f>SUM(E7:E7)</f>
        <v>358794</v>
      </c>
      <c r="F8" s="9" t="s">
        <v>0</v>
      </c>
    </row>
    <row r="9" spans="1:6" ht="33.6" customHeight="1" x14ac:dyDescent="0.25">
      <c r="A9" s="18" t="s">
        <v>36</v>
      </c>
      <c r="B9" s="18"/>
      <c r="C9" s="18"/>
      <c r="D9" s="18"/>
      <c r="E9" s="18"/>
      <c r="F9" s="18"/>
    </row>
    <row r="10" spans="1:6" ht="59.45" customHeight="1" x14ac:dyDescent="0.25">
      <c r="A10" s="13">
        <v>2242</v>
      </c>
      <c r="B10" s="6" t="s">
        <v>13</v>
      </c>
      <c r="C10" s="6">
        <v>325298</v>
      </c>
      <c r="D10" s="6">
        <v>325298</v>
      </c>
      <c r="E10" s="6">
        <v>325298</v>
      </c>
      <c r="F10" s="10" t="s">
        <v>28</v>
      </c>
    </row>
    <row r="11" spans="1:6" ht="45.6" customHeight="1" x14ac:dyDescent="0.25">
      <c r="A11" s="13">
        <v>2350</v>
      </c>
      <c r="B11" s="6" t="s">
        <v>14</v>
      </c>
      <c r="C11" s="6">
        <v>60000</v>
      </c>
      <c r="D11" s="6">
        <v>60000</v>
      </c>
      <c r="E11" s="6">
        <v>60000</v>
      </c>
      <c r="F11" s="10" t="s">
        <v>29</v>
      </c>
    </row>
    <row r="12" spans="1:6" ht="20.45" customHeight="1" x14ac:dyDescent="0.25">
      <c r="A12" s="4"/>
      <c r="B12" s="7" t="s">
        <v>11</v>
      </c>
      <c r="C12" s="4">
        <f>SUM(C10:C11)</f>
        <v>385298</v>
      </c>
      <c r="D12" s="4">
        <f t="shared" ref="D12:E12" si="0">SUM(D10:D11)</f>
        <v>385298</v>
      </c>
      <c r="E12" s="4">
        <f t="shared" si="0"/>
        <v>385298</v>
      </c>
      <c r="F12" s="9" t="s">
        <v>0</v>
      </c>
    </row>
    <row r="13" spans="1:6" ht="42" customHeight="1" x14ac:dyDescent="0.25">
      <c r="A13" s="18" t="s">
        <v>30</v>
      </c>
      <c r="B13" s="18"/>
      <c r="C13" s="18"/>
      <c r="D13" s="18"/>
      <c r="E13" s="18"/>
      <c r="F13" s="18"/>
    </row>
    <row r="14" spans="1:6" ht="78.75" customHeight="1" x14ac:dyDescent="0.25">
      <c r="A14" s="13">
        <v>2243</v>
      </c>
      <c r="B14" s="6" t="s">
        <v>6</v>
      </c>
      <c r="C14" s="6">
        <v>326176</v>
      </c>
      <c r="D14" s="6">
        <v>360315</v>
      </c>
      <c r="E14" s="6">
        <v>360315</v>
      </c>
      <c r="F14" s="6" t="s">
        <v>39</v>
      </c>
    </row>
    <row r="15" spans="1:6" ht="23.1" customHeight="1" x14ac:dyDescent="0.25">
      <c r="A15" s="4"/>
      <c r="B15" s="7" t="s">
        <v>11</v>
      </c>
      <c r="C15" s="4">
        <f>SUM(C14:C14)</f>
        <v>326176</v>
      </c>
      <c r="D15" s="4">
        <f>SUM(D14:D14)</f>
        <v>360315</v>
      </c>
      <c r="E15" s="4">
        <f>SUM(E14:E14)</f>
        <v>360315</v>
      </c>
      <c r="F15" s="9" t="s">
        <v>0</v>
      </c>
    </row>
    <row r="16" spans="1:6" ht="35.450000000000003" customHeight="1" x14ac:dyDescent="0.25">
      <c r="A16" s="18" t="s">
        <v>33</v>
      </c>
      <c r="B16" s="18"/>
      <c r="C16" s="18"/>
      <c r="D16" s="18"/>
      <c r="E16" s="18"/>
      <c r="F16" s="18"/>
    </row>
    <row r="17" spans="1:6" ht="40.5" customHeight="1" x14ac:dyDescent="0.25">
      <c r="A17" s="22" t="s">
        <v>35</v>
      </c>
      <c r="B17" s="23"/>
      <c r="C17" s="23"/>
      <c r="D17" s="23"/>
      <c r="E17" s="23"/>
      <c r="F17" s="24"/>
    </row>
    <row r="18" spans="1:6" ht="25.5" x14ac:dyDescent="0.25">
      <c r="A18" s="13">
        <v>2221</v>
      </c>
      <c r="B18" s="6" t="s">
        <v>16</v>
      </c>
      <c r="C18" s="6">
        <v>1039699</v>
      </c>
      <c r="D18" s="6">
        <v>1039699</v>
      </c>
      <c r="E18" s="6">
        <v>1039699</v>
      </c>
      <c r="F18" s="10" t="s">
        <v>22</v>
      </c>
    </row>
    <row r="19" spans="1:6" ht="25.5" x14ac:dyDescent="0.25">
      <c r="A19" s="13">
        <v>2222</v>
      </c>
      <c r="B19" s="6" t="s">
        <v>17</v>
      </c>
      <c r="C19" s="6">
        <v>35684</v>
      </c>
      <c r="D19" s="6">
        <v>35684</v>
      </c>
      <c r="E19" s="6">
        <v>35684</v>
      </c>
      <c r="F19" s="10" t="s">
        <v>23</v>
      </c>
    </row>
    <row r="20" spans="1:6" ht="25.5" x14ac:dyDescent="0.25">
      <c r="A20" s="13">
        <v>2223</v>
      </c>
      <c r="B20" s="6" t="s">
        <v>18</v>
      </c>
      <c r="C20" s="6">
        <v>225584</v>
      </c>
      <c r="D20" s="6">
        <v>225584</v>
      </c>
      <c r="E20" s="6">
        <v>225584</v>
      </c>
      <c r="F20" s="10" t="s">
        <v>24</v>
      </c>
    </row>
    <row r="21" spans="1:6" ht="60" customHeight="1" x14ac:dyDescent="0.25">
      <c r="A21" s="13">
        <v>2224</v>
      </c>
      <c r="B21" s="6" t="s">
        <v>19</v>
      </c>
      <c r="C21" s="6">
        <v>136594</v>
      </c>
      <c r="D21" s="6">
        <v>136594</v>
      </c>
      <c r="E21" s="6">
        <v>136594</v>
      </c>
      <c r="F21" s="10" t="s">
        <v>25</v>
      </c>
    </row>
    <row r="22" spans="1:6" ht="125.25" customHeight="1" x14ac:dyDescent="0.25">
      <c r="A22" s="13">
        <v>2240</v>
      </c>
      <c r="B22" s="6" t="s">
        <v>38</v>
      </c>
      <c r="C22" s="6">
        <v>255281</v>
      </c>
      <c r="D22" s="6">
        <v>255281</v>
      </c>
      <c r="E22" s="6">
        <v>255281</v>
      </c>
      <c r="F22" s="10" t="s">
        <v>40</v>
      </c>
    </row>
    <row r="23" spans="1:6" ht="34.5" customHeight="1" x14ac:dyDescent="0.25">
      <c r="A23" s="13">
        <v>2244</v>
      </c>
      <c r="B23" s="6" t="s">
        <v>20</v>
      </c>
      <c r="C23" s="6">
        <v>356410</v>
      </c>
      <c r="D23" s="6">
        <v>399575</v>
      </c>
      <c r="E23" s="6">
        <v>520930</v>
      </c>
      <c r="F23" s="10" t="s">
        <v>31</v>
      </c>
    </row>
    <row r="24" spans="1:6" ht="20.45" customHeight="1" x14ac:dyDescent="0.25">
      <c r="A24" s="13">
        <v>2321</v>
      </c>
      <c r="B24" s="6" t="s">
        <v>21</v>
      </c>
      <c r="C24" s="6">
        <v>203826</v>
      </c>
      <c r="D24" s="6">
        <v>203826</v>
      </c>
      <c r="E24" s="6">
        <v>203826</v>
      </c>
      <c r="F24" s="10" t="s">
        <v>26</v>
      </c>
    </row>
    <row r="25" spans="1:6" ht="18.95" customHeight="1" x14ac:dyDescent="0.25">
      <c r="A25" s="4"/>
      <c r="B25" s="7" t="s">
        <v>11</v>
      </c>
      <c r="C25" s="4">
        <f>SUM(C18:C24)</f>
        <v>2253078</v>
      </c>
      <c r="D25" s="4">
        <f t="shared" ref="D25:E25" si="1">SUM(D18:D24)</f>
        <v>2296243</v>
      </c>
      <c r="E25" s="4">
        <f t="shared" si="1"/>
        <v>2417598</v>
      </c>
      <c r="F25" s="9" t="s">
        <v>0</v>
      </c>
    </row>
    <row r="26" spans="1:6" ht="21.6" customHeight="1" x14ac:dyDescent="0.25">
      <c r="A26" s="25" t="s">
        <v>12</v>
      </c>
      <c r="B26" s="25"/>
      <c r="C26" s="14">
        <f>C25+C15+C12+C8</f>
        <v>3323346</v>
      </c>
      <c r="D26" s="14">
        <f t="shared" ref="D26:E26" si="2">D25+D15+D12+D8</f>
        <v>3400650</v>
      </c>
      <c r="E26" s="14">
        <f t="shared" si="2"/>
        <v>3522005</v>
      </c>
      <c r="F26" s="15" t="s">
        <v>0</v>
      </c>
    </row>
    <row r="28" spans="1:6" ht="15.75" x14ac:dyDescent="0.25">
      <c r="A28" s="1">
        <v>1</v>
      </c>
      <c r="B28" s="21" t="s">
        <v>3</v>
      </c>
      <c r="C28" s="21"/>
      <c r="D28" s="21"/>
      <c r="E28" s="21"/>
      <c r="F28" s="21"/>
    </row>
    <row r="29" spans="1:6" ht="15.75" x14ac:dyDescent="0.25">
      <c r="A29" s="1">
        <v>2</v>
      </c>
      <c r="B29" s="21" t="s">
        <v>4</v>
      </c>
      <c r="C29" s="21"/>
      <c r="D29" s="21"/>
      <c r="E29" s="21"/>
      <c r="F29" s="21"/>
    </row>
    <row r="30" spans="1:6" ht="23.1" customHeight="1" x14ac:dyDescent="0.25">
      <c r="A30" s="20" t="s">
        <v>5</v>
      </c>
      <c r="B30" s="20"/>
      <c r="C30" s="20"/>
      <c r="D30" s="20"/>
      <c r="E30" s="20"/>
      <c r="F30" s="20"/>
    </row>
  </sheetData>
  <mergeCells count="12">
    <mergeCell ref="D2:F2"/>
    <mergeCell ref="A5:B5"/>
    <mergeCell ref="A6:F6"/>
    <mergeCell ref="A3:F3"/>
    <mergeCell ref="A30:F30"/>
    <mergeCell ref="B28:F28"/>
    <mergeCell ref="B29:F29"/>
    <mergeCell ref="A9:F9"/>
    <mergeCell ref="A13:F13"/>
    <mergeCell ref="A16:F16"/>
    <mergeCell ref="A17:F17"/>
    <mergeCell ref="A26:B26"/>
  </mergeCells>
  <pageMargins left="0.39" right="0.36" top="0.49" bottom="0.43" header="0.3" footer="0.3"/>
  <pageSetup paperSize="9" scale="54"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IZD IeM papildu 1tabula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2025-09-09T12:42:11Z</dcterms:modified>
</cp:coreProperties>
</file>