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FPP\Home\Rozkin\Maksas_pakalpojumi\2024_VUGD_cenradis\Nosūtītās_IeM_MP_groz_veidlapas\"/>
    </mc:Choice>
  </mc:AlternateContent>
  <bookViews>
    <workbookView xWindow="0" yWindow="0" windowWidth="19200" windowHeight="6760"/>
  </bookViews>
  <sheets>
    <sheet name="2.pielikums" sheetId="1" r:id="rId1"/>
  </sheets>
  <definedNames>
    <definedName name="_xlnm.Print_Titles" localSheetId="0">'2.pielikums'!$10:$10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  <c r="N21" i="1"/>
  <c r="H11" i="1" l="1"/>
  <c r="K13" i="1" l="1"/>
  <c r="M13" i="1" s="1"/>
  <c r="F13" i="1"/>
  <c r="H13" i="1" s="1"/>
  <c r="K12" i="1"/>
  <c r="M12" i="1" s="1"/>
  <c r="F12" i="1"/>
  <c r="H12" i="1" s="1"/>
  <c r="N13" i="1" l="1"/>
  <c r="N12" i="1"/>
  <c r="O13" i="1"/>
  <c r="O12" i="1"/>
  <c r="K14" i="1"/>
  <c r="M14" i="1" s="1"/>
  <c r="K11" i="1"/>
  <c r="M11" i="1" s="1"/>
  <c r="F18" i="1"/>
  <c r="H18" i="1" s="1"/>
  <c r="F19" i="1"/>
  <c r="H19" i="1" s="1"/>
  <c r="F20" i="1"/>
  <c r="H20" i="1" s="1"/>
  <c r="F16" i="1"/>
  <c r="H16" i="1" s="1"/>
  <c r="F14" i="1"/>
  <c r="H14" i="1" s="1"/>
  <c r="F11" i="1"/>
  <c r="N14" i="1" l="1"/>
  <c r="O14" i="1"/>
  <c r="K20" i="1"/>
  <c r="K19" i="1"/>
  <c r="K18" i="1"/>
  <c r="K17" i="1"/>
  <c r="M17" i="1" s="1"/>
  <c r="F17" i="1"/>
  <c r="H17" i="1" s="1"/>
  <c r="K16" i="1"/>
  <c r="O11" i="1"/>
  <c r="N11" i="1"/>
  <c r="N18" i="1" l="1"/>
  <c r="M18" i="1"/>
  <c r="O18" i="1" s="1"/>
  <c r="N20" i="1"/>
  <c r="M20" i="1"/>
  <c r="O20" i="1" s="1"/>
  <c r="N16" i="1"/>
  <c r="M16" i="1"/>
  <c r="O16" i="1" s="1"/>
  <c r="M19" i="1"/>
  <c r="O19" i="1" s="1"/>
  <c r="O17" i="1"/>
  <c r="H21" i="1"/>
  <c r="N17" i="1"/>
  <c r="N19" i="1"/>
  <c r="M21" i="1" l="1"/>
</calcChain>
</file>

<file path=xl/sharedStrings.xml><?xml version="1.0" encoding="utf-8"?>
<sst xmlns="http://schemas.openxmlformats.org/spreadsheetml/2006/main" count="72" uniqueCount="56">
  <si>
    <t>Informācija par maksas pakalpojumu cenu un plānoto ieņēmumu izmaiņām</t>
  </si>
  <si>
    <t>Nr.p.k.</t>
  </si>
  <si>
    <t>Pakalpojuma veids</t>
  </si>
  <si>
    <t>Mērvienība</t>
  </si>
  <si>
    <t>Spēkā esošais cenrādis</t>
  </si>
  <si>
    <t>Precizētais cenrādis</t>
  </si>
  <si>
    <t>Paskaidrojums par cenu izmaiņām</t>
  </si>
  <si>
    <r>
      <t>Cena bez PVN (</t>
    </r>
    <r>
      <rPr>
        <i/>
        <sz val="8"/>
        <color rgb="FF000000"/>
        <rFont val="Times New Roman"/>
        <family val="1"/>
        <charset val="186"/>
      </rPr>
      <t>euro</t>
    </r>
    <r>
      <rPr>
        <sz val="8"/>
        <color rgb="FF000000"/>
        <rFont val="Times New Roman"/>
        <family val="1"/>
        <charset val="186"/>
      </rPr>
      <t>)</t>
    </r>
  </si>
  <si>
    <r>
      <t>PVN (</t>
    </r>
    <r>
      <rPr>
        <i/>
        <sz val="8"/>
        <color rgb="FF000000"/>
        <rFont val="Times New Roman"/>
        <family val="1"/>
        <charset val="186"/>
      </rPr>
      <t>euro</t>
    </r>
    <r>
      <rPr>
        <sz val="8"/>
        <color rgb="FF000000"/>
        <rFont val="Times New Roman"/>
        <family val="1"/>
        <charset val="186"/>
      </rPr>
      <t>)</t>
    </r>
  </si>
  <si>
    <r>
      <t>Cena ar PVN (</t>
    </r>
    <r>
      <rPr>
        <i/>
        <sz val="8"/>
        <color rgb="FF000000"/>
        <rFont val="Times New Roman"/>
        <family val="1"/>
        <charset val="186"/>
      </rPr>
      <t>euro</t>
    </r>
    <r>
      <rPr>
        <sz val="8"/>
        <color rgb="FF000000"/>
        <rFont val="Times New Roman"/>
        <family val="1"/>
        <charset val="186"/>
      </rPr>
      <t>)</t>
    </r>
  </si>
  <si>
    <t>Plānotais skaits gadā</t>
  </si>
  <si>
    <r>
      <t>Plānotie ieņēmumi kopā ar PVN (</t>
    </r>
    <r>
      <rPr>
        <i/>
        <sz val="8"/>
        <color rgb="FF000000"/>
        <rFont val="Times New Roman"/>
        <family val="1"/>
        <charset val="186"/>
      </rPr>
      <t>euro</t>
    </r>
    <r>
      <rPr>
        <sz val="8"/>
        <color rgb="FF000000"/>
        <rFont val="Times New Roman"/>
        <family val="1"/>
        <charset val="186"/>
      </rPr>
      <t>)</t>
    </r>
  </si>
  <si>
    <t>Cena ar PVN</t>
  </si>
  <si>
    <t>Plānotie ieņēmumi kopā ar PVN</t>
  </si>
  <si>
    <t>14 = (11-6)</t>
  </si>
  <si>
    <t>15=(13-8)</t>
  </si>
  <si>
    <t>1.</t>
  </si>
  <si>
    <t>1 stunda</t>
  </si>
  <si>
    <t>2.</t>
  </si>
  <si>
    <t>3.</t>
  </si>
  <si>
    <t>Kopā</t>
  </si>
  <si>
    <t xml:space="preserve">    </t>
  </si>
  <si>
    <t xml:space="preserve">             </t>
  </si>
  <si>
    <t xml:space="preserve">Vīza: 
valsts sekretārs        
</t>
  </si>
  <si>
    <t>Valsts ugunsdzēsības un glābšanas dienesta specializētā transportlīdzekļa noma</t>
  </si>
  <si>
    <t>Izziņas sagatavošana un izsniegšana par balss zvana vai īsziņas saņemšanu uz vienoto ārkārtas palīdzības izsaukumu numuru "112"</t>
  </si>
  <si>
    <t>1 izziņa</t>
  </si>
  <si>
    <t>Valsts ugunsdzēsības un glābšanas dienesta autokāpņu noma</t>
  </si>
  <si>
    <t xml:space="preserve">Laivas ar transporta piekabi noma (pieejams tikai kopā ar Valsts ugunsdzēsības un glābšanas dienesta specializētā transportlīdzekļa nomu)
</t>
  </si>
  <si>
    <t xml:space="preserve">Individuāls apmeklējums pieaugušajam* </t>
  </si>
  <si>
    <t xml:space="preserve">Skolēnam vai studentam (uzrādot apliecību)*  </t>
  </si>
  <si>
    <t xml:space="preserve">Ģimenes biļete (1-2 pieaugušajiem ar 1-2 skolas vecuma bērniem)* </t>
  </si>
  <si>
    <t xml:space="preserve">Gida pakalpojumi Latvijas Ugunsdzēsības muzejā* </t>
  </si>
  <si>
    <t xml:space="preserve">Video filmas demonstrēšana Latvijas Ugunsdzēsības muzejā* 
</t>
  </si>
  <si>
    <t xml:space="preserve">Latvijas Ugunsdzēsības muzeja apmeklējums* 
</t>
  </si>
  <si>
    <t>4.</t>
  </si>
  <si>
    <t xml:space="preserve">* Pievienotās vērtības nodokli nepiemēro saskaņā ar Pievienotās vērtības nodokļa likuma 52.panta pirmās daļas 17.punkta "d" apakšpunktu
</t>
  </si>
  <si>
    <t>Apine 26108393</t>
  </si>
  <si>
    <t>sandra.apine@vugd.gov.lv</t>
  </si>
  <si>
    <t xml:space="preserve">Palielinājums sakarā ar izmaksu palielināšanos </t>
  </si>
  <si>
    <t>1 seanss</t>
  </si>
  <si>
    <t>1 grupa</t>
  </si>
  <si>
    <t>1 apmeklējums</t>
  </si>
  <si>
    <t>“Grozījumi Ministru kabineta 2013. gada 17. septembra noteikumos Nr. 885 “Valsts ugunsdzēsības un glābšanas dienesta maksas pakalpojumu cenrādis””  sākotnējās ietekmes novērtējuma ziņojumam (anotācijai)</t>
  </si>
  <si>
    <t>2. pielikums</t>
  </si>
  <si>
    <t>D.Trofimovs</t>
  </si>
  <si>
    <r>
      <t xml:space="preserve">Izmaiņas, </t>
    </r>
    <r>
      <rPr>
        <i/>
        <sz val="10"/>
        <color rgb="FF000000"/>
        <rFont val="Times New Roman"/>
        <family val="1"/>
        <charset val="186"/>
      </rPr>
      <t>euro</t>
    </r>
  </si>
  <si>
    <t>Iekšlietu ministrs</t>
  </si>
  <si>
    <t>R.Kozlovskis</t>
  </si>
  <si>
    <t>-</t>
  </si>
  <si>
    <t>5.1.</t>
  </si>
  <si>
    <t>5.2.</t>
  </si>
  <si>
    <t>5.3.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</si>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</sst>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8"/>
      <color rgb="FF000000"/>
      <name val="Times New Roman"/>
      <family val="1"/>
      <charset val="186"/>
    </font>
    <font>
      <sz val="10"/>
      <name val="Times New Roman"/>
      <family val="1"/>
    </font>
    <font>
      <sz val="9"/>
      <color theme="1"/>
      <name val="Calibri"/>
      <family val="2"/>
      <charset val="186"/>
      <scheme val="minor"/>
    </font>
    <font>
      <sz val="14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u/>
      <sz val="9"/>
      <color theme="10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u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name val="Times New Roman"/>
      <family val="1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1" fillId="0" borderId="1" xfId="0" applyFont="1" applyBorder="1"/>
    <xf numFmtId="0" fontId="0" fillId="0" borderId="1" xfId="0" applyBorder="1"/>
    <xf numFmtId="3" fontId="3" fillId="0" borderId="1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/>
    <xf numFmtId="0" fontId="11" fillId="0" borderId="0" xfId="1" applyFont="1"/>
    <xf numFmtId="0" fontId="12" fillId="0" borderId="0" xfId="0" applyFont="1"/>
    <xf numFmtId="0" fontId="13" fillId="0" borderId="0" xfId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0" fillId="0" borderId="0" xfId="1"/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/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0" fillId="0" borderId="5" xfId="0" applyBorder="1"/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apine@vugd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topLeftCell="A5" zoomScale="91" zoomScaleNormal="91" zoomScaleSheetLayoutView="100" zoomScalePageLayoutView="87" workbookViewId="0">
      <selection activeCell="A21" sqref="A21"/>
    </sheetView>
  </sheetViews>
  <sheetFormatPr defaultRowHeight="14.5" x14ac:dyDescent="0.35"/>
  <cols>
    <col min="1" max="1" width="5.1796875" style="1" customWidth="1"/>
    <col min="2" max="2" width="37.36328125" customWidth="1"/>
    <col min="3" max="3" width="11" customWidth="1"/>
    <col min="4" max="6" width="8.90625" style="2"/>
    <col min="8" max="8" width="6.453125" customWidth="1"/>
    <col min="13" max="13" width="6.90625" customWidth="1"/>
    <col min="15" max="15" width="10.54296875" customWidth="1"/>
    <col min="16" max="16" width="14.90625" customWidth="1"/>
  </cols>
  <sheetData>
    <row r="1" spans="1:18" x14ac:dyDescent="0.35">
      <c r="I1" s="46" t="s">
        <v>44</v>
      </c>
      <c r="J1" s="46"/>
      <c r="K1" s="46"/>
      <c r="L1" s="46"/>
      <c r="M1" s="46"/>
      <c r="N1" s="46"/>
      <c r="O1" s="46"/>
      <c r="P1" s="46"/>
    </row>
    <row r="2" spans="1:18" ht="46" customHeight="1" x14ac:dyDescent="0.35">
      <c r="I2" s="57" t="s">
        <v>43</v>
      </c>
      <c r="J2" s="57"/>
      <c r="K2" s="57"/>
      <c r="L2" s="57"/>
      <c r="M2" s="57"/>
      <c r="N2" s="57"/>
      <c r="O2" s="57"/>
      <c r="P2" s="57"/>
    </row>
    <row r="3" spans="1:18" ht="15.5" x14ac:dyDescent="0.35">
      <c r="A3" s="3"/>
      <c r="M3" s="4"/>
    </row>
    <row r="4" spans="1:18" ht="15" x14ac:dyDescent="0.3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6.65" customHeight="1" x14ac:dyDescent="0.35">
      <c r="A5" s="3"/>
    </row>
    <row r="6" spans="1:18" ht="15.5" x14ac:dyDescent="0.35">
      <c r="A6" s="3"/>
    </row>
    <row r="7" spans="1:18" x14ac:dyDescent="0.35">
      <c r="A7" s="48" t="s">
        <v>1</v>
      </c>
      <c r="B7" s="48" t="s">
        <v>2</v>
      </c>
      <c r="C7" s="48" t="s">
        <v>3</v>
      </c>
      <c r="D7" s="51" t="s">
        <v>4</v>
      </c>
      <c r="E7" s="51"/>
      <c r="F7" s="51"/>
      <c r="G7" s="51"/>
      <c r="H7" s="52"/>
      <c r="I7" s="58" t="s">
        <v>5</v>
      </c>
      <c r="J7" s="51"/>
      <c r="K7" s="51"/>
      <c r="L7" s="51"/>
      <c r="M7" s="52"/>
      <c r="N7" s="59" t="s">
        <v>46</v>
      </c>
      <c r="O7" s="51"/>
      <c r="P7" s="48" t="s">
        <v>6</v>
      </c>
    </row>
    <row r="8" spans="1:18" ht="21" x14ac:dyDescent="0.35">
      <c r="A8" s="48"/>
      <c r="B8" s="48"/>
      <c r="C8" s="48"/>
      <c r="D8" s="48" t="s">
        <v>7</v>
      </c>
      <c r="E8" s="48" t="s">
        <v>8</v>
      </c>
      <c r="F8" s="48" t="s">
        <v>9</v>
      </c>
      <c r="G8" s="48" t="s">
        <v>10</v>
      </c>
      <c r="H8" s="49" t="s">
        <v>11</v>
      </c>
      <c r="I8" s="50" t="s">
        <v>7</v>
      </c>
      <c r="J8" s="48" t="s">
        <v>8</v>
      </c>
      <c r="K8" s="48" t="s">
        <v>9</v>
      </c>
      <c r="L8" s="48" t="s">
        <v>10</v>
      </c>
      <c r="M8" s="49" t="s">
        <v>11</v>
      </c>
      <c r="N8" s="31" t="s">
        <v>12</v>
      </c>
      <c r="O8" s="5" t="s">
        <v>13</v>
      </c>
      <c r="P8" s="48"/>
    </row>
    <row r="9" spans="1:18" ht="20.399999999999999" customHeight="1" x14ac:dyDescent="0.35">
      <c r="A9" s="48"/>
      <c r="B9" s="48"/>
      <c r="C9" s="48"/>
      <c r="D9" s="48"/>
      <c r="E9" s="48"/>
      <c r="F9" s="48"/>
      <c r="G9" s="48"/>
      <c r="H9" s="49"/>
      <c r="I9" s="50"/>
      <c r="J9" s="48"/>
      <c r="K9" s="48"/>
      <c r="L9" s="48"/>
      <c r="M9" s="49"/>
      <c r="N9" s="31" t="s">
        <v>14</v>
      </c>
      <c r="O9" s="5" t="s">
        <v>15</v>
      </c>
      <c r="P9" s="48"/>
    </row>
    <row r="10" spans="1:18" x14ac:dyDescent="0.35">
      <c r="A10" s="5">
        <v>1</v>
      </c>
      <c r="B10" s="5">
        <v>2</v>
      </c>
      <c r="C10" s="5">
        <v>3</v>
      </c>
      <c r="D10" s="28">
        <v>4</v>
      </c>
      <c r="E10" s="28">
        <v>5</v>
      </c>
      <c r="F10" s="28">
        <v>6</v>
      </c>
      <c r="G10" s="28">
        <v>7</v>
      </c>
      <c r="H10" s="33">
        <v>8</v>
      </c>
      <c r="I10" s="38">
        <v>9</v>
      </c>
      <c r="J10" s="28">
        <v>10</v>
      </c>
      <c r="K10" s="28">
        <v>11</v>
      </c>
      <c r="L10" s="28">
        <v>12</v>
      </c>
      <c r="M10" s="33">
        <v>13</v>
      </c>
      <c r="N10" s="31">
        <v>14</v>
      </c>
      <c r="O10" s="5">
        <v>15</v>
      </c>
      <c r="P10" s="5">
        <v>16</v>
      </c>
    </row>
    <row r="11" spans="1:18" ht="26" x14ac:dyDescent="0.35">
      <c r="A11" s="5" t="s">
        <v>16</v>
      </c>
      <c r="B11" s="29" t="s">
        <v>24</v>
      </c>
      <c r="C11" s="44" t="s">
        <v>17</v>
      </c>
      <c r="D11" s="32">
        <v>145.38</v>
      </c>
      <c r="E11" s="8">
        <v>30.53</v>
      </c>
      <c r="F11" s="6">
        <f>D11+E11</f>
        <v>175.91</v>
      </c>
      <c r="G11" s="9">
        <v>152</v>
      </c>
      <c r="H11" s="34">
        <f>ROUND(G11*F11,0)</f>
        <v>26738</v>
      </c>
      <c r="I11" s="39">
        <v>217.27</v>
      </c>
      <c r="J11" s="8">
        <v>45.63</v>
      </c>
      <c r="K11" s="8">
        <f>I11+J11</f>
        <v>262.90000000000003</v>
      </c>
      <c r="L11" s="9">
        <v>100</v>
      </c>
      <c r="M11" s="40">
        <f>ROUND(L11*K11,0)</f>
        <v>26290</v>
      </c>
      <c r="N11" s="36">
        <f>K11-F11</f>
        <v>86.990000000000038</v>
      </c>
      <c r="O11" s="10">
        <f>M11-H11</f>
        <v>-448</v>
      </c>
      <c r="P11" s="11" t="s">
        <v>39</v>
      </c>
      <c r="R11" s="12"/>
    </row>
    <row r="12" spans="1:18" ht="31" customHeight="1" x14ac:dyDescent="0.35">
      <c r="A12" s="43" t="s">
        <v>18</v>
      </c>
      <c r="B12" s="29" t="s">
        <v>27</v>
      </c>
      <c r="C12" s="44" t="s">
        <v>17</v>
      </c>
      <c r="D12" s="32">
        <v>342.71</v>
      </c>
      <c r="E12" s="8">
        <v>71.97</v>
      </c>
      <c r="F12" s="6">
        <f t="shared" ref="F12:F13" si="0">D12+E12</f>
        <v>414.67999999999995</v>
      </c>
      <c r="G12" s="44">
        <v>4</v>
      </c>
      <c r="H12" s="34">
        <f t="shared" ref="H12:H20" si="1">ROUND(G12*F12,0)</f>
        <v>1659</v>
      </c>
      <c r="I12" s="39">
        <v>385.24</v>
      </c>
      <c r="J12" s="8">
        <v>80.900000000000006</v>
      </c>
      <c r="K12" s="8">
        <f t="shared" ref="K12:K13" si="2">I12+J12</f>
        <v>466.14</v>
      </c>
      <c r="L12" s="43">
        <v>4</v>
      </c>
      <c r="M12" s="40">
        <f t="shared" ref="M12:M20" si="3">ROUND(L12*K12,0)</f>
        <v>1865</v>
      </c>
      <c r="N12" s="36">
        <f t="shared" ref="N12:N13" si="4">K12-F12</f>
        <v>51.460000000000036</v>
      </c>
      <c r="O12" s="10">
        <f t="shared" ref="O12:O13" si="5">M12-H12</f>
        <v>206</v>
      </c>
      <c r="P12" s="11" t="s">
        <v>39</v>
      </c>
      <c r="R12" s="12"/>
    </row>
    <row r="13" spans="1:18" ht="42.5" customHeight="1" x14ac:dyDescent="0.35">
      <c r="A13" s="43" t="s">
        <v>19</v>
      </c>
      <c r="B13" s="29" t="s">
        <v>28</v>
      </c>
      <c r="C13" s="44" t="s">
        <v>17</v>
      </c>
      <c r="D13" s="32">
        <v>26.26</v>
      </c>
      <c r="E13" s="8">
        <v>5.51</v>
      </c>
      <c r="F13" s="6">
        <f t="shared" si="0"/>
        <v>31.770000000000003</v>
      </c>
      <c r="G13" s="44">
        <v>17</v>
      </c>
      <c r="H13" s="34">
        <f t="shared" si="1"/>
        <v>540</v>
      </c>
      <c r="I13" s="39">
        <v>26.26</v>
      </c>
      <c r="J13" s="8">
        <v>5.51</v>
      </c>
      <c r="K13" s="8">
        <f t="shared" si="2"/>
        <v>31.770000000000003</v>
      </c>
      <c r="L13" s="43">
        <v>15</v>
      </c>
      <c r="M13" s="40">
        <f t="shared" si="3"/>
        <v>477</v>
      </c>
      <c r="N13" s="36">
        <f t="shared" si="4"/>
        <v>0</v>
      </c>
      <c r="O13" s="10">
        <f t="shared" si="5"/>
        <v>-63</v>
      </c>
      <c r="P13" s="45" t="s">
        <v>49</v>
      </c>
      <c r="R13" s="12"/>
    </row>
    <row r="14" spans="1:18" ht="41.5" customHeight="1" x14ac:dyDescent="0.35">
      <c r="A14" s="5" t="s">
        <v>35</v>
      </c>
      <c r="B14" s="29" t="s">
        <v>25</v>
      </c>
      <c r="C14" s="44" t="s">
        <v>26</v>
      </c>
      <c r="D14" s="32">
        <v>22.05</v>
      </c>
      <c r="E14" s="8">
        <v>4.63</v>
      </c>
      <c r="F14" s="6">
        <f t="shared" ref="F14" si="6">D14+E14</f>
        <v>26.68</v>
      </c>
      <c r="G14" s="44">
        <v>3</v>
      </c>
      <c r="H14" s="34">
        <f t="shared" si="1"/>
        <v>80</v>
      </c>
      <c r="I14" s="39">
        <v>31.03</v>
      </c>
      <c r="J14" s="8">
        <v>6.52</v>
      </c>
      <c r="K14" s="8">
        <f t="shared" ref="K14" si="7">I14+J14</f>
        <v>37.549999999999997</v>
      </c>
      <c r="L14" s="28">
        <v>3</v>
      </c>
      <c r="M14" s="40">
        <f t="shared" si="3"/>
        <v>113</v>
      </c>
      <c r="N14" s="36">
        <f t="shared" ref="N14" si="8">K14-F14</f>
        <v>10.869999999999997</v>
      </c>
      <c r="O14" s="10">
        <f t="shared" ref="O14" si="9">M14-H14</f>
        <v>33</v>
      </c>
      <c r="P14" s="11" t="s">
        <v>39</v>
      </c>
      <c r="R14" s="12"/>
    </row>
    <row r="15" spans="1:18" ht="17.5" customHeight="1" x14ac:dyDescent="0.35">
      <c r="A15" s="28" t="s">
        <v>53</v>
      </c>
      <c r="B15" s="29" t="s">
        <v>34</v>
      </c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5"/>
      <c r="R15" s="12"/>
    </row>
    <row r="16" spans="1:18" x14ac:dyDescent="0.35">
      <c r="A16" s="5" t="s">
        <v>50</v>
      </c>
      <c r="B16" s="29" t="s">
        <v>29</v>
      </c>
      <c r="C16" s="44" t="s">
        <v>42</v>
      </c>
      <c r="D16" s="32">
        <v>1</v>
      </c>
      <c r="E16" s="8">
        <v>0</v>
      </c>
      <c r="F16" s="6">
        <f t="shared" ref="F16" si="10">D16+E16</f>
        <v>1</v>
      </c>
      <c r="G16" s="44">
        <v>1000</v>
      </c>
      <c r="H16" s="34">
        <f t="shared" si="1"/>
        <v>1000</v>
      </c>
      <c r="I16" s="39">
        <v>1</v>
      </c>
      <c r="J16" s="8">
        <v>0</v>
      </c>
      <c r="K16" s="8">
        <f t="shared" ref="K16:K20" si="11">I16+J16</f>
        <v>1</v>
      </c>
      <c r="L16" s="28">
        <v>1272</v>
      </c>
      <c r="M16" s="40">
        <f t="shared" si="3"/>
        <v>1272</v>
      </c>
      <c r="N16" s="32">
        <f t="shared" ref="N16:N20" si="12">K16-F16</f>
        <v>0</v>
      </c>
      <c r="O16" s="7">
        <f>M16-H16</f>
        <v>272</v>
      </c>
      <c r="P16" s="44" t="s">
        <v>49</v>
      </c>
    </row>
    <row r="17" spans="1:16" x14ac:dyDescent="0.35">
      <c r="A17" s="5" t="s">
        <v>51</v>
      </c>
      <c r="B17" s="29" t="s">
        <v>30</v>
      </c>
      <c r="C17" s="44" t="s">
        <v>42</v>
      </c>
      <c r="D17" s="32">
        <v>0.5</v>
      </c>
      <c r="E17" s="8">
        <v>0</v>
      </c>
      <c r="F17" s="6">
        <f t="shared" ref="F17:F20" si="13">D17+E17</f>
        <v>0.5</v>
      </c>
      <c r="G17" s="44">
        <v>1600</v>
      </c>
      <c r="H17" s="34">
        <f t="shared" si="1"/>
        <v>800</v>
      </c>
      <c r="I17" s="39">
        <v>0.5</v>
      </c>
      <c r="J17" s="8">
        <v>0</v>
      </c>
      <c r="K17" s="8">
        <f t="shared" si="11"/>
        <v>0.5</v>
      </c>
      <c r="L17" s="28">
        <v>1600</v>
      </c>
      <c r="M17" s="40">
        <f t="shared" si="3"/>
        <v>800</v>
      </c>
      <c r="N17" s="32">
        <f t="shared" si="12"/>
        <v>0</v>
      </c>
      <c r="O17" s="7">
        <f t="shared" ref="O17:O20" si="14">M17-H17</f>
        <v>0</v>
      </c>
      <c r="P17" s="44" t="s">
        <v>49</v>
      </c>
    </row>
    <row r="18" spans="1:16" ht="26" x14ac:dyDescent="0.35">
      <c r="A18" s="5" t="s">
        <v>52</v>
      </c>
      <c r="B18" s="29" t="s">
        <v>31</v>
      </c>
      <c r="C18" s="44" t="s">
        <v>42</v>
      </c>
      <c r="D18" s="32">
        <v>1.5</v>
      </c>
      <c r="E18" s="8">
        <v>0</v>
      </c>
      <c r="F18" s="6">
        <f t="shared" si="13"/>
        <v>1.5</v>
      </c>
      <c r="G18" s="44">
        <v>42</v>
      </c>
      <c r="H18" s="34">
        <f t="shared" si="1"/>
        <v>63</v>
      </c>
      <c r="I18" s="39">
        <v>1.5</v>
      </c>
      <c r="J18" s="8">
        <v>0</v>
      </c>
      <c r="K18" s="8">
        <f t="shared" si="11"/>
        <v>1.5</v>
      </c>
      <c r="L18" s="28">
        <v>42</v>
      </c>
      <c r="M18" s="40">
        <f t="shared" si="3"/>
        <v>63</v>
      </c>
      <c r="N18" s="32">
        <f t="shared" si="12"/>
        <v>0</v>
      </c>
      <c r="O18" s="7">
        <f t="shared" si="14"/>
        <v>0</v>
      </c>
      <c r="P18" s="44" t="s">
        <v>49</v>
      </c>
    </row>
    <row r="19" spans="1:16" ht="21.5" customHeight="1" x14ac:dyDescent="0.35">
      <c r="A19" s="13" t="s">
        <v>54</v>
      </c>
      <c r="B19" s="29" t="s">
        <v>32</v>
      </c>
      <c r="C19" s="44" t="s">
        <v>41</v>
      </c>
      <c r="D19" s="32">
        <v>6</v>
      </c>
      <c r="E19" s="8">
        <v>0</v>
      </c>
      <c r="F19" s="6">
        <f t="shared" si="13"/>
        <v>6</v>
      </c>
      <c r="G19" s="44">
        <v>150</v>
      </c>
      <c r="H19" s="34">
        <f t="shared" si="1"/>
        <v>900</v>
      </c>
      <c r="I19" s="39">
        <v>6</v>
      </c>
      <c r="J19" s="8">
        <v>0</v>
      </c>
      <c r="K19" s="8">
        <f t="shared" si="11"/>
        <v>6</v>
      </c>
      <c r="L19" s="28">
        <v>150</v>
      </c>
      <c r="M19" s="40">
        <f t="shared" si="3"/>
        <v>900</v>
      </c>
      <c r="N19" s="32">
        <f t="shared" si="12"/>
        <v>0</v>
      </c>
      <c r="O19" s="7">
        <f t="shared" si="14"/>
        <v>0</v>
      </c>
      <c r="P19" s="44" t="s">
        <v>49</v>
      </c>
    </row>
    <row r="20" spans="1:16" ht="30.5" customHeight="1" x14ac:dyDescent="0.35">
      <c r="A20" s="5" t="s">
        <v>55</v>
      </c>
      <c r="B20" s="29" t="s">
        <v>33</v>
      </c>
      <c r="C20" s="44" t="s">
        <v>40</v>
      </c>
      <c r="D20" s="32">
        <v>1.5</v>
      </c>
      <c r="E20" s="8">
        <v>0</v>
      </c>
      <c r="F20" s="6">
        <f t="shared" si="13"/>
        <v>1.5</v>
      </c>
      <c r="G20" s="44">
        <v>160</v>
      </c>
      <c r="H20" s="34">
        <f t="shared" si="1"/>
        <v>240</v>
      </c>
      <c r="I20" s="39">
        <v>1.5</v>
      </c>
      <c r="J20" s="8">
        <v>0</v>
      </c>
      <c r="K20" s="8">
        <f t="shared" si="11"/>
        <v>1.5</v>
      </c>
      <c r="L20" s="28">
        <v>160</v>
      </c>
      <c r="M20" s="40">
        <f t="shared" si="3"/>
        <v>240</v>
      </c>
      <c r="N20" s="32">
        <f t="shared" si="12"/>
        <v>0</v>
      </c>
      <c r="O20" s="7">
        <f t="shared" si="14"/>
        <v>0</v>
      </c>
      <c r="P20" s="44" t="s">
        <v>49</v>
      </c>
    </row>
    <row r="21" spans="1:16" x14ac:dyDescent="0.35">
      <c r="A21" s="14"/>
      <c r="B21" s="42" t="s">
        <v>20</v>
      </c>
      <c r="C21" s="15"/>
      <c r="D21" s="16"/>
      <c r="E21" s="16"/>
      <c r="F21" s="16"/>
      <c r="G21" s="17"/>
      <c r="H21" s="35">
        <f>SUM(H11:H20)</f>
        <v>32020</v>
      </c>
      <c r="I21" s="41"/>
      <c r="J21" s="17"/>
      <c r="K21" s="17"/>
      <c r="L21" s="17"/>
      <c r="M21" s="35">
        <f>SUM(M11:M20)</f>
        <v>32020</v>
      </c>
      <c r="N21" s="37">
        <f>SUM(N11:N20)</f>
        <v>149.32000000000008</v>
      </c>
      <c r="O21" s="18">
        <f>SUM(O11:O20)</f>
        <v>0</v>
      </c>
      <c r="P21" s="17"/>
    </row>
    <row r="22" spans="1:16" ht="13.5" customHeight="1" x14ac:dyDescent="0.35">
      <c r="B22" s="56" t="s">
        <v>36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ht="18" customHeight="1" x14ac:dyDescent="0.35">
      <c r="C23" s="19"/>
    </row>
    <row r="24" spans="1:16" ht="23" customHeight="1" x14ac:dyDescent="0.35">
      <c r="B24" s="21" t="s">
        <v>47</v>
      </c>
      <c r="C24" s="21" t="s">
        <v>21</v>
      </c>
      <c r="D24"/>
      <c r="E24"/>
      <c r="F24"/>
      <c r="G24" s="21" t="s">
        <v>22</v>
      </c>
      <c r="H24" s="22"/>
      <c r="I24" s="22"/>
      <c r="N24" s="21" t="s">
        <v>48</v>
      </c>
    </row>
    <row r="25" spans="1:16" ht="17" customHeight="1" x14ac:dyDescent="0.35"/>
    <row r="26" spans="1:16" ht="31.25" customHeight="1" x14ac:dyDescent="0.4">
      <c r="B26" s="27" t="s">
        <v>23</v>
      </c>
      <c r="N26" s="26" t="s">
        <v>45</v>
      </c>
      <c r="O26" s="20"/>
    </row>
    <row r="27" spans="1:16" x14ac:dyDescent="0.35">
      <c r="B27" s="19"/>
    </row>
    <row r="28" spans="1:16" x14ac:dyDescent="0.35">
      <c r="B28" s="23"/>
    </row>
    <row r="29" spans="1:16" x14ac:dyDescent="0.35">
      <c r="B29" s="24" t="s">
        <v>37</v>
      </c>
    </row>
    <row r="30" spans="1:16" x14ac:dyDescent="0.35">
      <c r="B30" s="30" t="s">
        <v>38</v>
      </c>
    </row>
    <row r="31" spans="1:16" x14ac:dyDescent="0.35">
      <c r="B31" s="25"/>
    </row>
    <row r="35" spans="2:2" ht="36" customHeight="1" x14ac:dyDescent="0.35"/>
    <row r="45" spans="2:2" ht="15.5" x14ac:dyDescent="0.35">
      <c r="B45" s="21"/>
    </row>
    <row r="46" spans="2:2" ht="15.5" x14ac:dyDescent="0.35">
      <c r="B46" s="21"/>
    </row>
  </sheetData>
  <mergeCells count="22">
    <mergeCell ref="C15:P15"/>
    <mergeCell ref="B22:P22"/>
    <mergeCell ref="I2:P2"/>
    <mergeCell ref="I7:M7"/>
    <mergeCell ref="N7:O7"/>
    <mergeCell ref="M8:M9"/>
    <mergeCell ref="I1:P1"/>
    <mergeCell ref="A4:P4"/>
    <mergeCell ref="P7:P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A7:A9"/>
    <mergeCell ref="B7:B9"/>
    <mergeCell ref="C7:C9"/>
    <mergeCell ref="D7:H7"/>
  </mergeCells>
  <hyperlinks>
    <hyperlink ref="B30" r:id="rId1"/>
  </hyperlinks>
  <pageMargins left="0" right="0" top="0.11811023622047245" bottom="0" header="0" footer="0"/>
  <pageSetup paperSize="9" scale="83" fitToHeight="0" orientation="landscape" r:id="rId2"/>
  <headerFooter differentFirst="1">
    <oddFooter>&amp;LIEMAnotp2_14032022</oddFooter>
    <firstFooter>&amp;L&amp;"Times New Roman,Parasts"&amp;10IEMAnotp2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2.pielikums</vt:lpstr>
      <vt:lpstr>'2.pielikums'!Print_Titles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Skaidrīte Kiesnere-Pierhuroviča</dc:creator>
  <cp:lastModifiedBy>Sandra Apine</cp:lastModifiedBy>
  <cp:lastPrinted>2022-06-13T08:39:54Z</cp:lastPrinted>
  <dcterms:created xsi:type="dcterms:W3CDTF">2021-04-06T06:33:07Z</dcterms:created>
  <dcterms:modified xsi:type="dcterms:W3CDTF">2024-01-30T08:23:32Z</dcterms:modified>
</cp:coreProperties>
</file>