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FPP\Home\Rozkin\Maksas_pakalpojumi\2024_VUGD_cenradis\New folder\"/>
    </mc:Choice>
  </mc:AlternateContent>
  <bookViews>
    <workbookView xWindow="0" yWindow="0" windowWidth="19200" windowHeight="6760"/>
  </bookViews>
  <sheets>
    <sheet name="3.pielikums" sheetId="1" r:id="rId1"/>
  </sheets>
  <definedNames>
    <definedName name="_xlnm.Print_Titles" localSheetId="0">'3.pielikums'!$11:$11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/>
  <c r="K12" i="1" s="1"/>
  <c r="K14" i="1" l="1"/>
  <c r="L14" i="1" s="1"/>
  <c r="K13" i="1"/>
  <c r="L13" i="1" s="1"/>
  <c r="L12" i="1"/>
</calcChain>
</file>

<file path=xl/sharedStrings.xml><?xml version="1.0" encoding="utf-8"?>
<sst xmlns="http://schemas.openxmlformats.org/spreadsheetml/2006/main" count="40" uniqueCount="30">
  <si>
    <t>3. pielikums</t>
  </si>
  <si>
    <t>Pakalpojuma veids</t>
  </si>
  <si>
    <t>Tiešās izmaksas</t>
  </si>
  <si>
    <t>Netiešās izmaksas</t>
  </si>
  <si>
    <r>
      <t>Atalgojums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</si>
  <si>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Darba devēja valsts sociālās apdrošināšanas obligātās iemaksas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</si>
  <si>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Preces un pakalpojumi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</si>
  <si>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Pamatkapitāla veidošana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</si>
  <si>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Vienas vienības cena bez PVN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</si>
  <si>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PVN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</si>
  <si>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Vienas vienības cena ar PVN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</si>
  <si>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t>EKK 1100</t>
  </si>
  <si>
    <t>EKK 1200</t>
  </si>
  <si>
    <t>EKK 2000</t>
  </si>
  <si>
    <t>EKK 5000</t>
  </si>
  <si>
    <t>(EUR)</t>
  </si>
  <si>
    <t xml:space="preserve">    </t>
  </si>
  <si>
    <t xml:space="preserve">                 </t>
  </si>
  <si>
    <t xml:space="preserve">Vīza: 
valsts sekretārs   </t>
  </si>
  <si>
    <t>D.Trofimovs</t>
  </si>
  <si>
    <t>Valsts ugunsdzēsības un glābšanas dienesta specializētā transportlīdzekļa noma</t>
  </si>
  <si>
    <t>Valsts ugunsdzēsības un glābšanas dienesta autokāpņu noma</t>
  </si>
  <si>
    <t>Apine 26108393,</t>
  </si>
  <si>
    <t>sandra.apine@vugd.gov.lv</t>
  </si>
  <si>
    <t>Izziņas sagatavošana un izsniegšana par balss zvana vai īsziņas saņemšanu uz vienoto ārkārtas palīdzības izsaukumu numuru "112"</t>
  </si>
  <si>
    <t>“Grozījumi Ministru kabineta 2013. gada 17. septembra noteikumos Nr. 885 “Valsts ugunsdzēsības un glābšanas dienesta maksas pakalpojumu cenrādis””  sākotnējās ietekmes novērtējuma ziņojumam (anotācijai)</t>
  </si>
  <si>
    <t>Kopā</t>
  </si>
  <si>
    <t>Iekšlietu ministrs</t>
  </si>
  <si>
    <t>R.Kozlovskis</t>
  </si>
  <si>
    <t>Maksas pakalpojumu izmaiņu izcenojumu aprēķina kopsavilkums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</si>
</sst>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</font>
    <font>
      <sz val="10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/>
    <xf numFmtId="0" fontId="7" fillId="0" borderId="0" xfId="0" applyFont="1"/>
    <xf numFmtId="0" fontId="8" fillId="0" borderId="0" xfId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10" fillId="2" borderId="0" xfId="0" applyFont="1" applyFill="1" applyAlignment="1"/>
    <xf numFmtId="0" fontId="10" fillId="2" borderId="0" xfId="0" applyFont="1" applyFill="1" applyAlignment="1">
      <alignment vertical="top" wrapText="1"/>
    </xf>
    <xf numFmtId="2" fontId="4" fillId="0" borderId="1" xfId="0" applyNumberFormat="1" applyFont="1" applyBorder="1" applyAlignment="1"/>
    <xf numFmtId="2" fontId="4" fillId="0" borderId="2" xfId="0" applyNumberFormat="1" applyFont="1" applyBorder="1" applyAlignment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1" fontId="4" fillId="0" borderId="1" xfId="0" applyNumberFormat="1" applyFont="1" applyBorder="1" applyAlignment="1"/>
    <xf numFmtId="0" fontId="7" fillId="0" borderId="6" xfId="0" applyFont="1" applyBorder="1" applyAlignment="1">
      <alignment vertical="top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dra.apine@vugd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4" zoomScaleNormal="100" zoomScalePageLayoutView="90" workbookViewId="0">
      <selection activeCell="G18" sqref="G18"/>
    </sheetView>
  </sheetViews>
  <sheetFormatPr defaultColWidth="9.08984375" defaultRowHeight="10.5" x14ac:dyDescent="0.25"/>
  <cols>
    <col min="1" max="1" width="48.453125" style="1" customWidth="1"/>
    <col min="2" max="2" width="9.54296875" style="1" customWidth="1"/>
    <col min="3" max="3" width="12.08984375" style="1" customWidth="1"/>
    <col min="4" max="4" width="10.08984375" style="1" customWidth="1"/>
    <col min="5" max="5" width="11.36328125" style="1" customWidth="1"/>
    <col min="6" max="6" width="9.6328125" style="1" customWidth="1"/>
    <col min="7" max="7" width="12.1796875" style="1" customWidth="1"/>
    <col min="8" max="8" width="10.6328125" style="1" customWidth="1"/>
    <col min="9" max="9" width="11.08984375" style="1" customWidth="1"/>
    <col min="10" max="10" width="8.36328125" style="1" customWidth="1"/>
    <col min="11" max="11" width="7.7265625" style="2" customWidth="1"/>
    <col min="12" max="12" width="8.7265625" style="1" customWidth="1"/>
    <col min="13" max="13" width="9.08984375" style="1" customWidth="1"/>
    <col min="14" max="16384" width="9.08984375" style="1"/>
  </cols>
  <sheetData>
    <row r="1" spans="1:13" ht="14" x14ac:dyDescent="0.3">
      <c r="F1" s="24" t="s">
        <v>0</v>
      </c>
      <c r="G1" s="24"/>
      <c r="H1" s="24"/>
      <c r="I1" s="24"/>
      <c r="J1" s="24"/>
      <c r="K1" s="24"/>
      <c r="L1" s="24"/>
      <c r="M1" s="16"/>
    </row>
    <row r="2" spans="1:13" ht="44" customHeight="1" x14ac:dyDescent="0.25">
      <c r="F2" s="25" t="s">
        <v>25</v>
      </c>
      <c r="G2" s="25"/>
      <c r="H2" s="25"/>
      <c r="I2" s="25"/>
      <c r="J2" s="25"/>
      <c r="K2" s="25"/>
      <c r="L2" s="25"/>
      <c r="M2" s="17"/>
    </row>
    <row r="3" spans="1:13" ht="13" customHeight="1" x14ac:dyDescent="0.3">
      <c r="G3" s="15"/>
      <c r="H3" s="15"/>
      <c r="I3" s="15"/>
      <c r="J3" s="15"/>
      <c r="K3" s="15"/>
      <c r="L3" s="15"/>
      <c r="M3" s="15"/>
    </row>
    <row r="5" spans="1:13" s="9" customFormat="1" ht="18.75" customHeight="1" x14ac:dyDescent="0.35">
      <c r="A5" s="26" t="s">
        <v>29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3" x14ac:dyDescent="0.25">
      <c r="B7" s="3"/>
    </row>
    <row r="8" spans="1:13" ht="16.5" customHeight="1" x14ac:dyDescent="0.25">
      <c r="A8" s="28" t="s">
        <v>1</v>
      </c>
      <c r="B8" s="28" t="s">
        <v>2</v>
      </c>
      <c r="C8" s="28"/>
      <c r="D8" s="28"/>
      <c r="E8" s="28"/>
      <c r="F8" s="29" t="s">
        <v>3</v>
      </c>
      <c r="G8" s="30"/>
      <c r="H8" s="30"/>
      <c r="I8" s="31"/>
      <c r="J8" s="29" t="s">
        <v>26</v>
      </c>
      <c r="K8" s="30"/>
      <c r="L8" s="31"/>
    </row>
    <row r="9" spans="1:13" ht="78" x14ac:dyDescent="0.25">
      <c r="A9" s="28"/>
      <c r="B9" s="4" t="s">
        <v>4</v>
      </c>
      <c r="C9" s="4" t="s">
        <v>5</v>
      </c>
      <c r="D9" s="4" t="s">
        <v>6</v>
      </c>
      <c r="E9" s="4" t="s">
        <v>7</v>
      </c>
      <c r="F9" s="4" t="s">
        <v>4</v>
      </c>
      <c r="G9" s="4" t="s">
        <v>5</v>
      </c>
      <c r="H9" s="4" t="s">
        <v>6</v>
      </c>
      <c r="I9" s="5" t="s">
        <v>7</v>
      </c>
      <c r="J9" s="4" t="s">
        <v>8</v>
      </c>
      <c r="K9" s="4" t="s">
        <v>9</v>
      </c>
      <c r="L9" s="4" t="s">
        <v>10</v>
      </c>
    </row>
    <row r="10" spans="1:13" ht="13" x14ac:dyDescent="0.25">
      <c r="A10" s="28"/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11</v>
      </c>
      <c r="G10" s="4" t="s">
        <v>12</v>
      </c>
      <c r="H10" s="4" t="s">
        <v>13</v>
      </c>
      <c r="I10" s="5" t="s">
        <v>14</v>
      </c>
      <c r="J10" s="4" t="s">
        <v>15</v>
      </c>
      <c r="K10" s="4" t="s">
        <v>15</v>
      </c>
      <c r="L10" s="4" t="s">
        <v>15</v>
      </c>
    </row>
    <row r="11" spans="1:13" ht="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7">
        <v>10</v>
      </c>
      <c r="K11" s="7">
        <v>11</v>
      </c>
      <c r="L11" s="7">
        <v>12</v>
      </c>
    </row>
    <row r="12" spans="1:13" ht="28.5" customHeight="1" x14ac:dyDescent="0.3">
      <c r="A12" s="14" t="s">
        <v>20</v>
      </c>
      <c r="B12" s="18">
        <v>68.75</v>
      </c>
      <c r="C12" s="18">
        <v>16.22</v>
      </c>
      <c r="D12" s="18">
        <v>39.840000000000003</v>
      </c>
      <c r="E12" s="22">
        <v>0</v>
      </c>
      <c r="F12" s="18">
        <v>61.79</v>
      </c>
      <c r="G12" s="18">
        <v>14.58</v>
      </c>
      <c r="H12" s="22">
        <v>0</v>
      </c>
      <c r="I12" s="18">
        <v>16.09</v>
      </c>
      <c r="J12" s="19">
        <f>B12+C12+D12+E12+F12+G12+H12+I12</f>
        <v>217.27</v>
      </c>
      <c r="K12" s="19">
        <f>ROUND(J12*21%,2)</f>
        <v>45.63</v>
      </c>
      <c r="L12" s="18">
        <f>J12+K12</f>
        <v>262.90000000000003</v>
      </c>
    </row>
    <row r="13" spans="1:13" ht="15" customHeight="1" x14ac:dyDescent="0.3">
      <c r="A13" s="14" t="s">
        <v>21</v>
      </c>
      <c r="B13" s="20">
        <v>26.26</v>
      </c>
      <c r="C13" s="20">
        <v>6.19</v>
      </c>
      <c r="D13" s="20">
        <v>229.45</v>
      </c>
      <c r="E13" s="20">
        <v>0</v>
      </c>
      <c r="F13" s="20">
        <v>61.79</v>
      </c>
      <c r="G13" s="18">
        <v>14.58</v>
      </c>
      <c r="H13" s="22">
        <v>0</v>
      </c>
      <c r="I13" s="20">
        <v>46.97</v>
      </c>
      <c r="J13" s="19">
        <f t="shared" ref="J13:J14" si="0">B13+C13+D13+E13+F13+G13+H13+I13</f>
        <v>385.24</v>
      </c>
      <c r="K13" s="19">
        <f t="shared" ref="K13:K14" si="1">ROUND(J13*21%,2)</f>
        <v>80.900000000000006</v>
      </c>
      <c r="L13" s="18">
        <f t="shared" ref="L13:L14" si="2">J13+K13</f>
        <v>466.14</v>
      </c>
    </row>
    <row r="14" spans="1:13" ht="29" customHeight="1" x14ac:dyDescent="0.3">
      <c r="A14" s="14" t="s">
        <v>24</v>
      </c>
      <c r="B14" s="20">
        <v>15.01</v>
      </c>
      <c r="C14" s="20">
        <v>3.54</v>
      </c>
      <c r="D14" s="20">
        <v>0</v>
      </c>
      <c r="E14" s="20">
        <v>0</v>
      </c>
      <c r="F14" s="21">
        <v>10.1</v>
      </c>
      <c r="G14" s="20">
        <v>2.38</v>
      </c>
      <c r="H14" s="22">
        <v>0</v>
      </c>
      <c r="I14" s="20">
        <v>0</v>
      </c>
      <c r="J14" s="19">
        <f t="shared" si="0"/>
        <v>31.029999999999998</v>
      </c>
      <c r="K14" s="19">
        <f t="shared" si="1"/>
        <v>6.52</v>
      </c>
      <c r="L14" s="18">
        <f t="shared" si="2"/>
        <v>37.549999999999997</v>
      </c>
    </row>
    <row r="15" spans="1:13" ht="1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3" x14ac:dyDescent="0.25">
      <c r="J16" s="8"/>
    </row>
    <row r="17" spans="1:11" ht="15.5" x14ac:dyDescent="0.35">
      <c r="A17" s="9" t="s">
        <v>27</v>
      </c>
      <c r="B17"/>
      <c r="C17"/>
      <c r="D17" s="9" t="s">
        <v>16</v>
      </c>
      <c r="E17"/>
      <c r="F17"/>
      <c r="G17"/>
      <c r="H17" s="9" t="s">
        <v>17</v>
      </c>
      <c r="K17" s="13" t="s">
        <v>28</v>
      </c>
    </row>
    <row r="19" spans="1:11" ht="31" x14ac:dyDescent="0.35">
      <c r="A19" s="12" t="s">
        <v>18</v>
      </c>
      <c r="K19" s="13" t="s">
        <v>19</v>
      </c>
    </row>
    <row r="20" spans="1:11" ht="24" customHeight="1" x14ac:dyDescent="0.25"/>
    <row r="21" spans="1:11" ht="13" x14ac:dyDescent="0.3">
      <c r="A21" s="10" t="s">
        <v>22</v>
      </c>
    </row>
    <row r="22" spans="1:11" ht="14.5" x14ac:dyDescent="0.35">
      <c r="A22" s="11" t="s">
        <v>23</v>
      </c>
    </row>
    <row r="23" spans="1:11" ht="14.5" x14ac:dyDescent="0.35">
      <c r="A23" s="11"/>
    </row>
    <row r="30" spans="1:11" ht="24.75" customHeight="1" x14ac:dyDescent="0.25"/>
  </sheetData>
  <mergeCells count="9">
    <mergeCell ref="A15:L15"/>
    <mergeCell ref="F1:L1"/>
    <mergeCell ref="F2:L2"/>
    <mergeCell ref="A5:L5"/>
    <mergeCell ref="A6:L6"/>
    <mergeCell ref="A8:A10"/>
    <mergeCell ref="B8:E8"/>
    <mergeCell ref="F8:I8"/>
    <mergeCell ref="J8:L8"/>
  </mergeCells>
  <hyperlinks>
    <hyperlink ref="A22" r:id="rId1"/>
  </hyperlinks>
  <pageMargins left="0.59055118110236227" right="0" top="1.1811023622047245" bottom="0.78740157480314965" header="0.31496062992125984" footer="0.31496062992125984"/>
  <pageSetup paperSize="9" scale="74" orientation="landscape" r:id="rId2"/>
  <headerFooter differentFirst="1">
    <oddHeader>&amp;C&amp;"Times New Roman,Regular"&amp;12&amp;P</oddHeader>
    <oddFooter>&amp;L&amp;"Times New Roman,Parasts"&amp;10IEMAnotp3_14032022</oddFooter>
    <firstFooter>&amp;L&amp;"Times New Roman,Regular"&amp;10IEMAnotp3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3.pielikums</vt:lpstr>
      <vt:lpstr>'3.pielikums'!Print_Titles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Skaidrīte Kiesnere-Pierhuroviča</dc:creator>
  <cp:lastModifiedBy>Sandra Apine</cp:lastModifiedBy>
  <cp:lastPrinted>2022-06-13T08:41:11Z</cp:lastPrinted>
  <dcterms:created xsi:type="dcterms:W3CDTF">2021-04-06T06:47:07Z</dcterms:created>
  <dcterms:modified xsi:type="dcterms:W3CDTF">2024-01-19T10:24:34Z</dcterms:modified>
</cp:coreProperties>
</file>