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FPP\Home\Rozkin\Maksas_pakalpojumi\2024_VUGD_cenradis\Nosūtītās_IeM_MP_groz_veidlapas\"/>
    </mc:Choice>
  </mc:AlternateContent>
  <bookViews>
    <workbookView xWindow="0" yWindow="0" windowWidth="19200" windowHeight="6760"/>
  </bookViews>
  <sheets>
    <sheet name="4.pieliku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l="1"/>
  <c r="H13" i="1" s="1"/>
  <c r="I13" i="1" s="1"/>
  <c r="D14" i="1"/>
  <c r="G14" i="1" s="1"/>
  <c r="H14" i="1" s="1"/>
  <c r="I14" i="1" s="1"/>
  <c r="D15" i="1"/>
  <c r="G15" i="1" s="1"/>
  <c r="H15" i="1" s="1"/>
  <c r="I15" i="1" s="1"/>
  <c r="D16" i="1"/>
  <c r="G16" i="1" s="1"/>
  <c r="H16" i="1" s="1"/>
  <c r="I16" i="1" s="1"/>
  <c r="D17" i="1"/>
  <c r="G17" i="1" s="1"/>
  <c r="H17" i="1" s="1"/>
  <c r="I17" i="1" s="1"/>
  <c r="D13" i="1"/>
  <c r="D9" i="1"/>
  <c r="G9" i="1" s="1"/>
  <c r="H9" i="1" s="1"/>
  <c r="I9" i="1" s="1"/>
  <c r="D10" i="1"/>
  <c r="G10" i="1" s="1"/>
  <c r="H10" i="1" s="1"/>
  <c r="I10" i="1" s="1"/>
  <c r="D11" i="1"/>
  <c r="G11" i="1" s="1"/>
  <c r="H11" i="1" s="1"/>
  <c r="I11" i="1" s="1"/>
  <c r="D8" i="1"/>
  <c r="G8" i="1" s="1"/>
  <c r="H8" i="1" l="1"/>
  <c r="I8" i="1" s="1"/>
</calcChain>
</file>

<file path=xl/sharedStrings.xml><?xml version="1.0" encoding="utf-8"?>
<sst xmlns="http://schemas.openxmlformats.org/spreadsheetml/2006/main" count="43" uniqueCount="39">
  <si>
    <t>4. pielikums</t>
  </si>
  <si>
    <t>Pakalpojuma veids</t>
  </si>
  <si>
    <t>Prognozētais</t>
  </si>
  <si>
    <t>bez PVN</t>
  </si>
  <si>
    <t>PVN</t>
  </si>
  <si>
    <t>ar PVN</t>
  </si>
  <si>
    <t>apjoms</t>
  </si>
  <si>
    <t>mērvienība</t>
  </si>
  <si>
    <t>stunda</t>
  </si>
  <si>
    <t xml:space="preserve">    </t>
  </si>
  <si>
    <t xml:space="preserve">Vīza: 
valsts sekretārs  </t>
  </si>
  <si>
    <t>valsts sekretārs</t>
  </si>
  <si>
    <t>D. Trofimovs</t>
  </si>
  <si>
    <t>Valsts ugunsdzēsības un glābšanas dienesta specializētā transportlīdzekļa noma</t>
  </si>
  <si>
    <t>Valsts ugunsdzēsības un glābšanas dienesta autokāpņu noma</t>
  </si>
  <si>
    <t xml:space="preserve">Laivas ar transporta piekabi noma (pieejams tikai kopā ar Valsts ugunsdzēsības un glābšanas dienesta specializētā transportlīdzekļa nomu)
</t>
  </si>
  <si>
    <t xml:space="preserve">Latvijas Ugunsdzēsības muzeja apmeklējums* 
</t>
  </si>
  <si>
    <t xml:space="preserve">Individuāls apmeklējums pieaugušajam* </t>
  </si>
  <si>
    <t xml:space="preserve">Skolēnam vai studentam (uzrādot apliecību)*  </t>
  </si>
  <si>
    <t xml:space="preserve">Ģimenes biļete (1-2 pieaugušajiem ar 1-2 skolas vecuma bērniem)* </t>
  </si>
  <si>
    <t xml:space="preserve">Gida pakalpojumi Latvijas Ugunsdzēsības muzejā* </t>
  </si>
  <si>
    <t xml:space="preserve">Video filmas demonstrēšana Latvijas Ugunsdzēsības muzejā* 
</t>
  </si>
  <si>
    <t>Apine 26108393,</t>
  </si>
  <si>
    <t>sandra.apine@vugd.gov.lv</t>
  </si>
  <si>
    <t>Izziņas sagatavošana un izsniegšana par balss zvana vai īsziņas saņemšanu uz vienoto ārkārtas palīdzības izsaukumu numuru "112"</t>
  </si>
  <si>
    <t>Ieņēmumu prognoze no maksas pakalpojumiem</t>
  </si>
  <si>
    <t>izziņa</t>
  </si>
  <si>
    <t>apmeklējums</t>
  </si>
  <si>
    <t>seanss</t>
  </si>
  <si>
    <t>grupa</t>
  </si>
  <si>
    <t xml:space="preserve">* Pievienotās vērtības nodokli nepiemēro saskaņā ar Pievienotās vērtības nodokļa likuma 52.panta pirmās daļas 17.punkta "d" apakšpunktu
</t>
  </si>
  <si>
    <t>2024. gads</t>
  </si>
  <si>
    <t>“Grozījumi Ministru kabineta 2013. gada 17. septembra noteikumos Nr. 885 “Valsts ugunsdzēsības un glābšanas dienesta maksas pakalpojumu cenrādis”” sākotnējās ietekmes novērtējuma ziņojumam (anotācijai)</t>
  </si>
  <si>
    <r>
      <t>Vienas vienības cena (</t>
    </r>
    <r>
      <rPr>
        <i/>
        <sz val="11"/>
        <color theme="1"/>
        <rFont val="Times New Roman"/>
        <family val="1"/>
        <charset val="186"/>
      </rPr>
      <t>euro</t>
    </r>
    <r>
      <rPr>
        <sz val="11"/>
        <color theme="1"/>
        <rFont val="Times New Roman"/>
        <family val="1"/>
        <charset val="186"/>
      </rPr>
      <t>)</t>
    </r>
  </si>
  <si>
    <r>
      <t>Prognozētie ieņēmumi (</t>
    </r>
    <r>
      <rPr>
        <i/>
        <sz val="11"/>
        <color rgb="FF000000"/>
        <rFont val="Times New Roman"/>
        <family val="1"/>
        <charset val="186"/>
      </rPr>
      <t>euro</t>
    </r>
    <r>
      <rPr>
        <sz val="11"/>
        <color rgb="FF000000"/>
        <rFont val="Times New Roman"/>
        <family val="1"/>
        <charset val="186"/>
      </rPr>
      <t>)</t>
    </r>
  </si>
  <si>
    <t>Iekšlietu ministrs</t>
  </si>
  <si>
    <t>R.Kozlovskis</t>
  </si>
  <si>
    <t>2025. gads</t>
  </si>
  <si>
    <t>2026. gads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</si>
</sst>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2"/>
      <color theme="1"/>
      <name val="Calibri"/>
      <family val="2"/>
      <charset val="186"/>
      <scheme val="minor"/>
    </font>
    <font>
      <u/>
      <sz val="11"/>
      <color theme="10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rgb="FF000000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i/>
      <sz val="11"/>
      <color rgb="FF000000"/>
      <name val="Times New Roman"/>
      <family val="1"/>
      <charset val="186"/>
    </font>
    <font>
      <sz val="1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164" fontId="8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2" fontId="0" fillId="0" borderId="0" xfId="0" applyNumberFormat="1"/>
    <xf numFmtId="0" fontId="4" fillId="0" borderId="0" xfId="0" applyFont="1"/>
    <xf numFmtId="0" fontId="6" fillId="0" borderId="0" xfId="0" applyFont="1"/>
    <xf numFmtId="0" fontId="4" fillId="0" borderId="0" xfId="0" applyFont="1" applyAlignment="1">
      <alignment wrapText="1"/>
    </xf>
    <xf numFmtId="0" fontId="5" fillId="0" borderId="0" xfId="0" applyFont="1"/>
    <xf numFmtId="0" fontId="1" fillId="0" borderId="0" xfId="0" applyFont="1" applyAlignment="1">
      <alignment horizontal="left" vertical="top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0" xfId="1"/>
    <xf numFmtId="0" fontId="1" fillId="0" borderId="0" xfId="0" applyFont="1" applyBorder="1" applyAlignment="1">
      <alignment vertical="top" wrapText="1"/>
    </xf>
    <xf numFmtId="0" fontId="1" fillId="2" borderId="0" xfId="0" applyFont="1" applyFill="1" applyAlignment="1"/>
    <xf numFmtId="0" fontId="1" fillId="2" borderId="0" xfId="0" applyFont="1" applyFill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vertical="top" wrapText="1"/>
    </xf>
    <xf numFmtId="4" fontId="9" fillId="0" borderId="5" xfId="0" applyNumberFormat="1" applyFont="1" applyBorder="1" applyAlignment="1">
      <alignment wrapText="1"/>
    </xf>
    <xf numFmtId="4" fontId="9" fillId="0" borderId="1" xfId="0" applyNumberFormat="1" applyFont="1" applyBorder="1" applyAlignment="1">
      <alignment wrapText="1"/>
    </xf>
    <xf numFmtId="2" fontId="1" fillId="0" borderId="1" xfId="0" applyNumberFormat="1" applyFont="1" applyBorder="1" applyAlignment="1">
      <alignment horizontal="center"/>
    </xf>
    <xf numFmtId="0" fontId="9" fillId="0" borderId="1" xfId="0" applyFont="1" applyFill="1" applyBorder="1" applyAlignment="1"/>
    <xf numFmtId="0" fontId="1" fillId="0" borderId="1" xfId="0" applyFont="1" applyBorder="1" applyAlignment="1">
      <alignment horizontal="center" wrapText="1"/>
    </xf>
    <xf numFmtId="165" fontId="1" fillId="0" borderId="1" xfId="2" applyNumberFormat="1" applyFont="1" applyBorder="1" applyAlignment="1">
      <alignment horizontal="center"/>
    </xf>
    <xf numFmtId="0" fontId="9" fillId="0" borderId="1" xfId="0" applyFont="1" applyBorder="1" applyAlignment="1">
      <alignment wrapText="1"/>
    </xf>
    <xf numFmtId="2" fontId="1" fillId="2" borderId="1" xfId="0" applyNumberFormat="1" applyFont="1" applyFill="1" applyBorder="1" applyAlignment="1"/>
    <xf numFmtId="0" fontId="1" fillId="2" borderId="1" xfId="0" applyFont="1" applyFill="1" applyBorder="1" applyAlignment="1">
      <alignment horizont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top" wrapText="1"/>
    </xf>
    <xf numFmtId="0" fontId="12" fillId="0" borderId="7" xfId="0" applyFont="1" applyFill="1" applyBorder="1" applyAlignment="1">
      <alignment horizontal="left" vertical="top" wrapText="1"/>
    </xf>
    <xf numFmtId="0" fontId="12" fillId="0" borderId="5" xfId="0" applyFont="1" applyFill="1" applyBorder="1" applyAlignment="1">
      <alignment horizontal="left" vertical="top" wrapText="1"/>
    </xf>
  </cellXfs>
  <cellStyles count="3">
    <cellStyle name="Comma" xfId="2" builtinId="3"/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andra.apine@vugd.gov.l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tabSelected="1" topLeftCell="A8" zoomScaleNormal="100" zoomScalePageLayoutView="70" workbookViewId="0">
      <selection activeCell="A18" sqref="A18:I18"/>
    </sheetView>
  </sheetViews>
  <sheetFormatPr defaultRowHeight="14.5" x14ac:dyDescent="0.35"/>
  <cols>
    <col min="1" max="1" width="39.1796875" customWidth="1"/>
    <col min="2" max="2" width="10" customWidth="1"/>
    <col min="3" max="4" width="9.36328125" bestFit="1" customWidth="1"/>
    <col min="5" max="5" width="9.54296875" style="1" customWidth="1"/>
    <col min="6" max="6" width="14.54296875" customWidth="1"/>
    <col min="7" max="7" width="12.6328125" bestFit="1" customWidth="1"/>
    <col min="8" max="8" width="10.6328125" customWidth="1"/>
    <col min="9" max="9" width="12.6328125" bestFit="1" customWidth="1"/>
    <col min="12" max="12" width="9.54296875" bestFit="1" customWidth="1"/>
  </cols>
  <sheetData>
    <row r="1" spans="1:12" x14ac:dyDescent="0.35">
      <c r="C1" s="29" t="s">
        <v>0</v>
      </c>
      <c r="D1" s="29"/>
      <c r="E1" s="29"/>
      <c r="F1" s="29"/>
      <c r="G1" s="29"/>
      <c r="H1" s="29"/>
      <c r="I1" s="29"/>
      <c r="J1" s="12"/>
    </row>
    <row r="2" spans="1:12" ht="43.5" customHeight="1" x14ac:dyDescent="0.35">
      <c r="C2" s="30" t="s">
        <v>32</v>
      </c>
      <c r="D2" s="30"/>
      <c r="E2" s="30"/>
      <c r="F2" s="30"/>
      <c r="G2" s="30"/>
      <c r="H2" s="30"/>
      <c r="I2" s="30"/>
      <c r="J2" s="13"/>
    </row>
    <row r="3" spans="1:12" ht="8.5" customHeight="1" x14ac:dyDescent="0.35">
      <c r="C3" s="7"/>
      <c r="D3" s="7"/>
      <c r="E3" s="7"/>
      <c r="F3" s="7"/>
      <c r="G3" s="7"/>
      <c r="H3" s="7"/>
      <c r="I3" s="7"/>
    </row>
    <row r="4" spans="1:12" ht="17.5" x14ac:dyDescent="0.35">
      <c r="A4" s="31" t="s">
        <v>25</v>
      </c>
      <c r="B4" s="32"/>
      <c r="C4" s="32"/>
      <c r="D4" s="32"/>
      <c r="E4" s="32"/>
      <c r="F4" s="32"/>
      <c r="G4" s="32"/>
      <c r="H4" s="32"/>
      <c r="I4" s="32"/>
    </row>
    <row r="5" spans="1:12" ht="10" customHeight="1" x14ac:dyDescent="0.35">
      <c r="A5" s="8"/>
      <c r="B5" s="9"/>
      <c r="C5" s="9"/>
      <c r="D5" s="9"/>
      <c r="E5" s="9"/>
      <c r="F5" s="9"/>
      <c r="G5" s="9"/>
      <c r="H5" s="9"/>
      <c r="I5" s="9"/>
    </row>
    <row r="6" spans="1:12" x14ac:dyDescent="0.35">
      <c r="A6" s="26" t="s">
        <v>1</v>
      </c>
      <c r="B6" s="33" t="s">
        <v>33</v>
      </c>
      <c r="C6" s="33"/>
      <c r="D6" s="33"/>
      <c r="E6" s="34" t="s">
        <v>2</v>
      </c>
      <c r="F6" s="34"/>
      <c r="G6" s="34" t="s">
        <v>34</v>
      </c>
      <c r="H6" s="34"/>
      <c r="I6" s="34"/>
    </row>
    <row r="7" spans="1:12" ht="15.5" customHeight="1" x14ac:dyDescent="0.35">
      <c r="A7" s="27"/>
      <c r="B7" s="14" t="s">
        <v>3</v>
      </c>
      <c r="C7" s="14" t="s">
        <v>4</v>
      </c>
      <c r="D7" s="15" t="s">
        <v>5</v>
      </c>
      <c r="E7" s="15" t="s">
        <v>6</v>
      </c>
      <c r="F7" s="15" t="s">
        <v>7</v>
      </c>
      <c r="G7" s="15" t="s">
        <v>31</v>
      </c>
      <c r="H7" s="15" t="s">
        <v>37</v>
      </c>
      <c r="I7" s="15" t="s">
        <v>38</v>
      </c>
    </row>
    <row r="8" spans="1:12" ht="30" customHeight="1" x14ac:dyDescent="0.35">
      <c r="A8" s="16" t="s">
        <v>13</v>
      </c>
      <c r="B8" s="17">
        <v>217.27</v>
      </c>
      <c r="C8" s="18">
        <v>45.63</v>
      </c>
      <c r="D8" s="19">
        <f>B8+C8</f>
        <v>262.90000000000003</v>
      </c>
      <c r="E8" s="20">
        <v>100</v>
      </c>
      <c r="F8" s="21" t="s">
        <v>8</v>
      </c>
      <c r="G8" s="22">
        <f>ROUND(E8*D8,0)</f>
        <v>26290</v>
      </c>
      <c r="H8" s="22">
        <f>G8</f>
        <v>26290</v>
      </c>
      <c r="I8" s="22">
        <f>H8</f>
        <v>26290</v>
      </c>
      <c r="L8" s="2"/>
    </row>
    <row r="9" spans="1:12" ht="28" customHeight="1" x14ac:dyDescent="0.35">
      <c r="A9" s="16" t="s">
        <v>14</v>
      </c>
      <c r="B9" s="17">
        <v>385.24</v>
      </c>
      <c r="C9" s="18">
        <v>80.900000000000006</v>
      </c>
      <c r="D9" s="19">
        <f t="shared" ref="D9:D11" si="0">B9+C9</f>
        <v>466.14</v>
      </c>
      <c r="E9" s="23">
        <v>4</v>
      </c>
      <c r="F9" s="21" t="s">
        <v>8</v>
      </c>
      <c r="G9" s="22">
        <f t="shared" ref="G9:G17" si="1">ROUND(E9*D9,0)</f>
        <v>1865</v>
      </c>
      <c r="H9" s="22">
        <f t="shared" ref="H9:I17" si="2">G9</f>
        <v>1865</v>
      </c>
      <c r="I9" s="22">
        <f t="shared" si="2"/>
        <v>1865</v>
      </c>
    </row>
    <row r="10" spans="1:12" ht="43" customHeight="1" x14ac:dyDescent="0.35">
      <c r="A10" s="16" t="s">
        <v>15</v>
      </c>
      <c r="B10" s="17">
        <v>26.26</v>
      </c>
      <c r="C10" s="18">
        <v>5.51</v>
      </c>
      <c r="D10" s="19">
        <f t="shared" si="0"/>
        <v>31.770000000000003</v>
      </c>
      <c r="E10" s="23">
        <v>15</v>
      </c>
      <c r="F10" s="21" t="s">
        <v>8</v>
      </c>
      <c r="G10" s="22">
        <f t="shared" si="1"/>
        <v>477</v>
      </c>
      <c r="H10" s="22">
        <f t="shared" si="2"/>
        <v>477</v>
      </c>
      <c r="I10" s="22">
        <f t="shared" si="2"/>
        <v>477</v>
      </c>
    </row>
    <row r="11" spans="1:12" ht="43" customHeight="1" x14ac:dyDescent="0.35">
      <c r="A11" s="16" t="s">
        <v>24</v>
      </c>
      <c r="B11" s="17">
        <v>31.03</v>
      </c>
      <c r="C11" s="18">
        <v>6.52</v>
      </c>
      <c r="D11" s="19">
        <f t="shared" si="0"/>
        <v>37.549999999999997</v>
      </c>
      <c r="E11" s="23">
        <v>3</v>
      </c>
      <c r="F11" s="21" t="s">
        <v>26</v>
      </c>
      <c r="G11" s="22">
        <f t="shared" si="1"/>
        <v>113</v>
      </c>
      <c r="H11" s="22">
        <f t="shared" si="2"/>
        <v>113</v>
      </c>
      <c r="I11" s="22">
        <f t="shared" si="2"/>
        <v>113</v>
      </c>
    </row>
    <row r="12" spans="1:12" ht="15.5" customHeight="1" x14ac:dyDescent="0.35">
      <c r="A12" s="35" t="s">
        <v>16</v>
      </c>
      <c r="B12" s="36"/>
      <c r="C12" s="36"/>
      <c r="D12" s="36"/>
      <c r="E12" s="36"/>
      <c r="F12" s="36"/>
      <c r="G12" s="36"/>
      <c r="H12" s="36"/>
      <c r="I12" s="37"/>
    </row>
    <row r="13" spans="1:12" ht="15.5" customHeight="1" x14ac:dyDescent="0.35">
      <c r="A13" s="16" t="s">
        <v>17</v>
      </c>
      <c r="B13" s="17">
        <v>1</v>
      </c>
      <c r="C13" s="24">
        <v>0</v>
      </c>
      <c r="D13" s="19">
        <f>B13+C13</f>
        <v>1</v>
      </c>
      <c r="E13" s="23">
        <v>1272</v>
      </c>
      <c r="F13" s="25" t="s">
        <v>27</v>
      </c>
      <c r="G13" s="22">
        <f t="shared" si="1"/>
        <v>1272</v>
      </c>
      <c r="H13" s="22">
        <f t="shared" si="2"/>
        <v>1272</v>
      </c>
      <c r="I13" s="22">
        <f t="shared" si="2"/>
        <v>1272</v>
      </c>
    </row>
    <row r="14" spans="1:12" ht="16.5" customHeight="1" x14ac:dyDescent="0.35">
      <c r="A14" s="16" t="s">
        <v>18</v>
      </c>
      <c r="B14" s="17">
        <v>0.5</v>
      </c>
      <c r="C14" s="24">
        <v>0</v>
      </c>
      <c r="D14" s="19">
        <f t="shared" ref="D14:D17" si="3">B14+C14</f>
        <v>0.5</v>
      </c>
      <c r="E14" s="23">
        <v>1600</v>
      </c>
      <c r="F14" s="25" t="s">
        <v>27</v>
      </c>
      <c r="G14" s="22">
        <f t="shared" si="1"/>
        <v>800</v>
      </c>
      <c r="H14" s="22">
        <f t="shared" si="2"/>
        <v>800</v>
      </c>
      <c r="I14" s="22">
        <f t="shared" si="2"/>
        <v>800</v>
      </c>
    </row>
    <row r="15" spans="1:12" ht="29.5" customHeight="1" x14ac:dyDescent="0.35">
      <c r="A15" s="16" t="s">
        <v>19</v>
      </c>
      <c r="B15" s="17">
        <v>1.5</v>
      </c>
      <c r="C15" s="24">
        <v>0</v>
      </c>
      <c r="D15" s="19">
        <f t="shared" si="3"/>
        <v>1.5</v>
      </c>
      <c r="E15" s="23">
        <v>42</v>
      </c>
      <c r="F15" s="25" t="s">
        <v>27</v>
      </c>
      <c r="G15" s="22">
        <f t="shared" si="1"/>
        <v>63</v>
      </c>
      <c r="H15" s="22">
        <f t="shared" si="2"/>
        <v>63</v>
      </c>
      <c r="I15" s="22">
        <f t="shared" si="2"/>
        <v>63</v>
      </c>
    </row>
    <row r="16" spans="1:12" ht="28" x14ac:dyDescent="0.35">
      <c r="A16" s="16" t="s">
        <v>20</v>
      </c>
      <c r="B16" s="17">
        <v>6</v>
      </c>
      <c r="C16" s="24">
        <v>0</v>
      </c>
      <c r="D16" s="19">
        <f t="shared" si="3"/>
        <v>6</v>
      </c>
      <c r="E16" s="23">
        <v>150</v>
      </c>
      <c r="F16" s="25" t="s">
        <v>29</v>
      </c>
      <c r="G16" s="22">
        <f t="shared" si="1"/>
        <v>900</v>
      </c>
      <c r="H16" s="22">
        <f t="shared" si="2"/>
        <v>900</v>
      </c>
      <c r="I16" s="22">
        <f t="shared" si="2"/>
        <v>900</v>
      </c>
    </row>
    <row r="17" spans="1:10" ht="28" customHeight="1" x14ac:dyDescent="0.35">
      <c r="A17" s="16" t="s">
        <v>21</v>
      </c>
      <c r="B17" s="17">
        <v>1.5</v>
      </c>
      <c r="C17" s="24">
        <v>0</v>
      </c>
      <c r="D17" s="19">
        <f t="shared" si="3"/>
        <v>1.5</v>
      </c>
      <c r="E17" s="23">
        <v>160</v>
      </c>
      <c r="F17" s="25" t="s">
        <v>28</v>
      </c>
      <c r="G17" s="22">
        <f t="shared" si="1"/>
        <v>240</v>
      </c>
      <c r="H17" s="22">
        <f t="shared" si="2"/>
        <v>240</v>
      </c>
      <c r="I17" s="22">
        <f t="shared" si="2"/>
        <v>240</v>
      </c>
    </row>
    <row r="18" spans="1:10" ht="18" customHeight="1" x14ac:dyDescent="0.35">
      <c r="A18" s="28" t="s">
        <v>30</v>
      </c>
      <c r="B18" s="28"/>
      <c r="C18" s="28"/>
      <c r="D18" s="28"/>
      <c r="E18" s="28"/>
      <c r="F18" s="28"/>
      <c r="G18" s="28"/>
      <c r="H18" s="28"/>
      <c r="I18" s="28"/>
    </row>
    <row r="19" spans="1:10" ht="18" customHeight="1" x14ac:dyDescent="0.35">
      <c r="A19" s="11"/>
      <c r="B19" s="11"/>
      <c r="C19" s="11"/>
      <c r="D19" s="11"/>
      <c r="E19" s="11"/>
      <c r="F19" s="11"/>
      <c r="G19" s="11"/>
      <c r="H19" s="11"/>
      <c r="I19" s="11"/>
    </row>
    <row r="20" spans="1:10" ht="15.5" x14ac:dyDescent="0.35">
      <c r="A20" s="3" t="s">
        <v>35</v>
      </c>
      <c r="B20" s="4"/>
      <c r="C20" s="3" t="s">
        <v>9</v>
      </c>
      <c r="D20" s="4"/>
      <c r="E20" s="4"/>
      <c r="F20" s="3" t="s">
        <v>36</v>
      </c>
      <c r="G20" s="3"/>
      <c r="H20" s="3"/>
      <c r="I20" s="3"/>
      <c r="J20" s="4"/>
    </row>
    <row r="21" spans="1:10" ht="15.5" x14ac:dyDescent="0.35">
      <c r="A21" s="4"/>
      <c r="B21" s="4"/>
      <c r="C21" s="4"/>
      <c r="D21" s="4"/>
      <c r="E21" s="3"/>
      <c r="F21" s="4"/>
      <c r="G21" s="4"/>
      <c r="H21" s="4"/>
      <c r="I21" s="4"/>
      <c r="J21" s="4"/>
    </row>
    <row r="22" spans="1:10" ht="15" customHeight="1" x14ac:dyDescent="0.35">
      <c r="A22" s="5" t="s">
        <v>10</v>
      </c>
      <c r="B22" s="4"/>
      <c r="C22" s="4"/>
      <c r="D22" s="4"/>
      <c r="E22" s="3"/>
      <c r="F22" s="4"/>
      <c r="G22" s="4"/>
      <c r="H22" s="4"/>
      <c r="I22" s="4"/>
      <c r="J22" s="4"/>
    </row>
    <row r="23" spans="1:10" ht="15" customHeight="1" x14ac:dyDescent="0.35">
      <c r="A23" s="5" t="s">
        <v>11</v>
      </c>
      <c r="B23" s="4"/>
      <c r="C23" s="4"/>
      <c r="D23" s="4"/>
      <c r="E23" s="3"/>
      <c r="F23" s="3" t="s">
        <v>12</v>
      </c>
      <c r="G23" s="4"/>
      <c r="H23" s="3"/>
      <c r="I23" s="3"/>
      <c r="J23" s="4"/>
    </row>
    <row r="24" spans="1:10" ht="15" customHeight="1" x14ac:dyDescent="0.35"/>
    <row r="25" spans="1:10" ht="18" customHeight="1" x14ac:dyDescent="0.35">
      <c r="A25" s="6" t="s">
        <v>22</v>
      </c>
    </row>
    <row r="26" spans="1:10" x14ac:dyDescent="0.35">
      <c r="A26" s="10" t="s">
        <v>23</v>
      </c>
    </row>
    <row r="27" spans="1:10" ht="15" customHeight="1" x14ac:dyDescent="0.35"/>
    <row r="38" spans="1:1" ht="15.5" x14ac:dyDescent="0.35">
      <c r="A38" s="3"/>
    </row>
    <row r="39" spans="1:1" ht="15.5" x14ac:dyDescent="0.35">
      <c r="A39" s="3"/>
    </row>
  </sheetData>
  <mergeCells count="9">
    <mergeCell ref="A6:A7"/>
    <mergeCell ref="A18:I18"/>
    <mergeCell ref="C1:I1"/>
    <mergeCell ref="C2:I2"/>
    <mergeCell ref="A4:I4"/>
    <mergeCell ref="B6:D6"/>
    <mergeCell ref="E6:F6"/>
    <mergeCell ref="G6:I6"/>
    <mergeCell ref="A12:I12"/>
  </mergeCells>
  <hyperlinks>
    <hyperlink ref="A26" r:id="rId1"/>
  </hyperlinks>
  <pageMargins left="1.1811023622047245" right="0.78740157480314965" top="0.98425196850393704" bottom="0.78740157480314965" header="0.31496062992125984" footer="0.31496062992125984"/>
  <pageSetup paperSize="9" scale="90" fitToHeight="0" orientation="landscape" r:id="rId2"/>
  <headerFooter differentFirst="1">
    <oddHeader>&amp;C&amp;"Times New Roman,Regular"&amp;12&amp;P</oddHeader>
    <oddFooter>&amp;L&amp;"Times New Roman,Parasts"&amp;10IEMAnotp4_08032022</oddFooter>
    <firstFooter>&amp;L&amp;"Times New Roman,Regular"&amp;10IEMAnotp4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4.pielikums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Skaidrīte Kiesnere-Pierhuroviča</dc:creator>
  <cp:lastModifiedBy>Sandra Apine</cp:lastModifiedBy>
  <cp:lastPrinted>2022-06-13T08:41:52Z</cp:lastPrinted>
  <dcterms:created xsi:type="dcterms:W3CDTF">2021-04-06T06:50:59Z</dcterms:created>
  <dcterms:modified xsi:type="dcterms:W3CDTF">2024-01-30T08:25:15Z</dcterms:modified>
</cp:coreProperties>
</file>