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santa.roze\Desktop\2025\LNG\3 mil\Tāmes īstās\"/>
    </mc:Choice>
  </mc:AlternateContent>
  <xr:revisionPtr revIDLastSave="0" documentId="8_{40F2A212-2B23-4841-99DF-5402CE1C88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ieprasījums - kopsavilkums" sheetId="40" r:id="rId1"/>
    <sheet name="1. Airēšana" sheetId="41" r:id="rId2"/>
    <sheet name="2. Basketbols 3x3" sheetId="43" r:id="rId3"/>
    <sheet name="3. Bokss" sheetId="47" r:id="rId4"/>
    <sheet name="4. Burāšana" sheetId="49" r:id="rId5"/>
    <sheet name="5. Cīņas sports" sheetId="48" r:id="rId6"/>
    <sheet name="6. Džudo" sheetId="53" r:id="rId7"/>
    <sheet name="7. Jātnieku sports" sheetId="52" r:id="rId8"/>
    <sheet name="8. Lakross" sheetId="55" r:id="rId9"/>
    <sheet name="9. Loka šaušana" sheetId="54" r:id="rId10"/>
    <sheet name="10. Modernā pieccīņa" sheetId="56" r:id="rId11"/>
    <sheet name="11. Paukošana" sheetId="57" r:id="rId12"/>
    <sheet name="12. Peldēšana" sheetId="61" r:id="rId13"/>
    <sheet name="13.1. BMX Freestyle" sheetId="60" r:id="rId14"/>
    <sheet name="13.2. Riteņbraukšana BMX" sheetId="63" r:id="rId15"/>
    <sheet name="13.3. Riteņbraukšana MTB" sheetId="62" r:id="rId16"/>
    <sheet name="13.4. Riteņbraukšana šoseja" sheetId="59" r:id="rId17"/>
    <sheet name="14. Sērfošana" sheetId="66" r:id="rId18"/>
    <sheet name="15.1. Smaiļošana un kanoe" sheetId="65" r:id="rId19"/>
    <sheet name="15.2. Airēšanas slaloms" sheetId="64" r:id="rId20"/>
    <sheet name="16. Svarcelšana" sheetId="68" r:id="rId21"/>
    <sheet name="17. Šaušana" sheetId="67" r:id="rId22"/>
    <sheet name="18. Taekvondo" sheetId="71" r:id="rId23"/>
    <sheet name="19. Triatlons" sheetId="70" r:id="rId24"/>
    <sheet name="20. Vieglatlētika" sheetId="69" r:id="rId25"/>
    <sheet name="21. Pludmales volejbols" sheetId="58" r:id="rId26"/>
    <sheet name="22. Medicīna" sheetId="46" r:id="rId27"/>
    <sheet name="LOK - centralizētie" sheetId="36" r:id="rId28"/>
    <sheet name="Hokejs" sheetId="75" r:id="rId29"/>
    <sheet name="Volejbols - sievietes - update" sheetId="77" r:id="rId30"/>
    <sheet name="Volejbols - vīrieši - update" sheetId="78" r:id="rId31"/>
  </sheets>
  <definedNames>
    <definedName name="_Hlk18322557" localSheetId="29">'Volejbols - sievietes - update'!#REF!</definedName>
    <definedName name="_Hlk18322557" localSheetId="30">'Volejbols - vīrieši - update'!#REF!</definedName>
    <definedName name="_xlnm.Print_Area" localSheetId="28">Hokejs!$A$1:$I$79</definedName>
    <definedName name="_xlnm.Print_Titles" localSheetId="28">Hokejs!$12:$12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65" l="1"/>
  <c r="G56" i="36" l="1"/>
  <c r="G41" i="36"/>
  <c r="G42" i="36"/>
  <c r="G43" i="36"/>
  <c r="G44" i="36"/>
  <c r="G45" i="36"/>
  <c r="G46" i="36"/>
  <c r="G47" i="36"/>
  <c r="G40" i="36"/>
  <c r="G39" i="36" l="1"/>
  <c r="G50" i="36" l="1"/>
  <c r="G51" i="36"/>
  <c r="G52" i="36"/>
  <c r="G49" i="36"/>
  <c r="G48" i="36" l="1"/>
  <c r="G38" i="43"/>
  <c r="G34" i="43"/>
  <c r="G24" i="43"/>
  <c r="G23" i="43"/>
  <c r="G26" i="43"/>
  <c r="G27" i="43"/>
  <c r="G29" i="43"/>
  <c r="G30" i="43"/>
  <c r="G32" i="43"/>
  <c r="G31" i="43" s="1"/>
  <c r="G35" i="43"/>
  <c r="G36" i="43"/>
  <c r="G18" i="69"/>
  <c r="G17" i="70"/>
  <c r="G20" i="70"/>
  <c r="G6" i="61"/>
  <c r="G17" i="55"/>
  <c r="G16" i="48"/>
  <c r="G6" i="48"/>
  <c r="G14" i="47"/>
  <c r="G12" i="47"/>
  <c r="G11" i="47" s="1"/>
  <c r="C92" i="40"/>
  <c r="G28" i="43" l="1"/>
  <c r="G33" i="43"/>
  <c r="G25" i="43"/>
  <c r="G22" i="43" s="1"/>
  <c r="G21" i="43" s="1"/>
  <c r="G56" i="78" l="1"/>
  <c r="G53" i="77"/>
  <c r="C110" i="40" l="1"/>
  <c r="F55" i="78"/>
  <c r="F54" i="78"/>
  <c r="F53" i="78"/>
  <c r="F52" i="78" s="1"/>
  <c r="F51" i="78"/>
  <c r="F50" i="78"/>
  <c r="F49" i="78"/>
  <c r="F48" i="78"/>
  <c r="F47" i="78"/>
  <c r="F45" i="78"/>
  <c r="F44" i="78"/>
  <c r="F43" i="78"/>
  <c r="F42" i="78"/>
  <c r="F41" i="78"/>
  <c r="F34" i="78"/>
  <c r="F32" i="78"/>
  <c r="F30" i="78"/>
  <c r="F29" i="78"/>
  <c r="F28" i="78"/>
  <c r="F27" i="78"/>
  <c r="F26" i="78"/>
  <c r="F23" i="78"/>
  <c r="F22" i="78"/>
  <c r="F21" i="78"/>
  <c r="F20" i="78"/>
  <c r="F19" i="78"/>
  <c r="F18" i="78"/>
  <c r="F17" i="78"/>
  <c r="F16" i="78"/>
  <c r="F14" i="78"/>
  <c r="F13" i="78"/>
  <c r="F12" i="78"/>
  <c r="F11" i="78"/>
  <c r="F10" i="78"/>
  <c r="F9" i="78"/>
  <c r="F7" i="78" s="1"/>
  <c r="F8" i="78"/>
  <c r="F15" i="78" l="1"/>
  <c r="F40" i="78"/>
  <c r="F25" i="78"/>
  <c r="F56" i="78" l="1"/>
  <c r="F52" i="77"/>
  <c r="F51" i="77"/>
  <c r="F50" i="77"/>
  <c r="F49" i="77"/>
  <c r="F48" i="77"/>
  <c r="F47" i="77"/>
  <c r="F46" i="77"/>
  <c r="F45" i="77"/>
  <c r="F44" i="77"/>
  <c r="F43" i="77"/>
  <c r="F42" i="77" s="1"/>
  <c r="F41" i="77"/>
  <c r="F40" i="77"/>
  <c r="F39" i="77"/>
  <c r="F38" i="77"/>
  <c r="F36" i="77"/>
  <c r="F31" i="77" s="1"/>
  <c r="F35" i="77"/>
  <c r="F34" i="77"/>
  <c r="F33" i="77"/>
  <c r="F32" i="77"/>
  <c r="F30" i="77"/>
  <c r="F29" i="77"/>
  <c r="F28" i="77"/>
  <c r="F27" i="77"/>
  <c r="F26" i="77"/>
  <c r="F25" i="77"/>
  <c r="F24" i="77"/>
  <c r="F23" i="77"/>
  <c r="F21" i="77"/>
  <c r="F20" i="77"/>
  <c r="F19" i="77"/>
  <c r="F17" i="77"/>
  <c r="F16" i="77"/>
  <c r="F15" i="77"/>
  <c r="F14" i="77" s="1"/>
  <c r="F13" i="77"/>
  <c r="F12" i="77"/>
  <c r="F11" i="77"/>
  <c r="F10" i="77"/>
  <c r="F9" i="77"/>
  <c r="F8" i="77"/>
  <c r="F7" i="77"/>
  <c r="F6" i="77"/>
  <c r="F37" i="77" l="1"/>
  <c r="F22" i="77"/>
  <c r="F53" i="77" l="1"/>
  <c r="H74" i="75" l="1"/>
  <c r="I74" i="75" s="1"/>
  <c r="G73" i="75"/>
  <c r="F72" i="75"/>
  <c r="E72" i="75"/>
  <c r="F71" i="75"/>
  <c r="G71" i="75" s="1"/>
  <c r="E71" i="75"/>
  <c r="I68" i="75"/>
  <c r="I67" i="75"/>
  <c r="I66" i="75"/>
  <c r="I63" i="75" s="1"/>
  <c r="I65" i="75"/>
  <c r="F64" i="75"/>
  <c r="H63" i="75"/>
  <c r="G63" i="75"/>
  <c r="I62" i="75"/>
  <c r="I61" i="75"/>
  <c r="I60" i="75"/>
  <c r="H57" i="75"/>
  <c r="G57" i="75"/>
  <c r="I57" i="75" s="1"/>
  <c r="I56" i="75"/>
  <c r="I55" i="75"/>
  <c r="I53" i="75"/>
  <c r="I52" i="75"/>
  <c r="I51" i="75"/>
  <c r="I50" i="75"/>
  <c r="I49" i="75"/>
  <c r="I47" i="75"/>
  <c r="I46" i="75"/>
  <c r="I45" i="75"/>
  <c r="F45" i="75"/>
  <c r="H43" i="75"/>
  <c r="G43" i="75"/>
  <c r="I42" i="75"/>
  <c r="I41" i="75"/>
  <c r="I40" i="75"/>
  <c r="I39" i="75"/>
  <c r="I38" i="75"/>
  <c r="E38" i="75"/>
  <c r="I37" i="75"/>
  <c r="H36" i="75"/>
  <c r="G36" i="75"/>
  <c r="I35" i="75"/>
  <c r="I34" i="75"/>
  <c r="I33" i="75"/>
  <c r="I32" i="75"/>
  <c r="I31" i="75"/>
  <c r="E31" i="75"/>
  <c r="I30" i="75"/>
  <c r="H29" i="75"/>
  <c r="G29" i="75"/>
  <c r="I28" i="75"/>
  <c r="I27" i="75"/>
  <c r="I25" i="75"/>
  <c r="I24" i="75"/>
  <c r="I23" i="75"/>
  <c r="E23" i="75"/>
  <c r="I22" i="75"/>
  <c r="I21" i="75"/>
  <c r="I19" i="75"/>
  <c r="I18" i="75"/>
  <c r="I17" i="75"/>
  <c r="F17" i="75"/>
  <c r="I16" i="75"/>
  <c r="F16" i="75"/>
  <c r="H14" i="75"/>
  <c r="G14" i="75"/>
  <c r="G72" i="75" l="1"/>
  <c r="G69" i="75" s="1"/>
  <c r="G76" i="75" s="1"/>
  <c r="I14" i="75"/>
  <c r="I43" i="75"/>
  <c r="I36" i="75"/>
  <c r="I29" i="75"/>
  <c r="H72" i="75"/>
  <c r="H69" i="75" s="1"/>
  <c r="H76" i="75" s="1"/>
  <c r="I72" i="75" l="1"/>
  <c r="I69" i="75" s="1"/>
  <c r="I76" i="75" s="1"/>
  <c r="I77" i="75" s="1"/>
  <c r="G100" i="46" l="1"/>
  <c r="G10" i="46"/>
  <c r="G95" i="46"/>
  <c r="G71" i="46"/>
  <c r="G59" i="46"/>
  <c r="G57" i="46"/>
  <c r="G55" i="46"/>
  <c r="G32" i="46"/>
  <c r="G23" i="46"/>
  <c r="G21" i="46"/>
  <c r="G15" i="46"/>
  <c r="G8" i="46"/>
  <c r="G6" i="46"/>
  <c r="G98" i="46"/>
  <c r="G97" i="46"/>
  <c r="G96" i="46"/>
  <c r="G94" i="46"/>
  <c r="G93" i="46"/>
  <c r="G92" i="46"/>
  <c r="G91" i="46"/>
  <c r="G90" i="46"/>
  <c r="G89" i="46"/>
  <c r="G88" i="46"/>
  <c r="G87" i="46"/>
  <c r="G86" i="46"/>
  <c r="G85" i="46"/>
  <c r="G84" i="46"/>
  <c r="G83" i="46"/>
  <c r="G82" i="46"/>
  <c r="G81" i="46"/>
  <c r="G80" i="46"/>
  <c r="G79" i="46"/>
  <c r="G78" i="46"/>
  <c r="G77" i="46"/>
  <c r="G76" i="46"/>
  <c r="G75" i="46"/>
  <c r="G74" i="46"/>
  <c r="G73" i="46"/>
  <c r="G72" i="46"/>
  <c r="G70" i="46"/>
  <c r="G69" i="46"/>
  <c r="G68" i="46"/>
  <c r="G67" i="46"/>
  <c r="G66" i="46"/>
  <c r="G65" i="46"/>
  <c r="G64" i="46"/>
  <c r="G63" i="46"/>
  <c r="G62" i="46"/>
  <c r="G61" i="46"/>
  <c r="G60" i="46"/>
  <c r="G58" i="46"/>
  <c r="G56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G38" i="46"/>
  <c r="G37" i="46"/>
  <c r="G36" i="46"/>
  <c r="G35" i="46"/>
  <c r="G34" i="46"/>
  <c r="G33" i="46"/>
  <c r="G31" i="46"/>
  <c r="G30" i="46"/>
  <c r="G29" i="46"/>
  <c r="G28" i="46"/>
  <c r="G27" i="46"/>
  <c r="G26" i="46"/>
  <c r="G25" i="46"/>
  <c r="G24" i="46"/>
  <c r="G22" i="46"/>
  <c r="G20" i="46"/>
  <c r="G19" i="46"/>
  <c r="G18" i="46"/>
  <c r="G17" i="46"/>
  <c r="G16" i="46"/>
  <c r="G14" i="46"/>
  <c r="G13" i="46"/>
  <c r="G12" i="46"/>
  <c r="G11" i="46"/>
  <c r="G9" i="46"/>
  <c r="G7" i="46"/>
  <c r="G14" i="58"/>
  <c r="G13" i="58"/>
  <c r="G12" i="58"/>
  <c r="G11" i="58"/>
  <c r="G8" i="58"/>
  <c r="G9" i="69"/>
  <c r="G11" i="69"/>
  <c r="G16" i="69"/>
  <c r="G15" i="69"/>
  <c r="G14" i="69"/>
  <c r="G13" i="69"/>
  <c r="G12" i="69"/>
  <c r="G10" i="69"/>
  <c r="G7" i="69" s="1"/>
  <c r="G8" i="69"/>
  <c r="G19" i="70"/>
  <c r="G16" i="70"/>
  <c r="G15" i="70"/>
  <c r="G14" i="70" s="1"/>
  <c r="G13" i="70"/>
  <c r="G12" i="70"/>
  <c r="G11" i="70"/>
  <c r="G10" i="70"/>
  <c r="G9" i="70"/>
  <c r="G8" i="70"/>
  <c r="G7" i="71"/>
  <c r="G11" i="71"/>
  <c r="G13" i="71"/>
  <c r="G12" i="71"/>
  <c r="G10" i="71"/>
  <c r="G9" i="71"/>
  <c r="G8" i="71"/>
  <c r="G6" i="71"/>
  <c r="G15" i="71" s="1"/>
  <c r="G14" i="67"/>
  <c r="G20" i="67"/>
  <c r="G21" i="67"/>
  <c r="G30" i="67"/>
  <c r="G29" i="67" s="1"/>
  <c r="G28" i="67"/>
  <c r="G27" i="67"/>
  <c r="G26" i="67"/>
  <c r="G25" i="67"/>
  <c r="G24" i="67"/>
  <c r="G23" i="67" s="1"/>
  <c r="G19" i="67"/>
  <c r="G18" i="67"/>
  <c r="G17" i="67"/>
  <c r="G16" i="67"/>
  <c r="G15" i="67"/>
  <c r="G13" i="67"/>
  <c r="G12" i="67"/>
  <c r="G11" i="67"/>
  <c r="G10" i="67"/>
  <c r="G9" i="67"/>
  <c r="G8" i="67"/>
  <c r="G7" i="67" s="1"/>
  <c r="G7" i="68"/>
  <c r="G10" i="68"/>
  <c r="G15" i="68"/>
  <c r="G25" i="68"/>
  <c r="G32" i="68"/>
  <c r="G31" i="68"/>
  <c r="G30" i="68"/>
  <c r="G29" i="68"/>
  <c r="G28" i="68"/>
  <c r="G27" i="68"/>
  <c r="G26" i="68"/>
  <c r="G24" i="68"/>
  <c r="G23" i="68"/>
  <c r="G22" i="68"/>
  <c r="G21" i="68"/>
  <c r="G20" i="68"/>
  <c r="G19" i="68"/>
  <c r="G18" i="68"/>
  <c r="G17" i="68"/>
  <c r="G16" i="68"/>
  <c r="G13" i="68"/>
  <c r="G12" i="68"/>
  <c r="G11" i="68"/>
  <c r="G9" i="68"/>
  <c r="G8" i="68"/>
  <c r="G6" i="68"/>
  <c r="G34" i="68" s="1"/>
  <c r="G23" i="64"/>
  <c r="G24" i="64"/>
  <c r="G22" i="64"/>
  <c r="G21" i="64"/>
  <c r="G20" i="64"/>
  <c r="G19" i="64"/>
  <c r="G18" i="64"/>
  <c r="G17" i="64"/>
  <c r="G14" i="64"/>
  <c r="G13" i="64"/>
  <c r="G12" i="64"/>
  <c r="G7" i="64" s="1"/>
  <c r="G6" i="64" s="1"/>
  <c r="G11" i="64"/>
  <c r="G10" i="64"/>
  <c r="G9" i="64"/>
  <c r="G8" i="64"/>
  <c r="G11" i="65"/>
  <c r="G20" i="65"/>
  <c r="G19" i="65" s="1"/>
  <c r="G14" i="65"/>
  <c r="G17" i="65"/>
  <c r="G16" i="65"/>
  <c r="G15" i="65"/>
  <c r="G12" i="65"/>
  <c r="G10" i="65"/>
  <c r="G9" i="65"/>
  <c r="G8" i="65"/>
  <c r="G7" i="65" s="1"/>
  <c r="G13" i="66"/>
  <c r="G7" i="66"/>
  <c r="G9" i="66"/>
  <c r="G14" i="66"/>
  <c r="G15" i="66"/>
  <c r="G12" i="66"/>
  <c r="G11" i="66"/>
  <c r="G10" i="66"/>
  <c r="G8" i="66"/>
  <c r="G6" i="66"/>
  <c r="G17" i="66" s="1"/>
  <c r="G42" i="59"/>
  <c r="G7" i="59"/>
  <c r="G43" i="59"/>
  <c r="G41" i="59"/>
  <c r="G40" i="59"/>
  <c r="G39" i="59"/>
  <c r="G38" i="59"/>
  <c r="G36" i="59"/>
  <c r="G35" i="59"/>
  <c r="G34" i="59"/>
  <c r="G33" i="59"/>
  <c r="G32" i="59"/>
  <c r="G31" i="59"/>
  <c r="G30" i="59"/>
  <c r="G29" i="59"/>
  <c r="G28" i="59"/>
  <c r="G27" i="59"/>
  <c r="G26" i="59"/>
  <c r="G25" i="59"/>
  <c r="G24" i="59"/>
  <c r="G23" i="59"/>
  <c r="G22" i="59"/>
  <c r="G21" i="59"/>
  <c r="G20" i="59"/>
  <c r="G19" i="59"/>
  <c r="G18" i="59"/>
  <c r="G17" i="59"/>
  <c r="G16" i="59"/>
  <c r="G15" i="59"/>
  <c r="G12" i="59"/>
  <c r="G11" i="59" s="1"/>
  <c r="G10" i="59"/>
  <c r="G9" i="59"/>
  <c r="G8" i="59"/>
  <c r="G11" i="62"/>
  <c r="G6" i="62"/>
  <c r="G7" i="62"/>
  <c r="G9" i="62"/>
  <c r="G8" i="62"/>
  <c r="G7" i="63"/>
  <c r="G9" i="63"/>
  <c r="G13" i="63"/>
  <c r="G28" i="63"/>
  <c r="G29" i="63"/>
  <c r="G35" i="63"/>
  <c r="G34" i="63"/>
  <c r="G33" i="63"/>
  <c r="G32" i="63"/>
  <c r="G31" i="63"/>
  <c r="G30" i="63"/>
  <c r="G27" i="63"/>
  <c r="G26" i="63"/>
  <c r="G25" i="63"/>
  <c r="G24" i="63"/>
  <c r="G23" i="63"/>
  <c r="G22" i="63"/>
  <c r="G21" i="63"/>
  <c r="G20" i="63"/>
  <c r="G19" i="63"/>
  <c r="G18" i="63"/>
  <c r="G17" i="63"/>
  <c r="G16" i="63"/>
  <c r="G15" i="63"/>
  <c r="G14" i="63"/>
  <c r="G11" i="63"/>
  <c r="G10" i="63"/>
  <c r="G8" i="63"/>
  <c r="G6" i="60"/>
  <c r="G35" i="60"/>
  <c r="G29" i="60"/>
  <c r="G7" i="60"/>
  <c r="G40" i="60"/>
  <c r="G39" i="60"/>
  <c r="G38" i="60"/>
  <c r="G37" i="60"/>
  <c r="G36" i="60"/>
  <c r="G34" i="60"/>
  <c r="G33" i="60"/>
  <c r="G32" i="60"/>
  <c r="G31" i="60"/>
  <c r="G30" i="60"/>
  <c r="G27" i="60"/>
  <c r="G26" i="60"/>
  <c r="G25" i="60"/>
  <c r="G24" i="60"/>
  <c r="G23" i="60"/>
  <c r="G22" i="60"/>
  <c r="G21" i="60"/>
  <c r="G20" i="60"/>
  <c r="G19" i="60"/>
  <c r="G18" i="60"/>
  <c r="G17" i="60"/>
  <c r="G16" i="60"/>
  <c r="G15" i="60"/>
  <c r="G14" i="60"/>
  <c r="G13" i="60"/>
  <c r="G12" i="60"/>
  <c r="G11" i="60"/>
  <c r="G10" i="60"/>
  <c r="G9" i="60"/>
  <c r="G8" i="60"/>
  <c r="G11" i="61"/>
  <c r="G7" i="61"/>
  <c r="G21" i="61"/>
  <c r="G18" i="61" s="1"/>
  <c r="G20" i="61"/>
  <c r="G19" i="61"/>
  <c r="G17" i="61"/>
  <c r="G16" i="61"/>
  <c r="G15" i="61"/>
  <c r="G14" i="61"/>
  <c r="G13" i="61"/>
  <c r="G12" i="61"/>
  <c r="G9" i="61"/>
  <c r="G8" i="61"/>
  <c r="G28" i="60"/>
  <c r="G10" i="57"/>
  <c r="G9" i="57"/>
  <c r="G8" i="57"/>
  <c r="G14" i="57"/>
  <c r="G13" i="57"/>
  <c r="G12" i="57"/>
  <c r="G18" i="57"/>
  <c r="G16" i="57" s="1"/>
  <c r="G17" i="57"/>
  <c r="G20" i="57"/>
  <c r="G19" i="57" s="1"/>
  <c r="G6" i="56"/>
  <c r="G7" i="56"/>
  <c r="G17" i="56"/>
  <c r="G16" i="56" s="1"/>
  <c r="G23" i="56" s="1"/>
  <c r="G18" i="56"/>
  <c r="G19" i="56"/>
  <c r="G20" i="56"/>
  <c r="G21" i="56"/>
  <c r="G8" i="56"/>
  <c r="G9" i="56"/>
  <c r="G10" i="56"/>
  <c r="G11" i="56"/>
  <c r="G12" i="56"/>
  <c r="G13" i="56"/>
  <c r="G14" i="56"/>
  <c r="G15" i="56"/>
  <c r="G23" i="54"/>
  <c r="G6" i="54"/>
  <c r="G7" i="54"/>
  <c r="G11" i="54"/>
  <c r="G15" i="54"/>
  <c r="G16" i="54"/>
  <c r="G20" i="54"/>
  <c r="G21" i="54"/>
  <c r="G9" i="55"/>
  <c r="G7" i="55" s="1"/>
  <c r="G6" i="55" s="1"/>
  <c r="G10" i="55"/>
  <c r="G11" i="55"/>
  <c r="G12" i="55"/>
  <c r="G13" i="55"/>
  <c r="G14" i="55"/>
  <c r="G15" i="55"/>
  <c r="G8" i="55"/>
  <c r="G19" i="54"/>
  <c r="G18" i="54"/>
  <c r="G17" i="54"/>
  <c r="G14" i="54"/>
  <c r="G13" i="54"/>
  <c r="G12" i="54"/>
  <c r="G10" i="54"/>
  <c r="G9" i="54"/>
  <c r="G8" i="54"/>
  <c r="G11" i="52"/>
  <c r="G6" i="52"/>
  <c r="G7" i="52"/>
  <c r="G19" i="53"/>
  <c r="G7" i="53"/>
  <c r="G14" i="53"/>
  <c r="G17" i="53"/>
  <c r="G16" i="53" s="1"/>
  <c r="G15" i="53"/>
  <c r="G12" i="53"/>
  <c r="G11" i="53"/>
  <c r="G9" i="53" s="1"/>
  <c r="G10" i="53"/>
  <c r="G8" i="53"/>
  <c r="G9" i="52"/>
  <c r="G8" i="52"/>
  <c r="G21" i="49"/>
  <c r="G6" i="49"/>
  <c r="G9" i="49"/>
  <c r="G7" i="49"/>
  <c r="G12" i="49"/>
  <c r="G13" i="49"/>
  <c r="G18" i="49"/>
  <c r="G19" i="49"/>
  <c r="G17" i="49"/>
  <c r="G16" i="49"/>
  <c r="G15" i="49"/>
  <c r="G14" i="49"/>
  <c r="G11" i="49"/>
  <c r="G10" i="49"/>
  <c r="G8" i="49"/>
  <c r="G14" i="48"/>
  <c r="G13" i="48"/>
  <c r="G12" i="48"/>
  <c r="G11" i="48"/>
  <c r="G7" i="48" s="1"/>
  <c r="G10" i="48"/>
  <c r="G9" i="48"/>
  <c r="G8" i="48"/>
  <c r="G7" i="47"/>
  <c r="C59" i="40"/>
  <c r="G10" i="47"/>
  <c r="G9" i="47"/>
  <c r="G8" i="47"/>
  <c r="G9" i="43"/>
  <c r="G12" i="43"/>
  <c r="G13" i="43"/>
  <c r="G14" i="43"/>
  <c r="G15" i="43"/>
  <c r="G17" i="43"/>
  <c r="G18" i="43"/>
  <c r="G19" i="43"/>
  <c r="G20" i="43"/>
  <c r="G22" i="41"/>
  <c r="G6" i="41"/>
  <c r="G16" i="41"/>
  <c r="G19" i="41"/>
  <c r="G17" i="41"/>
  <c r="G12" i="41"/>
  <c r="G7" i="41"/>
  <c r="G8" i="43"/>
  <c r="G9" i="41"/>
  <c r="G10" i="41"/>
  <c r="G11" i="41"/>
  <c r="G13" i="41"/>
  <c r="G14" i="41"/>
  <c r="G15" i="41"/>
  <c r="G18" i="41"/>
  <c r="G20" i="41"/>
  <c r="G8" i="41"/>
  <c r="G7" i="36"/>
  <c r="G8" i="36"/>
  <c r="G10" i="36"/>
  <c r="G11" i="36"/>
  <c r="G12" i="36"/>
  <c r="G13" i="36"/>
  <c r="G14" i="36"/>
  <c r="G15" i="36"/>
  <c r="G16" i="36"/>
  <c r="G17" i="36"/>
  <c r="G19" i="36"/>
  <c r="G20" i="36"/>
  <c r="G21" i="36"/>
  <c r="G22" i="36"/>
  <c r="G23" i="36"/>
  <c r="G24" i="36"/>
  <c r="G25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6" i="36"/>
  <c r="G18" i="36" l="1"/>
  <c r="G5" i="36"/>
  <c r="G7" i="43"/>
  <c r="G6" i="43" s="1"/>
  <c r="G16" i="43"/>
  <c r="G11" i="43"/>
  <c r="G7" i="70"/>
  <c r="G18" i="70"/>
  <c r="G6" i="47"/>
  <c r="G10" i="58"/>
  <c r="G9" i="58" s="1"/>
  <c r="G7" i="58"/>
  <c r="G6" i="58" s="1"/>
  <c r="G16" i="58" s="1"/>
  <c r="G6" i="69"/>
  <c r="G6" i="70"/>
  <c r="G22" i="67"/>
  <c r="G6" i="67"/>
  <c r="G32" i="67" s="1"/>
  <c r="G14" i="68"/>
  <c r="G16" i="64"/>
  <c r="G15" i="64"/>
  <c r="G6" i="65"/>
  <c r="G13" i="65"/>
  <c r="G26" i="64"/>
  <c r="G14" i="59"/>
  <c r="G37" i="59"/>
  <c r="G13" i="59"/>
  <c r="G6" i="59"/>
  <c r="G12" i="63"/>
  <c r="G6" i="63"/>
  <c r="G37" i="63" s="1"/>
  <c r="G42" i="60"/>
  <c r="G10" i="61"/>
  <c r="G11" i="57"/>
  <c r="G15" i="57"/>
  <c r="G7" i="57"/>
  <c r="G13" i="53"/>
  <c r="G6" i="53"/>
  <c r="G9" i="36"/>
  <c r="G26" i="36"/>
  <c r="C75" i="40"/>
  <c r="C57" i="40"/>
  <c r="C55" i="40"/>
  <c r="C53" i="40"/>
  <c r="C51" i="40"/>
  <c r="C49" i="40"/>
  <c r="C47" i="40"/>
  <c r="C45" i="40"/>
  <c r="C43" i="40"/>
  <c r="C40" i="40"/>
  <c r="C38" i="40"/>
  <c r="C36" i="40"/>
  <c r="C34" i="40"/>
  <c r="C32" i="40"/>
  <c r="C29" i="40"/>
  <c r="C27" i="40"/>
  <c r="C25" i="40"/>
  <c r="C23" i="40"/>
  <c r="C21" i="40"/>
  <c r="C19" i="40"/>
  <c r="C17" i="40"/>
  <c r="C15" i="40"/>
  <c r="C13" i="40"/>
  <c r="C9" i="40"/>
  <c r="C7" i="40"/>
  <c r="G10" i="43" l="1"/>
  <c r="G22" i="70"/>
  <c r="G23" i="61"/>
  <c r="G6" i="57"/>
  <c r="G22" i="57" s="1"/>
  <c r="C42" i="40"/>
  <c r="C31" i="40"/>
  <c r="G22" i="65"/>
  <c r="G45" i="59"/>
  <c r="C74" i="40" l="1"/>
  <c r="C73" i="40" s="1"/>
  <c r="C113" i="40" s="1"/>
</calcChain>
</file>

<file path=xl/sharedStrings.xml><?xml version="1.0" encoding="utf-8"?>
<sst xmlns="http://schemas.openxmlformats.org/spreadsheetml/2006/main" count="2442" uniqueCount="855">
  <si>
    <t>Pavisam KOPĀ</t>
  </si>
  <si>
    <t>Tehniskie un inventāra izdevumi</t>
  </si>
  <si>
    <t>Medicīnas aprīkojums</t>
  </si>
  <si>
    <t>Cīņas sports</t>
  </si>
  <si>
    <t>Džudo</t>
  </si>
  <si>
    <t>Modernā pieccīņa</t>
  </si>
  <si>
    <t>Paukošana</t>
  </si>
  <si>
    <t>Peldēšana</t>
  </si>
  <si>
    <t>Smaiļošana un kanoe</t>
  </si>
  <si>
    <t>Airēšanas slaloms</t>
  </si>
  <si>
    <t>Svarcelšana</t>
  </si>
  <si>
    <t>Vieglatlētika</t>
  </si>
  <si>
    <t>Pludmales volejbols</t>
  </si>
  <si>
    <t>Airēšana</t>
  </si>
  <si>
    <t>Bokss</t>
  </si>
  <si>
    <t>Lakross</t>
  </si>
  <si>
    <t>Loka šaušana</t>
  </si>
  <si>
    <t>Triatlons</t>
  </si>
  <si>
    <t>Skaits</t>
  </si>
  <si>
    <t>Vienība</t>
  </si>
  <si>
    <t>Speciālais sporta inventārs</t>
  </si>
  <si>
    <t>Sacensību inventārs</t>
  </si>
  <si>
    <t>Treniņu aprīkojums</t>
  </si>
  <si>
    <t xml:space="preserve">Sporta ekipējums </t>
  </si>
  <si>
    <t>Kvalifikācijas sezonai (ām) un treniņprocesam</t>
  </si>
  <si>
    <t>Citi tehniskā atbalsta vai nepieciešamo materiāli tehnisko līdzekļu izdevumi</t>
  </si>
  <si>
    <t>Airi</t>
  </si>
  <si>
    <t>mēneši</t>
  </si>
  <si>
    <t>Basketbola metienu mašīna</t>
  </si>
  <si>
    <t>gab</t>
  </si>
  <si>
    <t>3x3 basketbola bumbas</t>
  </si>
  <si>
    <t>Treniņu formas apdruka</t>
  </si>
  <si>
    <t>Spēļu formas apdruka</t>
  </si>
  <si>
    <t>Kompresijas apģērbs</t>
  </si>
  <si>
    <t>Basketbola apavi</t>
  </si>
  <si>
    <t>Punktu skaitīšanas sistēma boksā</t>
  </si>
  <si>
    <t>Vieglas konstrukcijas pārvietojamais boksa rings</t>
  </si>
  <si>
    <t>Tablo laika un rezultāta atspoguļošanai</t>
  </si>
  <si>
    <t>Video analīzes sistēma</t>
  </si>
  <si>
    <t>Garmin pulsa josta un pulkstenis</t>
  </si>
  <si>
    <t>dienas</t>
  </si>
  <si>
    <t>Hidrotērps</t>
  </si>
  <si>
    <t>gabals</t>
  </si>
  <si>
    <t>Enode Sensor</t>
  </si>
  <si>
    <t>Aerify Charge Compression System</t>
  </si>
  <si>
    <t>IQ Foil set 8.0 V2</t>
  </si>
  <si>
    <t>komplekts</t>
  </si>
  <si>
    <t>Starboard FOIL CARBON iQFoil</t>
  </si>
  <si>
    <t>Severne HGO 8.0</t>
  </si>
  <si>
    <t>Severne APEX iFOIL 490</t>
  </si>
  <si>
    <t>Cīņas lelle</t>
  </si>
  <si>
    <t>Cīņas gumija</t>
  </si>
  <si>
    <t>Pulsometrs ar jostu Garmin</t>
  </si>
  <si>
    <t>Cīņas paklājs</t>
  </si>
  <si>
    <t>Velotrenažieris ASSAULT Air Bike</t>
  </si>
  <si>
    <t>Concept2 SkiErg slēpošanas trenažieris</t>
  </si>
  <si>
    <t>Concept2 RowErg airēšanas trenažieris</t>
  </si>
  <si>
    <t>Cīņas maiss</t>
  </si>
  <si>
    <t>reizes</t>
  </si>
  <si>
    <t>Masāžas iekārta Theragun Pro 5th Gen</t>
  </si>
  <si>
    <t>AERIFY STANDARD Limfodrenāžas sistēma</t>
  </si>
  <si>
    <t xml:space="preserve">Kimono </t>
  </si>
  <si>
    <t>Kimono</t>
  </si>
  <si>
    <t>Lakrosa bumbu kaste (120 gab)</t>
  </si>
  <si>
    <t>Bubmu soma</t>
  </si>
  <si>
    <t>Metienu siena (Lacrosse Wall Rebounder)</t>
  </si>
  <si>
    <t>30 sekunžu uzbrukuma taimeris (shot clock)</t>
  </si>
  <si>
    <t>Vārtsarga apļa līnijas</t>
  </si>
  <si>
    <t>Konusu komplekti (50 gab)</t>
  </si>
  <si>
    <t>Profesionāli vārti</t>
  </si>
  <si>
    <t>Vārtu tīkli (5mm biezums)</t>
  </si>
  <si>
    <t>Aizsardzības inventārs</t>
  </si>
  <si>
    <t>Vairogs</t>
  </si>
  <si>
    <t>Papīra mērķi</t>
  </si>
  <si>
    <t>Ekipējuma soma</t>
  </si>
  <si>
    <t>Apavi</t>
  </si>
  <si>
    <t>Starta forma krekls, bikses</t>
  </si>
  <si>
    <t>Lāzera pistole ar mērķi</t>
  </si>
  <si>
    <t>Paukošanas inventārs - špagas</t>
  </si>
  <si>
    <t>Paukošanas formas komplekts (jaka, veste, bikses, maska)</t>
  </si>
  <si>
    <t>Paukošanas apavi</t>
  </si>
  <si>
    <t>pāris</t>
  </si>
  <si>
    <t>Skriešanas apavi</t>
  </si>
  <si>
    <t>Paukošanas soma</t>
  </si>
  <si>
    <t>Skriešanas tērpi</t>
  </si>
  <si>
    <t>OSR inventārs</t>
  </si>
  <si>
    <t>Treniņtērps</t>
  </si>
  <si>
    <t>Asmeņi</t>
  </si>
  <si>
    <t>Arkray Lactate Pro 2 Sports Blood Lactate Meter</t>
  </si>
  <si>
    <t>VO2 Master Analyzer Professional Kit</t>
  </si>
  <si>
    <t>TENDO Unit</t>
  </si>
  <si>
    <t>W Carbon Glide</t>
  </si>
  <si>
    <t>M Carbon Glide</t>
  </si>
  <si>
    <t>Pleznas</t>
  </si>
  <si>
    <t>Trubiņas</t>
  </si>
  <si>
    <t>Mētelis</t>
  </si>
  <si>
    <t>Specializētas peldcepures ar apdruku</t>
  </si>
  <si>
    <t>Colony Rico Frame 20,6</t>
  </si>
  <si>
    <t>Cinema Focus Grips</t>
  </si>
  <si>
    <t>Total BMX Killabee 9,1 Handlebars</t>
  </si>
  <si>
    <t>Flybikes headset Volcano</t>
  </si>
  <si>
    <t>Total BMX TWS Fork</t>
  </si>
  <si>
    <t>Tall Order 1 Combo Seat</t>
  </si>
  <si>
    <t>Vocal BMX Bottom Brackets</t>
  </si>
  <si>
    <t>Profile Spline Drive 22 mm 28T</t>
  </si>
  <si>
    <t>Colony Venator Cranks 175 mm 22 mm</t>
  </si>
  <si>
    <t>Crankbrothers stamp 7 11 Small</t>
  </si>
  <si>
    <t>Flybikes Tractor Chain</t>
  </si>
  <si>
    <t>Profile Elite Rear Hub</t>
  </si>
  <si>
    <t>Crucial BMX Titanium Spokes</t>
  </si>
  <si>
    <t>Salt Pro Alloy Nipples</t>
  </si>
  <si>
    <t>Alienation Acme UD Carbon Fiber Rim</t>
  </si>
  <si>
    <t>Alienation Vandal Rim</t>
  </si>
  <si>
    <t>KHE Bikes MAC2+ PARK BMX Tire</t>
  </si>
  <si>
    <t>S-TUBO BMX</t>
  </si>
  <si>
    <t>Profile Elite Front Hub</t>
  </si>
  <si>
    <t>Profile Mulville Push Racing 48 mm</t>
  </si>
  <si>
    <t>Fuse Alpha PRO Shin Pad</t>
  </si>
  <si>
    <t>Fuse Omega Knee Protector</t>
  </si>
  <si>
    <t>Nike SB Janoski OG+ Shoes</t>
  </si>
  <si>
    <t>TSG Evolution BMX Helmet</t>
  </si>
  <si>
    <t>Space Brace 2.0 Ankle Brace</t>
  </si>
  <si>
    <t>"Warm Up" BMX iesildīšanās stends</t>
  </si>
  <si>
    <t>Brower Taiming system</t>
  </si>
  <si>
    <t>BMX velosipēda ratu komplekts</t>
  </si>
  <si>
    <t>Klaņi BERINGER</t>
  </si>
  <si>
    <t>Klaņii Shimano DXR 170, 175, 180cm</t>
  </si>
  <si>
    <t>Stūre RENTHAL</t>
  </si>
  <si>
    <t>Stūre StayStrong</t>
  </si>
  <si>
    <t>Dakša BOX X6</t>
  </si>
  <si>
    <t>Kameras TURBOLITO</t>
  </si>
  <si>
    <t>Riepas Schwalbe SX 1,6R; 1,8R</t>
  </si>
  <si>
    <t>Priekšējie zobrati RYO</t>
  </si>
  <si>
    <t>Aizmugurējie zobrati SD vai ONYX</t>
  </si>
  <si>
    <t>Riteņbraukšanas apavi SPECIALIZED S-WORKS RECON</t>
  </si>
  <si>
    <t>Klipšu pedāļi Shimano Dura Ace</t>
  </si>
  <si>
    <t>Klipšu pedāļi HT T2 SX BMX</t>
  </si>
  <si>
    <t>Planšetdators Apple ipad pro 13 m4 wifi 512gb</t>
  </si>
  <si>
    <t>Šosejas velosipēdi</t>
  </si>
  <si>
    <t>Starta forma ķivere, cimdi, brilles</t>
  </si>
  <si>
    <t>Starta forma riteņbr. kurpes, aizsargi</t>
  </si>
  <si>
    <t>BMX velosipēda rezerves ratu komplekts</t>
  </si>
  <si>
    <t>BMX velosipēda rāmis MEYBO XSH Carbona</t>
  </si>
  <si>
    <t>CORE - Team Bundle (Base Configuration)</t>
  </si>
  <si>
    <t>Amortizatoru regulācijas iekārta</t>
  </si>
  <si>
    <t>MOXY SmO2 Monitor</t>
  </si>
  <si>
    <t>VO2 Master</t>
  </si>
  <si>
    <t>VO2 Master Annual Service Kit</t>
  </si>
  <si>
    <t>VO2 Master 3L Calibration syringe</t>
  </si>
  <si>
    <t>VO2 Master Filter Replacement Pack</t>
  </si>
  <si>
    <t>VO2 Master User Piece</t>
  </si>
  <si>
    <t>ZIPP Super-9 Disc Wheel - 700C | Carbon | Hookless | Centerlock - 12x142mm</t>
  </si>
  <si>
    <t>Bontrager Aeolus RSL 75 TLR Disc Carbon Front Wheel - Clincher / Tubeless - Centerlock - 12x100mm</t>
  </si>
  <si>
    <t>VeloViewer</t>
  </si>
  <si>
    <t>Starlink internets</t>
  </si>
  <si>
    <t>Silca chain waxing system</t>
  </si>
  <si>
    <t>Silca chain striper</t>
  </si>
  <si>
    <t>Silca secret chain blend, 500gr</t>
  </si>
  <si>
    <t>Silca wax additives - speed chip</t>
  </si>
  <si>
    <t>Sram AXS battery charger - 4 port</t>
  </si>
  <si>
    <t>Di2/STEPS &amp; Connection &amp; Adjustment Kit for E-Tube</t>
  </si>
  <si>
    <t>Shimano BT-DN300 Di2 built in battery</t>
  </si>
  <si>
    <t>SRAM eTap / AXS Battery</t>
  </si>
  <si>
    <t>Riepa Pirelli P ZERO Race RS TLR Team Edition</t>
  </si>
  <si>
    <t>SRAM RED AXS HRD Shift-Brake Control + Hydraulic Disc Brake Set</t>
  </si>
  <si>
    <t>SRAM RED AXS Rear Derailleur | 12-speed | E1 - black</t>
  </si>
  <si>
    <t>SRAM RED AXS Front Derailleur | 2x12-speed | E1 - black</t>
  </si>
  <si>
    <t>Shimano Dura Ace Di2 R9200/R9250 Upgrade Kit - 2x12-speed</t>
  </si>
  <si>
    <t>Shimano EW-EC300 Charging Cable</t>
  </si>
  <si>
    <t>Park Tool EK-3 Professional Travel and Event Tool Kit</t>
  </si>
  <si>
    <t>ParkTool Mineral Oil Bleed Kit BKM-1.2</t>
  </si>
  <si>
    <t>Park Tool BKD-1.2 DOT Hydraulic Brake Bleeding Kit</t>
  </si>
  <si>
    <t>Akumulatora skrūvgriezis Milwaukee M12 CD-0</t>
  </si>
  <si>
    <t>Ātrās uzlādes ierīce Milwaukee M12-18 FC; 12-18 V</t>
  </si>
  <si>
    <t>Akumulators Milwaukee M12B2; 12 V; 2,0 Ah; Li-Ion</t>
  </si>
  <si>
    <t>Ultraskaņas vanna 3l 200W ar taimeri</t>
  </si>
  <si>
    <t>Lactate Scout Sport Case</t>
  </si>
  <si>
    <t>Lactate Scout Test strips 200x</t>
  </si>
  <si>
    <t>Test solution for Lactate Scout (3 types)</t>
  </si>
  <si>
    <t>Ryobi 18v ONE+ Bucket top Misting fan</t>
  </si>
  <si>
    <t>Ledus vanna 75x75cm</t>
  </si>
  <si>
    <t>Aquilo CCT1500 Bundle cryo compression boots</t>
  </si>
  <si>
    <t>Therabody RecoveryAir JetBoots limfodrenāžas zābaki</t>
  </si>
  <si>
    <t>Theragun Pro masāžas pistole</t>
  </si>
  <si>
    <t>Whoop fitness tracker (2 gadu abonoments)</t>
  </si>
  <si>
    <t>Pulsa oksimetrs</t>
  </si>
  <si>
    <t>Pulsetto nervus vagus stimulator</t>
  </si>
  <si>
    <t>Core heat training suit 2 pack</t>
  </si>
  <si>
    <t>Aukstuma vestes</t>
  </si>
  <si>
    <t>Aukstuma elementi aukstumvestēm</t>
  </si>
  <si>
    <t>Aukstuma dvielīši</t>
  </si>
  <si>
    <t>Ledus aparāts</t>
  </si>
  <si>
    <t>Veloruļļi</t>
  </si>
  <si>
    <t>CeramicSpeed Ceramic Bottom Bracket</t>
  </si>
  <si>
    <t>CeramicSpeed OSPW RS Derailleur Pulley System</t>
  </si>
  <si>
    <t>CeramicSpeed Ceramic Upgrade Bearing Kit for Zipp</t>
  </si>
  <si>
    <t>Rācijas</t>
  </si>
  <si>
    <t>Velo sporta apģērbs</t>
  </si>
  <si>
    <t>Apģērbs apkalpes locekļiem</t>
  </si>
  <si>
    <t>Sērfošanas dēļi</t>
  </si>
  <si>
    <t>Sērfošanas dēlis</t>
  </si>
  <si>
    <t>Surfskate skrituļdēlis</t>
  </si>
  <si>
    <t>Drysurf trenažieris</t>
  </si>
  <si>
    <t>Hidrotērpi</t>
  </si>
  <si>
    <t>Airi BRAČA</t>
  </si>
  <si>
    <t>Airēšanas trenažieris Dansprint</t>
  </si>
  <si>
    <t>Garie treniņtērpi</t>
  </si>
  <si>
    <t>Sporta saules brilles</t>
  </si>
  <si>
    <t>C-1 slaloma airis Galasport</t>
  </si>
  <si>
    <t>Slaloma kombinētais tērps Sandiline</t>
  </si>
  <si>
    <t>Slaloma kombinētais tērps Hiko</t>
  </si>
  <si>
    <t>Eleiko Vīriešu stienis</t>
  </si>
  <si>
    <t xml:space="preserve">Eleiko Sieviešu stienis </t>
  </si>
  <si>
    <t xml:space="preserve">Eleiko Vīriešu stienis </t>
  </si>
  <si>
    <t>Eleiko Platformas</t>
  </si>
  <si>
    <t>Eleiko Pietupienu statīvi</t>
  </si>
  <si>
    <t>Nike Triko</t>
  </si>
  <si>
    <t>Nike Svarcelšanas apavi</t>
  </si>
  <si>
    <t>Eleiko Ceļu sargi</t>
  </si>
  <si>
    <t>Eleiko Plaukstas locītavu saite</t>
  </si>
  <si>
    <t>Eleiko Svarcelšanas saites</t>
  </si>
  <si>
    <t>Eleiko Svarcelšanas jostas</t>
  </si>
  <si>
    <t>Niks Sporta apavi</t>
  </si>
  <si>
    <t>Nike Sporta kostīms</t>
  </si>
  <si>
    <t>Autobusa noma</t>
  </si>
  <si>
    <t>Pistole 10m STEYER vai cita</t>
  </si>
  <si>
    <t>Pistole 25m PARDINI vai cita</t>
  </si>
  <si>
    <t>Bise</t>
  </si>
  <si>
    <t>Munīcija 10m</t>
  </si>
  <si>
    <t>bundža</t>
  </si>
  <si>
    <t>Munīcija 25m</t>
  </si>
  <si>
    <t>kastīte</t>
  </si>
  <si>
    <t>Munīcija Skeet</t>
  </si>
  <si>
    <t>Munīcija 25m treniņam</t>
  </si>
  <si>
    <t>Mērķi (skeet šķīvīši)</t>
  </si>
  <si>
    <t>Elektronisko mērķu iekārta 25m SIUS</t>
  </si>
  <si>
    <t>Šaušanas apavi</t>
  </si>
  <si>
    <t>Šaušanas brilles</t>
  </si>
  <si>
    <t>Ortopēdiskais rokturis pistolei</t>
  </si>
  <si>
    <t>Ieroču transportēšanas kastes</t>
  </si>
  <si>
    <t>Masāžas pistole</t>
  </si>
  <si>
    <t>Munīcijas transportēšanas kastes</t>
  </si>
  <si>
    <t>Šaušanas veste</t>
  </si>
  <si>
    <t>Ieroču apkope, diagnostika</t>
  </si>
  <si>
    <t>Ieroču rezerves daļas</t>
  </si>
  <si>
    <t>Triatlona tērps</t>
  </si>
  <si>
    <t>Velokurpes Fizik Transiro Hydra</t>
  </si>
  <si>
    <t xml:space="preserve">Laktāta mērītājs </t>
  </si>
  <si>
    <t>Garmin Forerunner 965</t>
  </si>
  <si>
    <t xml:space="preserve">Garmin HRM FIT pulsa josta sievietei </t>
  </si>
  <si>
    <t>Core Body Temperature Monitor</t>
  </si>
  <si>
    <t xml:space="preserve">Kompresija ikriem </t>
  </si>
  <si>
    <t>Evoc Road Bike pro velokaste</t>
  </si>
  <si>
    <t>Airolit elpošanas trenažieris</t>
  </si>
  <si>
    <t>Garmin HRM PRO</t>
  </si>
  <si>
    <t>Whoop aproce</t>
  </si>
  <si>
    <t>Whoop aplikācija gadam</t>
  </si>
  <si>
    <t>Velodators Garmin 840 edge</t>
  </si>
  <si>
    <t>Velo trenažieris TACH NEO 2T SMART</t>
  </si>
  <si>
    <t>Moxy monitor Skābekļa mērīšanas ierīce</t>
  </si>
  <si>
    <t>Šķēpi (Nordic sport, Nemeth)</t>
  </si>
  <si>
    <t>Kārts (Spirit)</t>
  </si>
  <si>
    <t>Lode (Nordic sport)</t>
  </si>
  <si>
    <t>Freelap Space Unit Pack 414</t>
  </si>
  <si>
    <t>The GymAware RS</t>
  </si>
  <si>
    <t>1080 Sprint 2</t>
  </si>
  <si>
    <t>Blackroll Loop Band</t>
  </si>
  <si>
    <t>Garmin HRM-Pro™ Plus</t>
  </si>
  <si>
    <t>Garmin Venu® 3S</t>
  </si>
  <si>
    <t>Garmin Forerunner 955</t>
  </si>
  <si>
    <t>Garmin Forerunner 265S</t>
  </si>
  <si>
    <t>Nova Biomedical Lactate Plus</t>
  </si>
  <si>
    <t>Lactate Pro 2 + 2 boxes of test strips</t>
  </si>
  <si>
    <t>Box of 25 test strips Lactate Pro 2 – Promotion</t>
  </si>
  <si>
    <t>Hyperice Hypervolt 2 Pro</t>
  </si>
  <si>
    <t>Massage gun mini</t>
  </si>
  <si>
    <t>Hyperice Hypersphere Go Mini</t>
  </si>
  <si>
    <t>Hyperice Vyper 3</t>
  </si>
  <si>
    <t>BSX PRO HMS PREMIUM</t>
  </si>
  <si>
    <t>PAD BALANCE UMBRO</t>
  </si>
  <si>
    <t>Hyperice Normatec Go</t>
  </si>
  <si>
    <t>AERIFY STANDARD</t>
  </si>
  <si>
    <t>Therabody RecoveryAir JetBoots Prime</t>
  </si>
  <si>
    <t>Aerify ALPHAS</t>
  </si>
  <si>
    <t>Game ready</t>
  </si>
  <si>
    <t>PlusLife Portable Ice Bath</t>
  </si>
  <si>
    <t>Whoop aplikācija</t>
  </si>
  <si>
    <t>Whoop braclet</t>
  </si>
  <si>
    <t>Līdzsvara paklājs</t>
  </si>
  <si>
    <t>Gaisa kompresijas zābaki</t>
  </si>
  <si>
    <t>Volejbola bumbas</t>
  </si>
  <si>
    <t>Pārvietojamā ledus vanna</t>
  </si>
  <si>
    <t>Sporta forma (šorti)</t>
  </si>
  <si>
    <t>Sporta forma (bikini)</t>
  </si>
  <si>
    <t>N.p.k.</t>
  </si>
  <si>
    <t>EUR</t>
  </si>
  <si>
    <t>1.</t>
  </si>
  <si>
    <t>1.1.</t>
  </si>
  <si>
    <t>1.1.1.</t>
  </si>
  <si>
    <t>1.1.2.</t>
  </si>
  <si>
    <t>1.2.</t>
  </si>
  <si>
    <t>1.2.1.</t>
  </si>
  <si>
    <t>1.2.2.</t>
  </si>
  <si>
    <t>2.</t>
  </si>
  <si>
    <t>2.1.</t>
  </si>
  <si>
    <t>2.1.1.</t>
  </si>
  <si>
    <t>2.1.2.</t>
  </si>
  <si>
    <t>2.2.</t>
  </si>
  <si>
    <t>2.2.1.</t>
  </si>
  <si>
    <t>2.2.2.</t>
  </si>
  <si>
    <t>3.</t>
  </si>
  <si>
    <t>3.1.</t>
  </si>
  <si>
    <t>3.2.</t>
  </si>
  <si>
    <t>3.3.</t>
  </si>
  <si>
    <t>4.</t>
  </si>
  <si>
    <t>4.1.</t>
  </si>
  <si>
    <t>5.</t>
  </si>
  <si>
    <t>5.1.</t>
  </si>
  <si>
    <t>6.</t>
  </si>
  <si>
    <t>7.</t>
  </si>
  <si>
    <t>1.1.3.</t>
  </si>
  <si>
    <t>1.2.3.</t>
  </si>
  <si>
    <t>1.3.</t>
  </si>
  <si>
    <t>Apdrošināšana</t>
  </si>
  <si>
    <t>2.3.</t>
  </si>
  <si>
    <t>2.4.</t>
  </si>
  <si>
    <t>2.5.</t>
  </si>
  <si>
    <t>2.6.</t>
  </si>
  <si>
    <t>2.7.</t>
  </si>
  <si>
    <t>Tehniskā aprīkojuma un ekipējuma sadaļa</t>
  </si>
  <si>
    <t>1.1.4.</t>
  </si>
  <si>
    <t>1.2.4.</t>
  </si>
  <si>
    <t>2.1.3.</t>
  </si>
  <si>
    <t>2.2.3.</t>
  </si>
  <si>
    <t>3.4.</t>
  </si>
  <si>
    <t>3.5.</t>
  </si>
  <si>
    <t>3.6.</t>
  </si>
  <si>
    <t>3.7.</t>
  </si>
  <si>
    <t>4.2.</t>
  </si>
  <si>
    <t>4.3.</t>
  </si>
  <si>
    <t>4.4.</t>
  </si>
  <si>
    <t>4.6.</t>
  </si>
  <si>
    <t>4.7.</t>
  </si>
  <si>
    <t>4.8.</t>
  </si>
  <si>
    <t>4.9.</t>
  </si>
  <si>
    <t>6.1.</t>
  </si>
  <si>
    <t>Eiropas Jaunatnes Ziemas Olimpiskais festivāls Brašova 2027 gada februāris (Komanda 75 dalībnieki, t.sk. 45 sportisti)</t>
  </si>
  <si>
    <t>Dalības maksa 180 EUR x 8 dienas x 75 dalībnieki</t>
  </si>
  <si>
    <t xml:space="preserve">Transporta izdevumi avio biļetes, bagāža </t>
  </si>
  <si>
    <t>Ekipējums- parādes, ikdienas sporta apģērbs un apavi (Saskaņā ar Iepirkuma procedūtu, t.sk. PVN 21%)</t>
  </si>
  <si>
    <t>Izmitināšanas izdevumi 01/2026 6 naktis x 300 EUR</t>
  </si>
  <si>
    <t>Autotransporta noma (7 dienas) 01/2026, t.sk. degviela, maksas ceļi</t>
  </si>
  <si>
    <t>2.1.4.</t>
  </si>
  <si>
    <t>Aviotransporta izdevumi lidojumam uz LA 01/2026</t>
  </si>
  <si>
    <t>2.1.5.</t>
  </si>
  <si>
    <t>2.1.6.</t>
  </si>
  <si>
    <t>Izmitināšanas izdevumi 05/2026 10 naktis x 300 EUR</t>
  </si>
  <si>
    <t>2.1.7.</t>
  </si>
  <si>
    <t>Autotransporta noma (10 dienas) 05/2026, t.sk. degviela, maksas ceļi</t>
  </si>
  <si>
    <t>2.1.8.</t>
  </si>
  <si>
    <t>Aviotransporta izdevumi lidojumam uz LA 05/2026</t>
  </si>
  <si>
    <t>2.1.9.</t>
  </si>
  <si>
    <t>2.1.10.</t>
  </si>
  <si>
    <t>Izmitināšanas izdevumi 12/2026 6 naktis x 300 EUR</t>
  </si>
  <si>
    <t>2.1.11.</t>
  </si>
  <si>
    <t>Autotransporta noma (7 dienas) 12/2026</t>
  </si>
  <si>
    <t>2.1.12.</t>
  </si>
  <si>
    <t>Aviotransporta izdevumi lidojumam uz LA 12/2026</t>
  </si>
  <si>
    <t>Pasaules Jaunatnes Vasaras Olimpiāde Dakāra 2026 oktobris (Komanda 50 dalībnieki, t.sk. 25 sportisti)</t>
  </si>
  <si>
    <t>Dalības maksa 180 EUR x 16 dienas x 50 dalībnieki</t>
  </si>
  <si>
    <t>2.2.4.</t>
  </si>
  <si>
    <t>2.2.5.</t>
  </si>
  <si>
    <t>2.2.6.</t>
  </si>
  <si>
    <t>Starta ekipējuma nodrošināšana (atbilstoši sacensību nolikumiem)</t>
  </si>
  <si>
    <t>2.2.7.</t>
  </si>
  <si>
    <t>Sporta veids/ izdevumu tips</t>
  </si>
  <si>
    <t>Burāšana</t>
  </si>
  <si>
    <t>Riteņbraukšana BMX</t>
  </si>
  <si>
    <t>Riteņbraukšana MTB</t>
  </si>
  <si>
    <t>Riteņbraukšana Šoseja</t>
  </si>
  <si>
    <t>Šaušana</t>
  </si>
  <si>
    <t>Olimpisko sagatavošanās programmu finansējums</t>
  </si>
  <si>
    <t>Centralizētie izdevumi Olimpiskās sagatavošanās un dalības, Jaunatnes programmās</t>
  </si>
  <si>
    <t>XXXIV Olimpiādes spēles LA 2028 - sagatavošanās izdevumi</t>
  </si>
  <si>
    <t>MiCo2026 "Latviešu raķetes" nodrošinājums</t>
  </si>
  <si>
    <t>Latvijas Hokeja vīriešu izlases sagatavošanās un dalības izdevumi Pasaules čempionātā, 03.-05.2026.</t>
  </si>
  <si>
    <t>Latvijas Volejbola sieviešu izlases sagatavošanās un dalības izdevumi Eiropas čempionāta finālturnīrā, 04.-09.2026.</t>
  </si>
  <si>
    <t>Latvijas Volejbola vīriešu izlases sagatavošanās un dalības izdevumi Eiropas čempionāta finālturnīrā, 05.-09.2026.</t>
  </si>
  <si>
    <t>Kopā</t>
  </si>
  <si>
    <t>PAVISAM KOPĀ</t>
  </si>
  <si>
    <t>Basketbols 3x3</t>
  </si>
  <si>
    <t>Jātnieku sports</t>
  </si>
  <si>
    <t>Modernā piecīņa</t>
  </si>
  <si>
    <t>Riteņbraukšana BMX freestyle</t>
  </si>
  <si>
    <t>Sērfošana</t>
  </si>
  <si>
    <t>Taekvondo</t>
  </si>
  <si>
    <t>Medicīnas aprīkojums (tiks īstenoti caur LOV)</t>
  </si>
  <si>
    <t>persona</t>
  </si>
  <si>
    <t>cilvēkdiena</t>
  </si>
  <si>
    <t>Izmaksas par vienību EUR</t>
  </si>
  <si>
    <t>Summa par pozīciju EUR</t>
  </si>
  <si>
    <t>Apdrošināšanas izdevumi - krava</t>
  </si>
  <si>
    <t>Apdrošināšanas izdevumi - personāls</t>
  </si>
  <si>
    <t>Komandējuma dienas naudas 05/2026 (pēc MK Not. 969 normas) - 60 EUR x 12 dienas Kultūras dienas</t>
  </si>
  <si>
    <t>Komandējuma dienas naudas 01/2026 (pēc MK Not. 969 normas) - 60 EUR x 9 dienas Atvērto durvju dienas</t>
  </si>
  <si>
    <t>Komandējuma dienas naudas 12/2026 (pēc MK Not. 969 normas) - 60 EUR x 9 dienas Delegācijas vadītāju seminārs</t>
  </si>
  <si>
    <t>Organizatoriskās izmaksas (ciemata iekārtošana, komandas labbūtības nodrošināšana, Komanda Latvija identitātes nodrošināšana - nozīmītes, karogi)</t>
  </si>
  <si>
    <t>Komandējuma dienas naudas (pēc MK Not. 969 normas) - 30 EUR x 16 dienas  x 30%</t>
  </si>
  <si>
    <t>Izmitināšanas izdevumi, 3 naktis x 30 personas</t>
  </si>
  <si>
    <t>Komandējuma dienas naudas (pēc MK Not. 969 normas) - 60 EUR x 4 dienas x 30 personas</t>
  </si>
  <si>
    <t>Iekšzemes transports Itālijā, 30 personas</t>
  </si>
  <si>
    <t>Aviotransporta izdevumi lidojumam uz Milānu, 30 personas</t>
  </si>
  <si>
    <t>Transporta izdevumi (uz/ no lidostas), 30 personas</t>
  </si>
  <si>
    <t>cilvēknakts</t>
  </si>
  <si>
    <t>diena</t>
  </si>
  <si>
    <t>Jaunatnes Olimpiskās spēles Dakāra 2026 oktobris (Komanda 50 dalībnieki, t.sk. 25 sportisti)</t>
  </si>
  <si>
    <t>7.1.</t>
  </si>
  <si>
    <t>8.</t>
  </si>
  <si>
    <t>8.1.</t>
  </si>
  <si>
    <t>9.</t>
  </si>
  <si>
    <t>9.1.</t>
  </si>
  <si>
    <t>10.</t>
  </si>
  <si>
    <t>10.1.</t>
  </si>
  <si>
    <t>11.</t>
  </si>
  <si>
    <t>11.1.</t>
  </si>
  <si>
    <t>12.</t>
  </si>
  <si>
    <t>12.1.</t>
  </si>
  <si>
    <t>13.</t>
  </si>
  <si>
    <t>13.1.</t>
  </si>
  <si>
    <t>14.1.</t>
  </si>
  <si>
    <t>15.</t>
  </si>
  <si>
    <t>15.1.</t>
  </si>
  <si>
    <t>16.</t>
  </si>
  <si>
    <t>16.1.</t>
  </si>
  <si>
    <t>17.</t>
  </si>
  <si>
    <t>17.1.</t>
  </si>
  <si>
    <t>18.</t>
  </si>
  <si>
    <t>18.1.</t>
  </si>
  <si>
    <t>19.</t>
  </si>
  <si>
    <t>19.1.</t>
  </si>
  <si>
    <t>20.</t>
  </si>
  <si>
    <t>21.1.</t>
  </si>
  <si>
    <t>20.1.</t>
  </si>
  <si>
    <t>21.</t>
  </si>
  <si>
    <t>22.</t>
  </si>
  <si>
    <t>22.1.</t>
  </si>
  <si>
    <t>2.8.</t>
  </si>
  <si>
    <t>Medicīniskais nodrošinājums - medikamenti, vakcinācija, aprīkojums - tiks nodrošināts caur LOV</t>
  </si>
  <si>
    <t>4.5.</t>
  </si>
  <si>
    <t>4.10.</t>
  </si>
  <si>
    <t>4.11.</t>
  </si>
  <si>
    <t>4.12.</t>
  </si>
  <si>
    <t>Laivas noma (Beach sprint 2x) sacensībām</t>
  </si>
  <si>
    <t>Laivas noma (akadēmiskā 2x) sacensībām</t>
  </si>
  <si>
    <t>Airu noma sacensībām (akadēmiskā)</t>
  </si>
  <si>
    <t>Airu noma sacensībām (Beach sprint)</t>
  </si>
  <si>
    <t>Noteikta noformējuma personalizētā starta forma beach sprint dalībniekiem</t>
  </si>
  <si>
    <t>Tehniskā ekipējuma sakārtošana</t>
  </si>
  <si>
    <t>Sporta laiva (Beach sprint 2x)</t>
  </si>
  <si>
    <t>Sporta laiva (akadēmiskā 2x)</t>
  </si>
  <si>
    <t>Dalībai spēlēs</t>
  </si>
  <si>
    <t>Njord Analytics gada abonements</t>
  </si>
  <si>
    <t>Grīdas svari CAS</t>
  </si>
  <si>
    <t>1.2.5.</t>
  </si>
  <si>
    <t>1.2.6.</t>
  </si>
  <si>
    <t>1.2.7.</t>
  </si>
  <si>
    <t>Tatami paklāji (IJF approved)</t>
  </si>
  <si>
    <t>Sacensību forma jātniekam</t>
  </si>
  <si>
    <t>Ekipējums zirgam</t>
  </si>
  <si>
    <t>1.1.5.</t>
  </si>
  <si>
    <t>1.1.6.</t>
  </si>
  <si>
    <t>1.1.7.</t>
  </si>
  <si>
    <t>1.1.8.</t>
  </si>
  <si>
    <t>Forma (sporta tērps)</t>
  </si>
  <si>
    <t>Bultas (24 gab. komplekts)</t>
  </si>
  <si>
    <t>Pilnībā aprīkots loks</t>
  </si>
  <si>
    <t>Peldbikses treniņu</t>
  </si>
  <si>
    <t>Peldbikses sacensību</t>
  </si>
  <si>
    <t>Peldcepure sacensību LAT</t>
  </si>
  <si>
    <t>Paukošanas sacensību komplekts</t>
  </si>
  <si>
    <t>Špagas komplekts</t>
  </si>
  <si>
    <t>Paukošanas trenažieris(mērķis)</t>
  </si>
  <si>
    <t>Elektroniskais mērķis</t>
  </si>
  <si>
    <t>Elektrofiksators (bezvadu)</t>
  </si>
  <si>
    <t>Lactate Pro 2 Test Strips (25 gab. komplekts)</t>
  </si>
  <si>
    <t>BMX Freestyle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</si>
  <si>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</si>
  <si>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</si>
  <si>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</si>
  <si>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</si>
  <si>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</si>
  <si>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</si>
  <si>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</si>
  <si>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</si>
  <si>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</si>
  <si>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</si>
  <si>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</si>
  <si>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</si>
  <si>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Limfodrenāžas zābaki</t>
  </si>
  <si>
    <t>2.1.13.</t>
  </si>
  <si>
    <t>2.1.14.</t>
  </si>
  <si>
    <t>2.1.15.</t>
  </si>
  <si>
    <t>Augstkalnes istabas aprīkojums</t>
  </si>
  <si>
    <t>Iesildīšanās rullis (Roodol)</t>
  </si>
  <si>
    <t>mēnesis</t>
  </si>
  <si>
    <t>Riteņbraukšana šoseja</t>
  </si>
  <si>
    <t>2.1.16.</t>
  </si>
  <si>
    <t>2.1.17.</t>
  </si>
  <si>
    <t>2.1.18.</t>
  </si>
  <si>
    <t>2.1.19.</t>
  </si>
  <si>
    <t>2.1.20.</t>
  </si>
  <si>
    <t>2.1.21.</t>
  </si>
  <si>
    <t>2.1.22.</t>
  </si>
  <si>
    <t>2.2.3</t>
  </si>
  <si>
    <t>Starta kombinezoni</t>
  </si>
  <si>
    <t>Smailīte k-2 nelo</t>
  </si>
  <si>
    <t>Smailīte k-1 nelo</t>
  </si>
  <si>
    <t>2.2.1</t>
  </si>
  <si>
    <t>C-1 slaloma smailīte vajda Hupe</t>
  </si>
  <si>
    <t>Kajakkrosa laiva RTM Paname</t>
  </si>
  <si>
    <t>K-1 slaloma smailīte Galasport Caipi Fins</t>
  </si>
  <si>
    <t>C-1 slaloma airis vajda</t>
  </si>
  <si>
    <t>Kajakkrosa airis RAAB</t>
  </si>
  <si>
    <t>K-1 slaloma airis RAAB</t>
  </si>
  <si>
    <t>Slaloma ķivere Galasport</t>
  </si>
  <si>
    <t>Kajakkrosa ķivere Sweet Protection</t>
  </si>
  <si>
    <t>Peldveste Hiko</t>
  </si>
  <si>
    <t>Kajakkrosa kombinētais tērps Hiko</t>
  </si>
  <si>
    <t>E-vestes</t>
  </si>
  <si>
    <t>E-ķivere</t>
  </si>
  <si>
    <t>E-zeķes</t>
  </si>
  <si>
    <t>Dobok</t>
  </si>
  <si>
    <t>Laktāta strēmeles / testam (25 gab. komplekts)</t>
  </si>
  <si>
    <t>Sacensību apavi Nike Vaportly</t>
  </si>
  <si>
    <t>Velosipēds CANYON Aerod, CF SLX AXS</t>
  </si>
  <si>
    <t xml:space="preserve">Peldbrilles Arena Cobra ultra </t>
  </si>
  <si>
    <t>Hidrotērps HIDRA BROWNLEE Agils WETSUIT</t>
  </si>
  <si>
    <t>Kameras Conti Tube Race 28 / 700 c 80 mm</t>
  </si>
  <si>
    <t>Sporta forma (topi/ krekli - 3 veidu noformējums)</t>
  </si>
  <si>
    <t>Pulsa josta un pulsometrs</t>
  </si>
  <si>
    <t>Nova Biomedical Lactate Plus Test Strips (25 gab. komplekts)</t>
  </si>
  <si>
    <t>Blackroll Fascia Gun</t>
  </si>
  <si>
    <t>Pulsometri ar jostiņu (GARMIN)</t>
  </si>
  <si>
    <t>6.2.</t>
  </si>
  <si>
    <t>6.3.</t>
  </si>
  <si>
    <t>6.4.</t>
  </si>
  <si>
    <t>6.5.</t>
  </si>
  <si>
    <t>6.6.</t>
  </si>
  <si>
    <t>6.7.</t>
  </si>
  <si>
    <t>6.8.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</si>
  <si>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</si>
  <si>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</si>
  <si>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</si>
  <si>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</si>
  <si>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</si>
  <si>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</si>
  <si>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</si>
  <si>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</si>
  <si>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</si>
  <si>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</si>
  <si>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</si>
  <si>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</si>
  <si>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</si>
  <si>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</si>
  <si>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</si>
  <si>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7.17.</t>
  </si>
  <si>
    <t>7.18</t>
  </si>
  <si>
    <t>7.19.</t>
  </si>
  <si>
    <t>7.20.</t>
  </si>
  <si>
    <t>7.21.</t>
  </si>
  <si>
    <t>7.22.</t>
  </si>
  <si>
    <t>10.2.</t>
  </si>
  <si>
    <t>10.3.</t>
  </si>
  <si>
    <t>10.4.</t>
  </si>
  <si>
    <t>10.5.</t>
  </si>
  <si>
    <t>10.6.</t>
  </si>
  <si>
    <t>10.7.</t>
  </si>
  <si>
    <t>10.8.</t>
  </si>
  <si>
    <t>10.9</t>
  </si>
  <si>
    <t>10.10.</t>
  </si>
  <si>
    <t>10.11.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</si>
  <si>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</si>
  <si>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</si>
  <si>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</si>
  <si>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</si>
  <si>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</si>
  <si>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</si>
  <si>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</si>
  <si>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</si>
  <si>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</si>
  <si>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</si>
  <si>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</si>
  <si>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</si>
  <si>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</si>
  <si>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</si>
  <si>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</si>
  <si>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11.17.</t>
  </si>
  <si>
    <t>11.18.</t>
  </si>
  <si>
    <t>11.19.</t>
  </si>
  <si>
    <t>11.20.</t>
  </si>
  <si>
    <t>11.21.</t>
  </si>
  <si>
    <t>11.22.</t>
  </si>
  <si>
    <t>11.23.</t>
  </si>
  <si>
    <t>12.2.</t>
  </si>
  <si>
    <t>12.3.</t>
  </si>
  <si>
    <t xml:space="preserve">FINANSĒJUMA PIEPRASĪJUMS      </t>
  </si>
  <si>
    <t>Hokeja izlases izdevumiem periodā no 2026.gada marta-maijam.</t>
  </si>
  <si>
    <r>
      <t>Organizācijas nosaukums:</t>
    </r>
    <r>
      <rPr>
        <sz val="12"/>
        <color rgb="FF000000"/>
        <rFont val="Times New Roman"/>
        <family val="1"/>
      </rPr>
      <t xml:space="preserve"> Latvijas Hokeja Federācija</t>
    </r>
  </si>
  <si>
    <r>
      <rPr>
        <b/>
        <sz val="12"/>
        <rFont val="Times New Roman"/>
        <family val="1"/>
        <charset val="186"/>
      </rPr>
      <t>Sadarbības līguma datums:</t>
    </r>
    <r>
      <rPr>
        <sz val="12"/>
        <rFont val="Times New Roman"/>
        <family val="1"/>
        <charset val="186"/>
      </rPr>
      <t xml:space="preserve">__.__.2025. </t>
    </r>
    <r>
      <rPr>
        <b/>
        <sz val="12"/>
        <rFont val="Times New Roman"/>
        <family val="1"/>
        <charset val="186"/>
      </rPr>
      <t>Nr.</t>
    </r>
    <r>
      <rPr>
        <sz val="12"/>
        <rFont val="Times New Roman"/>
        <family val="1"/>
        <charset val="186"/>
      </rPr>
      <t xml:space="preserve"> 2-2e/25/___</t>
    </r>
  </si>
  <si>
    <r>
      <t>Adrese, kontakttālrunis:</t>
    </r>
    <r>
      <rPr>
        <sz val="12"/>
        <color rgb="FF000000"/>
        <rFont val="Times New Roman"/>
        <family val="1"/>
      </rPr>
      <t xml:space="preserve"> Augšiela 1, Rīga, +371 67565614</t>
    </r>
  </si>
  <si>
    <r>
      <rPr>
        <b/>
        <sz val="12"/>
        <rFont val="Times New Roman"/>
        <family val="1"/>
      </rPr>
      <t>Apakšprogrammas Nr.</t>
    </r>
    <r>
      <rPr>
        <sz val="12"/>
        <rFont val="Times New Roman"/>
        <family val="1"/>
      </rPr>
      <t xml:space="preserve"> 09.17.00</t>
    </r>
  </si>
  <si>
    <t xml:space="preserve"> Dotācija komandu sporta spēļu izlašu nodrošināšanai</t>
  </si>
  <si>
    <t>Nr.</t>
  </si>
  <si>
    <t>Izdevumi</t>
  </si>
  <si>
    <t>Mērvien.</t>
  </si>
  <si>
    <t>Cena</t>
  </si>
  <si>
    <t>Summa, EUR</t>
  </si>
  <si>
    <t>30.03. - 07.04. - treniņnometne + spēles pret Austriju</t>
  </si>
  <si>
    <t>Leduslaukumu un treniņtelpu noma</t>
  </si>
  <si>
    <t>Arēnas noma treniņu diena (Xiaomi arena)</t>
  </si>
  <si>
    <t>Dienas</t>
  </si>
  <si>
    <t>Arēnas ledus sagatavošana (Xiaomi arena)</t>
  </si>
  <si>
    <t>Arēnas noma spēļu diena (Xiaomi arena)</t>
  </si>
  <si>
    <t>Ledus laukuma noma treniņdienām (Daugavas ledus halle)</t>
  </si>
  <si>
    <t>Dienas*2h</t>
  </si>
  <si>
    <t>Pakalpojumi spēļu norisei</t>
  </si>
  <si>
    <t>Laukuma un brigādes tiesneši spēļu dienās</t>
  </si>
  <si>
    <t>Komplekts</t>
  </si>
  <si>
    <t>Pārējo pakalpojumu nodrošināšana spēlēm</t>
  </si>
  <si>
    <r>
      <t xml:space="preserve">Ēdināšana LV izlasei </t>
    </r>
    <r>
      <rPr>
        <sz val="10"/>
        <color theme="1"/>
        <rFont val="Calibri"/>
        <family val="2"/>
      </rPr>
      <t>(komandai 9 dienas*45cilvēki = 405reizes )</t>
    </r>
  </si>
  <si>
    <t>Ēdienreizes</t>
  </si>
  <si>
    <r>
      <t xml:space="preserve">Autobusu noma </t>
    </r>
    <r>
      <rPr>
        <sz val="10"/>
        <color theme="1"/>
        <rFont val="Calibri"/>
        <family val="2"/>
      </rPr>
      <t>(2 autobusi)</t>
    </r>
  </si>
  <si>
    <r>
      <t xml:space="preserve">Bagāžas transports </t>
    </r>
    <r>
      <rPr>
        <sz val="10"/>
        <color theme="1"/>
        <rFont val="Calibri"/>
        <family val="2"/>
      </rPr>
      <t>uz/no lidostas uz/no arēnas</t>
    </r>
  </si>
  <si>
    <t>reisi</t>
  </si>
  <si>
    <t xml:space="preserve">Viesnīca un ēdināšana viesu izlasei </t>
  </si>
  <si>
    <t>Izmitināšana viesu komandai (4 naktis * 40 dalībnieki = 160)</t>
  </si>
  <si>
    <t>Rezervācijas</t>
  </si>
  <si>
    <t>Dalībnieku 2x ēdināšana dienā (4 dienas * 40 dalībnieki = 160)</t>
  </si>
  <si>
    <t>Ēdināšana</t>
  </si>
  <si>
    <t>08.04. - 25.05. - treniņnometne + spēles Slovākijā</t>
  </si>
  <si>
    <r>
      <t xml:space="preserve">Ledus laukuma noma treniņdienām </t>
    </r>
    <r>
      <rPr>
        <sz val="10"/>
        <color theme="1"/>
        <rFont val="Calibri"/>
        <family val="2"/>
      </rPr>
      <t>(Daugavas ledus halle)</t>
    </r>
  </si>
  <si>
    <r>
      <t xml:space="preserve">Ēdināšana LV izlasei </t>
    </r>
    <r>
      <rPr>
        <sz val="10"/>
        <color theme="1"/>
        <rFont val="Calibri"/>
        <family val="2"/>
      </rPr>
      <t>(komandai 15 dienas*45cilvēki = 675reizes )</t>
    </r>
  </si>
  <si>
    <r>
      <t xml:space="preserve">Viesnīcas izlases dalībniekiem </t>
    </r>
    <r>
      <rPr>
        <sz val="10"/>
        <color theme="1"/>
        <rFont val="Calibri"/>
        <family val="2"/>
      </rPr>
      <t>(120EUR*30naktis)</t>
    </r>
  </si>
  <si>
    <t>Naktis</t>
  </si>
  <si>
    <r>
      <t xml:space="preserve">Viesnīcas, ēdināšanas un citas papildus izmaksas izbraukumā </t>
    </r>
    <r>
      <rPr>
        <sz val="10"/>
        <color theme="1"/>
        <rFont val="Calibri"/>
        <family val="2"/>
      </rPr>
      <t>(4 naktis * 10 cilvēki=40)</t>
    </r>
  </si>
  <si>
    <r>
      <t xml:space="preserve">Aviobiļetes </t>
    </r>
    <r>
      <rPr>
        <sz val="10"/>
        <color theme="1"/>
        <rFont val="Calibri"/>
        <family val="2"/>
      </rPr>
      <t>(Aviobiļetes 43*420EUR, ieskaitot bagāžu)</t>
    </r>
  </si>
  <si>
    <t>Biļetes ar bagāžu</t>
  </si>
  <si>
    <t>Bagāžas transports uz/no lidostas</t>
  </si>
  <si>
    <t>Reisi</t>
  </si>
  <si>
    <t>26.04. - 02.05. - treniņnometne + spēles Somijā</t>
  </si>
  <si>
    <r>
      <t xml:space="preserve">Ēdināšana LV izlasei </t>
    </r>
    <r>
      <rPr>
        <sz val="10"/>
        <color theme="1"/>
        <rFont val="Calibri"/>
        <family val="2"/>
      </rPr>
      <t>(komandai 3 dienas*45cilvēki = 135reizes )</t>
    </r>
  </si>
  <si>
    <r>
      <t xml:space="preserve">Viesnīcas izlases dalībniekiem </t>
    </r>
    <r>
      <rPr>
        <sz val="10"/>
        <color theme="1"/>
        <rFont val="Calibri"/>
        <family val="2"/>
      </rPr>
      <t>(120EUR*6naktis)</t>
    </r>
  </si>
  <si>
    <r>
      <t xml:space="preserve">Aviobiļetes </t>
    </r>
    <r>
      <rPr>
        <sz val="10"/>
        <color theme="1"/>
        <rFont val="Calibri"/>
        <family val="2"/>
      </rPr>
      <t>(Aviobiļetes 43*388EUR, ieskaitot bagāžu)</t>
    </r>
  </si>
  <si>
    <t>03.05. - 14.05. - treniņnometne + spēles pret Norvēģiju</t>
  </si>
  <si>
    <r>
      <t>Ēdināšana LV izlasei</t>
    </r>
    <r>
      <rPr>
        <sz val="10"/>
        <color theme="1"/>
        <rFont val="Calibri"/>
        <family val="2"/>
      </rPr>
      <t>(komandai 10 dienas*45cilvēki = 450reizes )</t>
    </r>
  </si>
  <si>
    <t>15.05. - 31.05. Pasaules čempionāta grupu turnīrs</t>
  </si>
  <si>
    <r>
      <t xml:space="preserve">Viesnīca, papildus vietas čempionātā </t>
    </r>
    <r>
      <rPr>
        <sz val="10"/>
        <color theme="1"/>
        <rFont val="Calibri"/>
        <family val="2"/>
      </rPr>
      <t>(Organizatoru rēķins par extra cilvēkiem (14naktis*10cilvēki =140)</t>
    </r>
  </si>
  <si>
    <t>Naktis &amp; ēdināšana</t>
  </si>
  <si>
    <t xml:space="preserve">Aviobiļetes </t>
  </si>
  <si>
    <t>turpceļam aviobiļetes</t>
  </si>
  <si>
    <t>atpakaļceļam aviobiļetes prognoze</t>
  </si>
  <si>
    <t>Medicīnas izdevumi</t>
  </si>
  <si>
    <t>Medikamenti, vitamīni (komplekti uz spēlētāju)</t>
  </si>
  <si>
    <t>Medicīnas pakalpojumi (NMP, un citi medicīnas pakalpojumi)</t>
  </si>
  <si>
    <t>NMPD brigādes</t>
  </si>
  <si>
    <t xml:space="preserve">Medicīnas iekārtu noma </t>
  </si>
  <si>
    <t>2 mēneši</t>
  </si>
  <si>
    <t>Traumas, diagnostika</t>
  </si>
  <si>
    <t>3 gadījumi</t>
  </si>
  <si>
    <t>Spēlētāju apdrošināšanas izdevumi (rezerve, atkarībā no komandas sastāva)</t>
  </si>
  <si>
    <t>Rezerve</t>
  </si>
  <si>
    <t>Hokeja inventārs, formas, tērpi</t>
  </si>
  <si>
    <t>Hokeja inventārs</t>
  </si>
  <si>
    <t>Nūjas 30 spēlētājiem * 12nūjas</t>
  </si>
  <si>
    <t>skaits</t>
  </si>
  <si>
    <t>Nūjas 10 spēlētājiem * 6nūjas</t>
  </si>
  <si>
    <t>Oficiālais apģērbs (45 dalībniekiem)</t>
  </si>
  <si>
    <t>Papildus ekipējums (slidu šņores, līmlentas, aizsargķiveru stikli, slidu asmeņi, treniņapģērbs, apdruka un izšūšana)</t>
  </si>
  <si>
    <t>Ģenerālsekretārs ______________R.Pļāvējs</t>
  </si>
  <si>
    <t>FINANSĒJUMA PIEPRASĪJUMS
Latvijas volejbola vīriešu izlases izdevumiem, gatavojoties 2026.gada Eiropas volejbola čempionāta finālturnīram (01.05.-30.09.2026.)</t>
  </si>
  <si>
    <t>Mērvienība</t>
  </si>
  <si>
    <t>Summa</t>
  </si>
  <si>
    <t>Tehniskais menedžeris</t>
  </si>
  <si>
    <t>Spēlētāju līgumu apdrošināšana</t>
  </si>
  <si>
    <t>Medicīnas programma</t>
  </si>
  <si>
    <t>Medicīnas aparātu īre</t>
  </si>
  <si>
    <t>GameReady (kriokompresijas iekārta)</t>
  </si>
  <si>
    <t>Medikamenti</t>
  </si>
  <si>
    <t>Individuālas programmas izstrāde
katram spēlētājam</t>
  </si>
  <si>
    <t>Medicīnas procedūras</t>
  </si>
  <si>
    <t>Medicīniskās pārbaudes spēlētājiem</t>
  </si>
  <si>
    <t>Tehniskais nodrošinājums</t>
  </si>
  <si>
    <t>Sporta apģērbs/ekipējums</t>
  </si>
  <si>
    <t>Ekipējuma apdrukāšana, izšūšana</t>
  </si>
  <si>
    <t>VERT, VITRUVE</t>
  </si>
  <si>
    <t>ForceDecks</t>
  </si>
  <si>
    <t>Papildaprīkojuma noma/iegāde</t>
  </si>
  <si>
    <t>Veselības apdrošināšana spēlētājiem</t>
  </si>
  <si>
    <t>personas</t>
  </si>
  <si>
    <t>CEV dalības  maksa</t>
  </si>
  <si>
    <t xml:space="preserve">Sagatavošanās cikls. Nr.1. </t>
  </si>
  <si>
    <t>11.05.-21.06.2026</t>
  </si>
  <si>
    <t>Ēdināšana (pieprasījumā iekļauta tikai attiecināmā summa)</t>
  </si>
  <si>
    <t>34 personas x 28 dienas x 50 EUR</t>
  </si>
  <si>
    <t>Dzīvošana (pieprasījumā iekļauta tikai attiecināmā summa)</t>
  </si>
  <si>
    <t>27 naktis x 12 istabas x 110 EUR</t>
  </si>
  <si>
    <t>Sporta zāles noma RIMI OC</t>
  </si>
  <si>
    <t>stundas</t>
  </si>
  <si>
    <t>Spēkas zāles abonaments (2 mēneši)</t>
  </si>
  <si>
    <t>Pārbaudes spēles ar Igauniju</t>
  </si>
  <si>
    <t>28.-31.05.2026.</t>
  </si>
  <si>
    <t>Eiropas līgas sabraukumi viesos</t>
  </si>
  <si>
    <t>maijs-jūnijs</t>
  </si>
  <si>
    <t>Aviobiļetes (2 izbraukumi)</t>
  </si>
  <si>
    <t>Eiropas līgas sabraukums mājās ( 3 spēles)</t>
  </si>
  <si>
    <t>Sporta zāles, palīgtelpu īre</t>
  </si>
  <si>
    <t>9.2.</t>
  </si>
  <si>
    <t>Viesu komandu dzīvošana (6 naktis)</t>
  </si>
  <si>
    <t>istabas</t>
  </si>
  <si>
    <t>Viesu komandu ēdināšana (3 dienas)</t>
  </si>
  <si>
    <t>9.3.</t>
  </si>
  <si>
    <t>Autobusu īre (2 komandas)</t>
  </si>
  <si>
    <t>9.4.</t>
  </si>
  <si>
    <t>TV translācijas Latvijas izlases spēlēm</t>
  </si>
  <si>
    <t>spēles</t>
  </si>
  <si>
    <t xml:space="preserve">Sagatavošanās cikls. Nr.2. </t>
  </si>
  <si>
    <t xml:space="preserve">03.08.-07.09.2026. </t>
  </si>
  <si>
    <t>34 personas x 29 dienas x 50 EUR</t>
  </si>
  <si>
    <t>29 naktis x 12 istabas x 110 EUR</t>
  </si>
  <si>
    <t>Pārbaudes spēles viesos</t>
  </si>
  <si>
    <t>Aviobiļetes</t>
  </si>
  <si>
    <t>Pārbaudes spēles</t>
  </si>
  <si>
    <t>Viesu komandas dzīvošana (3 naktis)</t>
  </si>
  <si>
    <t>Viesu komandas ēdināšana (3 dienas)</t>
  </si>
  <si>
    <t>Autobusu īre</t>
  </si>
  <si>
    <t>Eiropas čempionāta finālturnīrs</t>
  </si>
  <si>
    <t>09.09.-27.09.2026.</t>
  </si>
  <si>
    <t>Aviobiļetes (atpakaļ jāpērk pēdējā brīdī)</t>
  </si>
  <si>
    <t>13.2.</t>
  </si>
  <si>
    <t>Ekstra personāla izmaksas (fiz.sag.treneris, fizioterapeits, dakteris, videogrāfs, 2 oficiālie delegāti)</t>
  </si>
  <si>
    <t>13.3.</t>
  </si>
  <si>
    <t>KOPĀ, EUR</t>
  </si>
  <si>
    <t>FINANSĒJUMA PIEPRASĪJUMS
Latvijas volejbola sieviešu izlases izdevumiem, gatavojoties 2026.gada Eiropas volejbola čempionāta finālturnīram (10.04.-10.09.2026.)</t>
  </si>
  <si>
    <t>GameReady ( kriokompresijas iekārta)</t>
  </si>
  <si>
    <t>Individuālas programmas izstrāde
katrai spēlētājai</t>
  </si>
  <si>
    <t>Medicīniskās pārbaudes spēlētājām</t>
  </si>
  <si>
    <t>Veselības apdrošināšana spēlētājām</t>
  </si>
  <si>
    <t>04.05.-14.06.2026</t>
  </si>
  <si>
    <t>Dienas (34 personas x 28 dienas x 50 EUR)</t>
  </si>
  <si>
    <t>Spēkas zāles abonaments</t>
  </si>
  <si>
    <t>21.-24.05.2026.</t>
  </si>
  <si>
    <t>komplekti</t>
  </si>
  <si>
    <t xml:space="preserve">13.07.-18.08.2026. </t>
  </si>
  <si>
    <t>21.08.-06.09.2026.</t>
  </si>
  <si>
    <t>LA2028 Jāņa Daliņa sagatavošanās atbalsta programmas finansējums</t>
  </si>
  <si>
    <t>KOPĀ</t>
  </si>
  <si>
    <t>LHF</t>
  </si>
  <si>
    <t>Valsts</t>
  </si>
  <si>
    <t>KOPĒJĀ SUMMA</t>
  </si>
  <si>
    <t xml:space="preserve">KOPĒJĀ PIEPRASĪJUMA SUMMA  </t>
  </si>
  <si>
    <t>Beach Pro Tour</t>
  </si>
  <si>
    <t>Baltic Chain Tour</t>
  </si>
  <si>
    <t>Bobslejs, skeletons - Insbruka</t>
  </si>
  <si>
    <t>Biatlons - Madona</t>
  </si>
  <si>
    <t>Kamanas, Junioru čempionāts 2026</t>
  </si>
  <si>
    <t>Videokamera treniņu un sacensību izpildījuma analīzei - Panasonic 4K Professional Camcorder HC-X1500</t>
  </si>
  <si>
    <t>Statīvs kamerai - tripod</t>
  </si>
  <si>
    <t>Planšetdators sistēmu vadībai, rezultātu un videoanalīzes materiālu apstrādei 13" 512GB</t>
  </si>
  <si>
    <t>Riteņbraukšana</t>
  </si>
  <si>
    <t>13.1.1.</t>
  </si>
  <si>
    <t>13.2.1.</t>
  </si>
  <si>
    <t>13.3.1.</t>
  </si>
  <si>
    <t>13.4.</t>
  </si>
  <si>
    <t>13.4.1.</t>
  </si>
  <si>
    <t>15.1.1.</t>
  </si>
  <si>
    <t>15.2.</t>
  </si>
  <si>
    <t>15.2.1.</t>
  </si>
  <si>
    <t>22.2.</t>
  </si>
  <si>
    <t>22.3.</t>
  </si>
  <si>
    <t>22.4.</t>
  </si>
  <si>
    <t>22.5.</t>
  </si>
  <si>
    <t>22.6.</t>
  </si>
  <si>
    <t>22.7.</t>
  </si>
  <si>
    <t>22.8.</t>
  </si>
  <si>
    <t>22.9.</t>
  </si>
  <si>
    <t>22.10</t>
  </si>
  <si>
    <t>22.11.</t>
  </si>
  <si>
    <t>22.12.</t>
  </si>
  <si>
    <t>VFS/fizioterapija (pakalpojums)</t>
  </si>
  <si>
    <t>Statistiķis (pakalpojums)</t>
  </si>
  <si>
    <t>5.2.</t>
  </si>
  <si>
    <t>5.3.</t>
  </si>
  <si>
    <t>5.4.</t>
  </si>
  <si>
    <t>8.2.</t>
  </si>
  <si>
    <t>8.3.</t>
  </si>
  <si>
    <t>8.4.</t>
  </si>
  <si>
    <t>8.5.</t>
  </si>
  <si>
    <t>Pielikums Nr.2</t>
  </si>
  <si>
    <t>3.8.</t>
  </si>
  <si>
    <t>Sporta spēļu izlašu un starptautisku sporta pasākumu programmu finansējums</t>
  </si>
  <si>
    <t>Sporta spēļu valsts izlašu sagatavošanās un dalības izdevumi, sporta pasākumu organizēšana Latvijā</t>
  </si>
  <si>
    <t>Finansējums Latvijas Olimpiskās akadēmijas izglītības programmu nodrošināšanai</t>
  </si>
  <si>
    <t>Finansējums Latvijas Olimpiešu kluba izglītības programmu nodrošināšanai</t>
  </si>
  <si>
    <t>Lielais grozs</t>
  </si>
  <si>
    <t xml:space="preserve">Basketbola grozu noma </t>
  </si>
  <si>
    <t>Apskaņošanas tehnika (tumbas, mikrafoni, skandas, skaņu pults, skaņotājs, vadi u.tml.)</t>
  </si>
  <si>
    <t>Skatītāju tribīnes (500 vietas)</t>
  </si>
  <si>
    <t>Reklāmas sētiņu noma</t>
  </si>
  <si>
    <t>Komunikācija</t>
  </si>
  <si>
    <t>Turnīru noformējums (Vladislavs Lakše)</t>
  </si>
  <si>
    <t>Balvas</t>
  </si>
  <si>
    <t>Krekli uzvarētājiem</t>
  </si>
  <si>
    <t>Pasākuma vadītājs</t>
  </si>
  <si>
    <t>Tiesneši</t>
  </si>
  <si>
    <t>Turnīru tehniskais direktors</t>
  </si>
  <si>
    <t>3.1.1.</t>
  </si>
  <si>
    <t>3.1.2.</t>
  </si>
  <si>
    <t>3.1.3.</t>
  </si>
  <si>
    <t>3.1.5.</t>
  </si>
  <si>
    <t>3.1.4.</t>
  </si>
  <si>
    <t>3.2.1.</t>
  </si>
  <si>
    <t>3.2.2.</t>
  </si>
  <si>
    <t>3.3.1.</t>
  </si>
  <si>
    <t>3.3.2.</t>
  </si>
  <si>
    <t>3.3.3.</t>
  </si>
  <si>
    <t>Sacensību personāls</t>
  </si>
  <si>
    <t>Reklāmas materiālu izstrāde un / vai izvietošana (druka (baneri, karogi, uzlīmes, plakāti u.tml.), video, u.c.)</t>
  </si>
  <si>
    <t>3x3 basketbola turnīru organizēšana (5 turnīri)</t>
  </si>
  <si>
    <t>IZM</t>
  </si>
  <si>
    <t xml:space="preserve">Latvijas Jaunatnes Olimpiāde Valmiera 2026  (finansējums organizatoriskajām un saimnieciskajām izmaksām, t.sk. informatīvajam nodrošinājumam), kvalifikācija EYOF </t>
  </si>
  <si>
    <t>Finansējums Olimpiskās dienas 2026 pasākumiem</t>
  </si>
  <si>
    <t>Latvijas Paralimpiskā komiteja</t>
  </si>
  <si>
    <t>Olimpiskā diena 2026 (vismaz 150 000 dalībnieki, 42 pašvaldības)</t>
  </si>
  <si>
    <t>Druka, atribūtika, ražošanas izmaksas</t>
  </si>
  <si>
    <t>Olimpiskā mēneša izaicinājums, Olimpiskā stunda</t>
  </si>
  <si>
    <t>Vingrojumu kompleksi x 2 formāti (filmēšana, montāža, telpu īre)</t>
  </si>
  <si>
    <t>Publicitāte, sociālā reklāma (t.sk. sociālās reklāmas klips), radošie konkursi</t>
  </si>
  <si>
    <t>X Latvijas Jaunatnes Olimpiāde, 2026.gada 18.-20.jūnijs, Valmiera</t>
  </si>
  <si>
    <t>Infrastruktūras nodrošinājums Valmieras novada pašvaldībā</t>
  </si>
  <si>
    <t>Tehniskie izdevumi (mediķu nodrošinājums, drošība)</t>
  </si>
  <si>
    <t xml:space="preserve">Sacesību centra nodrošinājums </t>
  </si>
  <si>
    <t>Dalībnieku atbalsts (medaļas, numuri, akreditācijas sistēma, diplomi)</t>
  </si>
  <si>
    <t>5.5.</t>
  </si>
  <si>
    <t>Brīvprātīgo un tiesnešu formas</t>
  </si>
  <si>
    <t>5.6.</t>
  </si>
  <si>
    <t>Atklāšanas un noslēguma pasākumi</t>
  </si>
  <si>
    <t>5.7.</t>
  </si>
  <si>
    <t>Organizatoriskās izmaksas (apdrošināšana, licences, t.sk. AKKA/LAA, LaiPa, transports, vietu iekārtošana, rekvizītuu sagāde un loģistika)</t>
  </si>
  <si>
    <t>5.8.</t>
  </si>
  <si>
    <t>Informatīvais nodrošinājums - LJO vizuālās identitātes izveide, noformējums pilsētvidē, lielformātaprogrammas, digitālais saturs pasākuma laikā</t>
  </si>
  <si>
    <t>Raitis Keselis</t>
  </si>
  <si>
    <t>Ģenerālsekretās</t>
  </si>
  <si>
    <t>Biedrība "Latvijas Olimpiskā komiteja"</t>
  </si>
  <si>
    <t>DOKUMENTS PARAKSTĪTS AR DROŠU ELEKTRONISKO PARAKSTU UN SATUR LAIKA ZĪMOGU</t>
  </si>
  <si>
    <t>2025.12.01.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</si>
</sst>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yyyy\.mm\.dd\.;@"/>
  </numFmts>
  <fonts count="43">
    <font>
      <sz val="10"/>
      <color rgb="FF000000"/>
      <name val="Arial"/>
      <scheme val="minor"/>
    </font>
    <font>
      <sz val="11"/>
      <color theme="1"/>
      <name val="Arial"/>
      <family val="2"/>
      <charset val="186"/>
      <scheme val="minor"/>
    </font>
    <font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  <scheme val="minor"/>
    </font>
    <font>
      <u/>
      <sz val="10"/>
      <color theme="1"/>
      <name val="Arial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  <charset val="186"/>
      <scheme val="minor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u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Arial (Body)"/>
    </font>
    <font>
      <b/>
      <sz val="16"/>
      <name val="Times New Roman"/>
      <family val="1"/>
      <charset val="186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1"/>
      <color theme="1"/>
      <name val="Arial"/>
      <family val="2"/>
      <charset val="186"/>
      <scheme val="minor"/>
    </font>
    <font>
      <sz val="10"/>
      <color rgb="FF000000"/>
      <name val="Times New Roman"/>
      <family val="1"/>
    </font>
    <font>
      <sz val="10.5"/>
      <color theme="1"/>
      <name val="Arial"/>
      <family val="2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rgb="FF93C47D"/>
        <bgColor rgb="FF93C47D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C9DAF8"/>
      </patternFill>
    </fill>
    <fill>
      <patternFill patternType="solid">
        <fgColor theme="4" tint="0.79998168889431442"/>
        <bgColor rgb="FFEAD1D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39" fillId="0" borderId="0"/>
  </cellStyleXfs>
  <cellXfs count="343">
    <xf numFmtId="0" fontId="0" fillId="0" borderId="0" xfId="0"/>
    <xf numFmtId="0" fontId="5" fillId="0" borderId="5" xfId="0" applyFont="1" applyBorder="1" applyAlignment="1">
      <alignment wrapText="1"/>
    </xf>
    <xf numFmtId="0" fontId="7" fillId="0" borderId="0" xfId="0" applyFont="1"/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3" fillId="0" borderId="10" xfId="0" applyFont="1" applyBorder="1"/>
    <xf numFmtId="0" fontId="13" fillId="0" borderId="0" xfId="0" applyFont="1"/>
    <xf numFmtId="4" fontId="13" fillId="0" borderId="10" xfId="0" applyNumberFormat="1" applyFont="1" applyBorder="1"/>
    <xf numFmtId="0" fontId="9" fillId="0" borderId="0" xfId="0" applyFont="1"/>
    <xf numFmtId="4" fontId="9" fillId="0" borderId="0" xfId="0" applyNumberFormat="1" applyFont="1"/>
    <xf numFmtId="0" fontId="13" fillId="2" borderId="5" xfId="0" applyFont="1" applyFill="1" applyBorder="1"/>
    <xf numFmtId="4" fontId="13" fillId="2" borderId="5" xfId="0" applyNumberFormat="1" applyFont="1" applyFill="1" applyBorder="1"/>
    <xf numFmtId="0" fontId="9" fillId="2" borderId="5" xfId="0" applyFont="1" applyFill="1" applyBorder="1"/>
    <xf numFmtId="4" fontId="9" fillId="2" borderId="5" xfId="0" applyNumberFormat="1" applyFont="1" applyFill="1" applyBorder="1"/>
    <xf numFmtId="0" fontId="7" fillId="0" borderId="10" xfId="0" applyFont="1" applyBorder="1" applyAlignment="1">
      <alignment wrapText="1"/>
    </xf>
    <xf numFmtId="4" fontId="9" fillId="0" borderId="10" xfId="0" applyNumberFormat="1" applyFont="1" applyBorder="1"/>
    <xf numFmtId="0" fontId="7" fillId="0" borderId="0" xfId="0" applyFont="1" applyAlignment="1">
      <alignment wrapText="1"/>
    </xf>
    <xf numFmtId="0" fontId="14" fillId="0" borderId="0" xfId="1" applyFont="1"/>
    <xf numFmtId="0" fontId="15" fillId="0" borderId="0" xfId="1" applyFont="1"/>
    <xf numFmtId="0" fontId="16" fillId="0" borderId="0" xfId="0" applyFont="1" applyAlignment="1">
      <alignment wrapText="1"/>
    </xf>
    <xf numFmtId="0" fontId="16" fillId="0" borderId="0" xfId="0" applyFont="1"/>
    <xf numFmtId="0" fontId="9" fillId="0" borderId="0" xfId="2" applyFont="1"/>
    <xf numFmtId="0" fontId="7" fillId="0" borderId="10" xfId="2" applyFont="1" applyBorder="1"/>
    <xf numFmtId="0" fontId="9" fillId="0" borderId="5" xfId="0" applyFont="1" applyBorder="1" applyAlignment="1">
      <alignment wrapText="1"/>
    </xf>
    <xf numFmtId="0" fontId="9" fillId="0" borderId="10" xfId="2" applyFont="1" applyBorder="1"/>
    <xf numFmtId="0" fontId="8" fillId="3" borderId="10" xfId="0" applyFont="1" applyFill="1" applyBorder="1"/>
    <xf numFmtId="0" fontId="13" fillId="5" borderId="10" xfId="0" applyFont="1" applyFill="1" applyBorder="1" applyAlignment="1">
      <alignment horizontal="center" wrapText="1"/>
    </xf>
    <xf numFmtId="0" fontId="13" fillId="5" borderId="10" xfId="0" applyFont="1" applyFill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4" fontId="7" fillId="0" borderId="10" xfId="2" applyNumberFormat="1" applyFont="1" applyBorder="1"/>
    <xf numFmtId="4" fontId="9" fillId="0" borderId="10" xfId="2" applyNumberFormat="1" applyFont="1" applyBorder="1"/>
    <xf numFmtId="4" fontId="13" fillId="0" borderId="10" xfId="2" applyNumberFormat="1" applyFont="1" applyBorder="1"/>
    <xf numFmtId="4" fontId="13" fillId="0" borderId="10" xfId="0" applyNumberFormat="1" applyFont="1" applyBorder="1" applyAlignment="1">
      <alignment wrapText="1"/>
    </xf>
    <xf numFmtId="0" fontId="9" fillId="0" borderId="10" xfId="0" applyFont="1" applyBorder="1"/>
    <xf numFmtId="0" fontId="13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9" fillId="0" borderId="10" xfId="2" applyFont="1" applyBorder="1" applyAlignment="1">
      <alignment horizontal="right"/>
    </xf>
    <xf numFmtId="0" fontId="13" fillId="0" borderId="10" xfId="2" applyFont="1" applyBorder="1" applyAlignment="1">
      <alignment horizontal="right"/>
    </xf>
    <xf numFmtId="0" fontId="9" fillId="0" borderId="5" xfId="0" applyFont="1" applyBorder="1" applyAlignment="1">
      <alignment horizontal="left" wrapText="1"/>
    </xf>
    <xf numFmtId="4" fontId="9" fillId="0" borderId="5" xfId="0" applyNumberFormat="1" applyFont="1" applyBorder="1" applyAlignment="1">
      <alignment wrapText="1"/>
    </xf>
    <xf numFmtId="0" fontId="9" fillId="0" borderId="5" xfId="0" applyFont="1" applyBorder="1" applyAlignment="1">
      <alignment horizontal="center" wrapText="1"/>
    </xf>
    <xf numFmtId="4" fontId="17" fillId="0" borderId="10" xfId="2" applyNumberFormat="1" applyFont="1" applyBorder="1"/>
    <xf numFmtId="4" fontId="13" fillId="0" borderId="5" xfId="0" applyNumberFormat="1" applyFont="1" applyBorder="1" applyAlignment="1">
      <alignment wrapText="1"/>
    </xf>
    <xf numFmtId="4" fontId="17" fillId="0" borderId="5" xfId="0" applyNumberFormat="1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7" fillId="0" borderId="5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4" fontId="7" fillId="0" borderId="4" xfId="0" applyNumberFormat="1" applyFont="1" applyBorder="1" applyAlignment="1">
      <alignment horizontal="right"/>
    </xf>
    <xf numFmtId="4" fontId="7" fillId="0" borderId="7" xfId="0" applyNumberFormat="1" applyFont="1" applyBorder="1" applyAlignment="1">
      <alignment horizontal="right"/>
    </xf>
    <xf numFmtId="0" fontId="13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center" wrapText="1"/>
    </xf>
    <xf numFmtId="4" fontId="5" fillId="0" borderId="5" xfId="0" applyNumberFormat="1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wrapText="1"/>
    </xf>
    <xf numFmtId="4" fontId="3" fillId="0" borderId="5" xfId="0" applyNumberFormat="1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4" fontId="5" fillId="0" borderId="6" xfId="0" applyNumberFormat="1" applyFont="1" applyBorder="1" applyAlignment="1">
      <alignment wrapText="1"/>
    </xf>
    <xf numFmtId="0" fontId="6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center" wrapText="1"/>
    </xf>
    <xf numFmtId="4" fontId="5" fillId="0" borderId="10" xfId="0" applyNumberFormat="1" applyFont="1" applyBorder="1" applyAlignment="1">
      <alignment wrapText="1"/>
    </xf>
    <xf numFmtId="0" fontId="5" fillId="0" borderId="10" xfId="0" applyFont="1" applyBorder="1" applyAlignment="1">
      <alignment horizontal="left" wrapText="1"/>
    </xf>
    <xf numFmtId="0" fontId="5" fillId="0" borderId="4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4" fontId="13" fillId="0" borderId="14" xfId="0" applyNumberFormat="1" applyFont="1" applyBorder="1" applyAlignment="1">
      <alignment wrapText="1"/>
    </xf>
    <xf numFmtId="0" fontId="18" fillId="0" borderId="10" xfId="2" applyFont="1" applyBorder="1" applyAlignment="1">
      <alignment horizontal="right"/>
    </xf>
    <xf numFmtId="0" fontId="19" fillId="0" borderId="10" xfId="0" applyFont="1" applyBorder="1" applyAlignment="1">
      <alignment horizontal="left" wrapText="1"/>
    </xf>
    <xf numFmtId="0" fontId="19" fillId="0" borderId="4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4" fontId="19" fillId="0" borderId="5" xfId="0" applyNumberFormat="1" applyFont="1" applyBorder="1" applyAlignment="1">
      <alignment wrapText="1"/>
    </xf>
    <xf numFmtId="0" fontId="12" fillId="0" borderId="5" xfId="0" applyFont="1" applyBorder="1" applyAlignment="1">
      <alignment horizontal="center" wrapText="1"/>
    </xf>
    <xf numFmtId="0" fontId="20" fillId="0" borderId="0" xfId="1" applyFont="1" applyAlignment="1">
      <alignment horizontal="left" vertical="center" wrapText="1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right" vertical="center"/>
    </xf>
    <xf numFmtId="0" fontId="22" fillId="0" borderId="0" xfId="1" applyFont="1"/>
    <xf numFmtId="0" fontId="20" fillId="0" borderId="0" xfId="1" applyFont="1" applyAlignment="1">
      <alignment vertical="center"/>
    </xf>
    <xf numFmtId="0" fontId="23" fillId="0" borderId="0" xfId="1" applyFont="1"/>
    <xf numFmtId="0" fontId="23" fillId="0" borderId="0" xfId="1" applyFont="1" applyAlignment="1">
      <alignment horizontal="center"/>
    </xf>
    <xf numFmtId="3" fontId="24" fillId="0" borderId="0" xfId="1" applyNumberFormat="1" applyFont="1"/>
    <xf numFmtId="0" fontId="24" fillId="0" borderId="0" xfId="1" applyFont="1"/>
    <xf numFmtId="0" fontId="25" fillId="0" borderId="0" xfId="1" applyFont="1"/>
    <xf numFmtId="0" fontId="27" fillId="0" borderId="0" xfId="1" applyFont="1" applyAlignment="1">
      <alignment horizontal="center"/>
    </xf>
    <xf numFmtId="0" fontId="27" fillId="0" borderId="0" xfId="1" applyFont="1" applyAlignment="1">
      <alignment horizontal="left"/>
    </xf>
    <xf numFmtId="0" fontId="25" fillId="0" borderId="0" xfId="1" applyFont="1" applyAlignment="1">
      <alignment horizontal="left"/>
    </xf>
    <xf numFmtId="0" fontId="28" fillId="0" borderId="0" xfId="1" applyFont="1" applyAlignment="1">
      <alignment vertical="center"/>
    </xf>
    <xf numFmtId="0" fontId="27" fillId="0" borderId="0" xfId="1" applyFont="1" applyAlignment="1">
      <alignment vertical="center"/>
    </xf>
    <xf numFmtId="0" fontId="27" fillId="0" borderId="0" xfId="1" applyFont="1" applyAlignment="1">
      <alignment horizontal="center" vertical="center"/>
    </xf>
    <xf numFmtId="0" fontId="22" fillId="0" borderId="0" xfId="1" applyFont="1" applyAlignment="1">
      <alignment horizontal="center"/>
    </xf>
    <xf numFmtId="0" fontId="24" fillId="0" borderId="0" xfId="1" applyFont="1" applyAlignment="1">
      <alignment horizontal="center"/>
    </xf>
    <xf numFmtId="0" fontId="30" fillId="0" borderId="11" xfId="1" applyFont="1" applyBorder="1" applyAlignment="1">
      <alignment horizontal="center" vertical="center"/>
    </xf>
    <xf numFmtId="0" fontId="31" fillId="0" borderId="10" xfId="1" applyFont="1" applyBorder="1" applyAlignment="1">
      <alignment horizontal="center" vertical="center" wrapText="1"/>
    </xf>
    <xf numFmtId="0" fontId="30" fillId="0" borderId="12" xfId="1" applyFont="1" applyBorder="1" applyAlignment="1">
      <alignment horizontal="center"/>
    </xf>
    <xf numFmtId="3" fontId="30" fillId="0" borderId="12" xfId="1" applyNumberFormat="1" applyFont="1" applyBorder="1" applyAlignment="1">
      <alignment horizontal="right"/>
    </xf>
    <xf numFmtId="3" fontId="31" fillId="0" borderId="10" xfId="1" applyNumberFormat="1" applyFont="1" applyBorder="1" applyAlignment="1">
      <alignment horizontal="center" vertical="center" wrapText="1"/>
    </xf>
    <xf numFmtId="0" fontId="32" fillId="0" borderId="10" xfId="1" applyFont="1" applyBorder="1" applyAlignment="1">
      <alignment horizontal="center" vertical="center" wrapText="1"/>
    </xf>
    <xf numFmtId="0" fontId="31" fillId="0" borderId="10" xfId="1" applyFont="1" applyBorder="1" applyAlignment="1">
      <alignment horizontal="left" vertical="center" wrapText="1"/>
    </xf>
    <xf numFmtId="3" fontId="31" fillId="0" borderId="10" xfId="1" applyNumberFormat="1" applyFont="1" applyBorder="1" applyAlignment="1">
      <alignment horizontal="right" vertical="center" wrapText="1"/>
    </xf>
    <xf numFmtId="3" fontId="31" fillId="0" borderId="10" xfId="1" applyNumberFormat="1" applyFont="1" applyBorder="1" applyAlignment="1">
      <alignment horizontal="right" vertical="center"/>
    </xf>
    <xf numFmtId="0" fontId="32" fillId="0" borderId="10" xfId="1" applyFont="1" applyBorder="1" applyAlignment="1">
      <alignment horizontal="left" vertical="center" wrapText="1"/>
    </xf>
    <xf numFmtId="3" fontId="32" fillId="0" borderId="10" xfId="1" applyNumberFormat="1" applyFont="1" applyBorder="1" applyAlignment="1">
      <alignment horizontal="right" vertical="center" wrapText="1"/>
    </xf>
    <xf numFmtId="3" fontId="32" fillId="0" borderId="10" xfId="1" applyNumberFormat="1" applyFont="1" applyBorder="1" applyAlignment="1">
      <alignment horizontal="right" vertical="center"/>
    </xf>
    <xf numFmtId="0" fontId="22" fillId="0" borderId="10" xfId="1" applyFont="1" applyBorder="1"/>
    <xf numFmtId="0" fontId="30" fillId="0" borderId="12" xfId="1" applyFont="1" applyBorder="1" applyAlignment="1">
      <alignment horizontal="center" vertical="center" wrapText="1"/>
    </xf>
    <xf numFmtId="3" fontId="22" fillId="0" borderId="0" xfId="1" applyNumberFormat="1" applyFont="1"/>
    <xf numFmtId="0" fontId="22" fillId="0" borderId="0" xfId="1" applyFont="1" applyAlignment="1">
      <alignment vertical="center"/>
    </xf>
    <xf numFmtId="3" fontId="30" fillId="0" borderId="10" xfId="1" applyNumberFormat="1" applyFont="1" applyBorder="1" applyAlignment="1">
      <alignment horizontal="center" vertical="center" wrapText="1"/>
    </xf>
    <xf numFmtId="0" fontId="24" fillId="0" borderId="0" xfId="1" applyFont="1" applyAlignment="1">
      <alignment horizontal="left"/>
    </xf>
    <xf numFmtId="0" fontId="24" fillId="0" borderId="0" xfId="1" applyFont="1" applyAlignment="1">
      <alignment vertical="center"/>
    </xf>
    <xf numFmtId="0" fontId="10" fillId="0" borderId="0" xfId="1"/>
    <xf numFmtId="0" fontId="10" fillId="0" borderId="0" xfId="1" applyAlignment="1">
      <alignment horizontal="center"/>
    </xf>
    <xf numFmtId="0" fontId="34" fillId="0" borderId="0" xfId="1" applyFont="1" applyAlignment="1">
      <alignment vertical="center"/>
    </xf>
    <xf numFmtId="0" fontId="36" fillId="0" borderId="27" xfId="1" applyFont="1" applyBorder="1" applyAlignment="1">
      <alignment horizontal="center" vertical="center"/>
    </xf>
    <xf numFmtId="0" fontId="36" fillId="0" borderId="28" xfId="1" applyFont="1" applyBorder="1" applyAlignment="1">
      <alignment vertical="center"/>
    </xf>
    <xf numFmtId="3" fontId="36" fillId="0" borderId="28" xfId="1" applyNumberFormat="1" applyFont="1" applyBorder="1" applyAlignment="1">
      <alignment horizontal="center" vertical="center"/>
    </xf>
    <xf numFmtId="4" fontId="36" fillId="0" borderId="28" xfId="1" applyNumberFormat="1" applyFont="1" applyBorder="1" applyAlignment="1">
      <alignment horizontal="center" vertical="center"/>
    </xf>
    <xf numFmtId="0" fontId="37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vertical="center"/>
    </xf>
    <xf numFmtId="0" fontId="22" fillId="0" borderId="32" xfId="1" applyFont="1" applyBorder="1" applyAlignment="1">
      <alignment horizontal="center" wrapText="1"/>
    </xf>
    <xf numFmtId="3" fontId="22" fillId="0" borderId="33" xfId="1" applyNumberFormat="1" applyFont="1" applyBorder="1" applyAlignment="1">
      <alignment horizontal="center"/>
    </xf>
    <xf numFmtId="4" fontId="22" fillId="0" borderId="33" xfId="1" applyNumberFormat="1" applyFont="1" applyBorder="1" applyAlignment="1">
      <alignment horizontal="center"/>
    </xf>
    <xf numFmtId="0" fontId="37" fillId="0" borderId="24" xfId="1" applyFont="1" applyBorder="1" applyAlignment="1">
      <alignment vertical="center"/>
    </xf>
    <xf numFmtId="0" fontId="37" fillId="0" borderId="28" xfId="1" applyFont="1" applyBorder="1" applyAlignment="1">
      <alignment horizontal="center" vertical="center"/>
    </xf>
    <xf numFmtId="3" fontId="37" fillId="0" borderId="28" xfId="1" applyNumberFormat="1" applyFont="1" applyBorder="1" applyAlignment="1">
      <alignment horizontal="center" vertical="center"/>
    </xf>
    <xf numFmtId="4" fontId="37" fillId="0" borderId="28" xfId="1" applyNumberFormat="1" applyFont="1" applyBorder="1" applyAlignment="1">
      <alignment horizontal="center" vertical="center"/>
    </xf>
    <xf numFmtId="0" fontId="22" fillId="0" borderId="23" xfId="1" applyFont="1" applyBorder="1" applyAlignment="1">
      <alignment horizontal="center" vertical="center"/>
    </xf>
    <xf numFmtId="0" fontId="22" fillId="0" borderId="24" xfId="1" applyFont="1" applyBorder="1" applyAlignment="1">
      <alignment vertical="center" wrapText="1"/>
    </xf>
    <xf numFmtId="3" fontId="22" fillId="0" borderId="24" xfId="1" applyNumberFormat="1" applyFont="1" applyBorder="1" applyAlignment="1">
      <alignment horizontal="center"/>
    </xf>
    <xf numFmtId="4" fontId="22" fillId="0" borderId="24" xfId="1" applyNumberFormat="1" applyFont="1" applyBorder="1" applyAlignment="1">
      <alignment horizontal="center"/>
    </xf>
    <xf numFmtId="0" fontId="37" fillId="0" borderId="31" xfId="1" applyFont="1" applyBorder="1" applyAlignment="1">
      <alignment vertical="center" wrapText="1"/>
    </xf>
    <xf numFmtId="0" fontId="37" fillId="0" borderId="34" xfId="1" applyFont="1" applyBorder="1" applyAlignment="1">
      <alignment vertical="center"/>
    </xf>
    <xf numFmtId="3" fontId="22" fillId="0" borderId="31" xfId="1" applyNumberFormat="1" applyFont="1" applyBorder="1" applyAlignment="1">
      <alignment horizontal="center"/>
    </xf>
    <xf numFmtId="0" fontId="37" fillId="0" borderId="24" xfId="1" applyFont="1" applyBorder="1" applyAlignment="1">
      <alignment vertical="center" wrapText="1"/>
    </xf>
    <xf numFmtId="0" fontId="37" fillId="0" borderId="35" xfId="1" applyFont="1" applyBorder="1" applyAlignment="1">
      <alignment horizontal="center" vertical="center"/>
    </xf>
    <xf numFmtId="0" fontId="37" fillId="0" borderId="36" xfId="1" applyFont="1" applyBorder="1" applyAlignment="1">
      <alignment horizontal="center" vertical="center"/>
    </xf>
    <xf numFmtId="0" fontId="37" fillId="0" borderId="37" xfId="1" applyFont="1" applyBorder="1" applyAlignment="1">
      <alignment vertical="center"/>
    </xf>
    <xf numFmtId="4" fontId="37" fillId="0" borderId="35" xfId="1" applyNumberFormat="1" applyFont="1" applyBorder="1" applyAlignment="1">
      <alignment horizontal="center" vertical="center"/>
    </xf>
    <xf numFmtId="4" fontId="37" fillId="0" borderId="24" xfId="1" applyNumberFormat="1" applyFont="1" applyBorder="1" applyAlignment="1">
      <alignment horizontal="center" vertical="center"/>
    </xf>
    <xf numFmtId="4" fontId="37" fillId="0" borderId="33" xfId="1" applyNumberFormat="1" applyFont="1" applyBorder="1" applyAlignment="1">
      <alignment horizontal="center" vertical="center"/>
    </xf>
    <xf numFmtId="0" fontId="37" fillId="0" borderId="38" xfId="1" applyFont="1" applyBorder="1" applyAlignment="1">
      <alignment horizontal="center" vertical="center"/>
    </xf>
    <xf numFmtId="0" fontId="37" fillId="0" borderId="33" xfId="1" applyFont="1" applyBorder="1" applyAlignment="1">
      <alignment vertical="center"/>
    </xf>
    <xf numFmtId="4" fontId="37" fillId="0" borderId="28" xfId="1" applyNumberFormat="1" applyFont="1" applyBorder="1" applyAlignment="1">
      <alignment vertical="center"/>
    </xf>
    <xf numFmtId="0" fontId="37" fillId="0" borderId="23" xfId="1" applyFont="1" applyBorder="1" applyAlignment="1">
      <alignment horizontal="center" vertical="center"/>
    </xf>
    <xf numFmtId="4" fontId="37" fillId="0" borderId="32" xfId="1" applyNumberFormat="1" applyFont="1" applyBorder="1" applyAlignment="1">
      <alignment horizontal="center" vertical="center"/>
    </xf>
    <xf numFmtId="4" fontId="37" fillId="0" borderId="31" xfId="1" applyNumberFormat="1" applyFont="1" applyBorder="1" applyAlignment="1">
      <alignment horizontal="center" vertical="center"/>
    </xf>
    <xf numFmtId="4" fontId="22" fillId="0" borderId="31" xfId="1" applyNumberFormat="1" applyFont="1" applyBorder="1" applyAlignment="1">
      <alignment horizontal="center"/>
    </xf>
    <xf numFmtId="0" fontId="10" fillId="0" borderId="39" xfId="1" applyBorder="1"/>
    <xf numFmtId="4" fontId="37" fillId="0" borderId="21" xfId="1" applyNumberFormat="1" applyFont="1" applyBorder="1" applyAlignment="1">
      <alignment horizontal="center" vertical="center"/>
    </xf>
    <xf numFmtId="0" fontId="37" fillId="0" borderId="20" xfId="1" applyFont="1" applyBorder="1" applyAlignment="1">
      <alignment horizontal="center" vertical="center"/>
    </xf>
    <xf numFmtId="0" fontId="37" fillId="0" borderId="21" xfId="1" applyFont="1" applyBorder="1" applyAlignment="1">
      <alignment vertical="center"/>
    </xf>
    <xf numFmtId="3" fontId="22" fillId="0" borderId="35" xfId="1" applyNumberFormat="1" applyFont="1" applyBorder="1" applyAlignment="1">
      <alignment horizontal="center"/>
    </xf>
    <xf numFmtId="4" fontId="22" fillId="0" borderId="35" xfId="1" applyNumberFormat="1" applyFont="1" applyBorder="1" applyAlignment="1">
      <alignment horizontal="center"/>
    </xf>
    <xf numFmtId="0" fontId="37" fillId="0" borderId="40" xfId="1" applyFont="1" applyBorder="1" applyAlignment="1">
      <alignment horizontal="center" vertical="center"/>
    </xf>
    <xf numFmtId="4" fontId="37" fillId="0" borderId="41" xfId="1" applyNumberFormat="1" applyFont="1" applyBorder="1" applyAlignment="1">
      <alignment horizontal="center" vertical="center"/>
    </xf>
    <xf numFmtId="3" fontId="22" fillId="0" borderId="41" xfId="1" applyNumberFormat="1" applyFont="1" applyBorder="1" applyAlignment="1">
      <alignment horizontal="center"/>
    </xf>
    <xf numFmtId="4" fontId="22" fillId="0" borderId="41" xfId="1" applyNumberFormat="1" applyFont="1" applyBorder="1" applyAlignment="1">
      <alignment horizontal="center"/>
    </xf>
    <xf numFmtId="0" fontId="38" fillId="0" borderId="43" xfId="1" applyFont="1" applyBorder="1" applyAlignment="1">
      <alignment horizontal="center"/>
    </xf>
    <xf numFmtId="4" fontId="22" fillId="6" borderId="33" xfId="1" applyNumberFormat="1" applyFont="1" applyFill="1" applyBorder="1" applyAlignment="1">
      <alignment horizontal="center"/>
    </xf>
    <xf numFmtId="0" fontId="38" fillId="0" borderId="27" xfId="1" applyFont="1" applyBorder="1" applyAlignment="1">
      <alignment horizontal="center"/>
    </xf>
    <xf numFmtId="4" fontId="38" fillId="0" borderId="29" xfId="1" applyNumberFormat="1" applyFont="1" applyBorder="1" applyAlignment="1">
      <alignment horizontal="center"/>
    </xf>
    <xf numFmtId="164" fontId="7" fillId="0" borderId="0" xfId="0" applyNumberFormat="1" applyFont="1" applyAlignment="1">
      <alignment horizontal="right"/>
    </xf>
    <xf numFmtId="0" fontId="13" fillId="4" borderId="10" xfId="0" applyFont="1" applyFill="1" applyBorder="1" applyAlignment="1">
      <alignment horizontal="center" wrapText="1"/>
    </xf>
    <xf numFmtId="4" fontId="7" fillId="0" borderId="0" xfId="0" applyNumberFormat="1" applyFont="1"/>
    <xf numFmtId="0" fontId="17" fillId="0" borderId="10" xfId="0" applyFont="1" applyBorder="1" applyAlignment="1">
      <alignment horizontal="right"/>
    </xf>
    <xf numFmtId="0" fontId="17" fillId="0" borderId="10" xfId="0" applyFont="1" applyBorder="1"/>
    <xf numFmtId="4" fontId="17" fillId="0" borderId="10" xfId="0" applyNumberFormat="1" applyFont="1" applyBorder="1"/>
    <xf numFmtId="16" fontId="37" fillId="0" borderId="30" xfId="1" applyNumberFormat="1" applyFont="1" applyBorder="1" applyAlignment="1">
      <alignment horizontal="center" vertical="center"/>
    </xf>
    <xf numFmtId="16" fontId="37" fillId="0" borderId="38" xfId="1" applyNumberFormat="1" applyFont="1" applyBorder="1" applyAlignment="1">
      <alignment horizontal="center" vertical="center"/>
    </xf>
    <xf numFmtId="0" fontId="39" fillId="7" borderId="23" xfId="1" applyFont="1" applyFill="1" applyBorder="1" applyAlignment="1">
      <alignment horizontal="center" vertical="center"/>
    </xf>
    <xf numFmtId="0" fontId="37" fillId="7" borderId="24" xfId="1" applyFont="1" applyFill="1" applyBorder="1" applyAlignment="1">
      <alignment vertical="center"/>
    </xf>
    <xf numFmtId="0" fontId="22" fillId="7" borderId="32" xfId="1" applyFont="1" applyFill="1" applyBorder="1" applyAlignment="1">
      <alignment horizontal="center" wrapText="1"/>
    </xf>
    <xf numFmtId="3" fontId="22" fillId="7" borderId="33" xfId="1" applyNumberFormat="1" applyFont="1" applyFill="1" applyBorder="1" applyAlignment="1">
      <alignment horizontal="center"/>
    </xf>
    <xf numFmtId="4" fontId="22" fillId="7" borderId="33" xfId="1" applyNumberFormat="1" applyFont="1" applyFill="1" applyBorder="1" applyAlignment="1">
      <alignment horizontal="center"/>
    </xf>
    <xf numFmtId="0" fontId="37" fillId="7" borderId="30" xfId="1" applyFont="1" applyFill="1" applyBorder="1" applyAlignment="1">
      <alignment horizontal="center" vertical="center"/>
    </xf>
    <xf numFmtId="0" fontId="37" fillId="7" borderId="31" xfId="1" applyFont="1" applyFill="1" applyBorder="1" applyAlignment="1">
      <alignment vertical="center"/>
    </xf>
    <xf numFmtId="0" fontId="37" fillId="7" borderId="23" xfId="1" applyFont="1" applyFill="1" applyBorder="1" applyAlignment="1">
      <alignment horizontal="center" vertical="center"/>
    </xf>
    <xf numFmtId="0" fontId="37" fillId="7" borderId="33" xfId="1" applyFont="1" applyFill="1" applyBorder="1" applyAlignment="1">
      <alignment vertical="center" wrapText="1"/>
    </xf>
    <xf numFmtId="4" fontId="37" fillId="7" borderId="32" xfId="1" applyNumberFormat="1" applyFont="1" applyFill="1" applyBorder="1" applyAlignment="1">
      <alignment horizontal="center" vertical="center"/>
    </xf>
    <xf numFmtId="3" fontId="22" fillId="7" borderId="32" xfId="1" applyNumberFormat="1" applyFont="1" applyFill="1" applyBorder="1" applyAlignment="1">
      <alignment horizontal="center"/>
    </xf>
    <xf numFmtId="4" fontId="22" fillId="7" borderId="32" xfId="1" applyNumberFormat="1" applyFont="1" applyFill="1" applyBorder="1" applyAlignment="1">
      <alignment horizontal="center"/>
    </xf>
    <xf numFmtId="0" fontId="22" fillId="7" borderId="23" xfId="1" applyFont="1" applyFill="1" applyBorder="1" applyAlignment="1">
      <alignment horizontal="center" vertical="center"/>
    </xf>
    <xf numFmtId="0" fontId="22" fillId="7" borderId="24" xfId="1" applyFont="1" applyFill="1" applyBorder="1" applyAlignment="1">
      <alignment vertical="center" wrapText="1"/>
    </xf>
    <xf numFmtId="3" fontId="22" fillId="7" borderId="24" xfId="1" applyNumberFormat="1" applyFont="1" applyFill="1" applyBorder="1" applyAlignment="1">
      <alignment horizontal="center"/>
    </xf>
    <xf numFmtId="4" fontId="22" fillId="7" borderId="24" xfId="1" applyNumberFormat="1" applyFont="1" applyFill="1" applyBorder="1" applyAlignment="1">
      <alignment horizontal="center"/>
    </xf>
    <xf numFmtId="0" fontId="7" fillId="0" borderId="10" xfId="0" applyFont="1" applyBorder="1"/>
    <xf numFmtId="0" fontId="8" fillId="0" borderId="0" xfId="0" applyFont="1" applyAlignment="1">
      <alignment horizontal="right"/>
    </xf>
    <xf numFmtId="0" fontId="21" fillId="6" borderId="0" xfId="1" applyFont="1" applyFill="1" applyAlignment="1">
      <alignment horizontal="right" vertical="center"/>
    </xf>
    <xf numFmtId="3" fontId="24" fillId="6" borderId="0" xfId="1" applyNumberFormat="1" applyFont="1" applyFill="1"/>
    <xf numFmtId="0" fontId="24" fillId="6" borderId="0" xfId="1" applyFont="1" applyFill="1"/>
    <xf numFmtId="0" fontId="22" fillId="6" borderId="0" xfId="1" applyFont="1" applyFill="1"/>
    <xf numFmtId="0" fontId="31" fillId="6" borderId="0" xfId="1" applyFont="1" applyFill="1" applyAlignment="1">
      <alignment horizontal="center" vertical="center" wrapText="1"/>
    </xf>
    <xf numFmtId="3" fontId="31" fillId="6" borderId="0" xfId="1" applyNumberFormat="1" applyFont="1" applyFill="1" applyAlignment="1">
      <alignment horizontal="center" vertical="center" wrapText="1"/>
    </xf>
    <xf numFmtId="3" fontId="31" fillId="6" borderId="0" xfId="1" applyNumberFormat="1" applyFont="1" applyFill="1" applyAlignment="1">
      <alignment horizontal="right" vertical="center"/>
    </xf>
    <xf numFmtId="3" fontId="32" fillId="6" borderId="0" xfId="1" applyNumberFormat="1" applyFont="1" applyFill="1" applyAlignment="1">
      <alignment horizontal="right" vertical="center"/>
    </xf>
    <xf numFmtId="0" fontId="22" fillId="6" borderId="0" xfId="1" applyFont="1" applyFill="1" applyAlignment="1">
      <alignment vertical="center"/>
    </xf>
    <xf numFmtId="3" fontId="30" fillId="6" borderId="0" xfId="1" applyNumberFormat="1" applyFont="1" applyFill="1" applyAlignment="1">
      <alignment horizontal="center" vertical="center" wrapText="1"/>
    </xf>
    <xf numFmtId="3" fontId="22" fillId="6" borderId="0" xfId="1" applyNumberFormat="1" applyFont="1" applyFill="1"/>
    <xf numFmtId="0" fontId="7" fillId="0" borderId="0" xfId="0" applyFont="1" applyAlignment="1">
      <alignment horizontal="right"/>
    </xf>
    <xf numFmtId="0" fontId="9" fillId="0" borderId="0" xfId="2" applyFont="1" applyAlignment="1">
      <alignment horizontal="righ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" fontId="9" fillId="0" borderId="0" xfId="0" applyNumberFormat="1" applyFont="1" applyAlignment="1">
      <alignment wrapText="1"/>
    </xf>
    <xf numFmtId="4" fontId="9" fillId="0" borderId="0" xfId="2" applyNumberFormat="1" applyFont="1"/>
    <xf numFmtId="0" fontId="9" fillId="0" borderId="14" xfId="2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wrapText="1"/>
    </xf>
    <xf numFmtId="4" fontId="9" fillId="0" borderId="14" xfId="2" applyNumberFormat="1" applyFont="1" applyBorder="1"/>
    <xf numFmtId="0" fontId="13" fillId="0" borderId="10" xfId="0" applyFont="1" applyBorder="1" applyAlignment="1">
      <alignment horizontal="center" wrapText="1"/>
    </xf>
    <xf numFmtId="0" fontId="17" fillId="0" borderId="10" xfId="2" applyFont="1" applyBorder="1" applyAlignment="1">
      <alignment horizontal="right"/>
    </xf>
    <xf numFmtId="0" fontId="17" fillId="0" borderId="10" xfId="0" applyFont="1" applyBorder="1" applyAlignment="1">
      <alignment horizontal="left"/>
    </xf>
    <xf numFmtId="0" fontId="17" fillId="0" borderId="10" xfId="0" applyFont="1" applyBorder="1" applyAlignment="1">
      <alignment horizontal="center" wrapText="1"/>
    </xf>
    <xf numFmtId="4" fontId="17" fillId="0" borderId="10" xfId="0" applyNumberFormat="1" applyFont="1" applyBorder="1" applyAlignment="1">
      <alignment wrapText="1"/>
    </xf>
    <xf numFmtId="0" fontId="9" fillId="0" borderId="10" xfId="0" applyFont="1" applyBorder="1" applyAlignment="1">
      <alignment horizontal="left"/>
    </xf>
    <xf numFmtId="0" fontId="9" fillId="0" borderId="10" xfId="0" applyFont="1" applyBorder="1" applyAlignment="1">
      <alignment horizontal="center" wrapText="1"/>
    </xf>
    <xf numFmtId="4" fontId="9" fillId="0" borderId="10" xfId="0" applyNumberFormat="1" applyFont="1" applyBorder="1" applyAlignment="1">
      <alignment horizontal="right" wrapText="1"/>
    </xf>
    <xf numFmtId="4" fontId="17" fillId="0" borderId="10" xfId="0" applyNumberFormat="1" applyFont="1" applyBorder="1" applyAlignment="1">
      <alignment horizontal="right" wrapText="1"/>
    </xf>
    <xf numFmtId="4" fontId="9" fillId="6" borderId="10" xfId="0" applyNumberFormat="1" applyFont="1" applyFill="1" applyBorder="1"/>
    <xf numFmtId="0" fontId="40" fillId="6" borderId="49" xfId="0" applyFont="1" applyFill="1" applyBorder="1" applyAlignment="1">
      <alignment wrapText="1"/>
    </xf>
    <xf numFmtId="0" fontId="40" fillId="6" borderId="49" xfId="0" applyFont="1" applyFill="1" applyBorder="1" applyAlignment="1">
      <alignment vertical="center" wrapText="1"/>
    </xf>
    <xf numFmtId="0" fontId="7" fillId="6" borderId="10" xfId="0" applyFont="1" applyFill="1" applyBorder="1" applyAlignment="1">
      <alignment wrapText="1"/>
    </xf>
    <xf numFmtId="4" fontId="35" fillId="0" borderId="55" xfId="1" applyNumberFormat="1" applyFont="1" applyBorder="1" applyAlignment="1">
      <alignment horizontal="center"/>
    </xf>
    <xf numFmtId="4" fontId="36" fillId="0" borderId="55" xfId="1" applyNumberFormat="1" applyFont="1" applyBorder="1" applyAlignment="1">
      <alignment horizontal="center" vertical="center"/>
    </xf>
    <xf numFmtId="4" fontId="22" fillId="7" borderId="0" xfId="1" applyNumberFormat="1" applyFont="1" applyFill="1" applyAlignment="1">
      <alignment horizontal="center"/>
    </xf>
    <xf numFmtId="4" fontId="22" fillId="0" borderId="0" xfId="1" applyNumberFormat="1" applyFont="1" applyAlignment="1">
      <alignment horizontal="center"/>
    </xf>
    <xf numFmtId="4" fontId="22" fillId="0" borderId="56" xfId="1" applyNumberFormat="1" applyFont="1" applyBorder="1" applyAlignment="1">
      <alignment horizontal="center"/>
    </xf>
    <xf numFmtId="4" fontId="22" fillId="0" borderId="57" xfId="1" applyNumberFormat="1" applyFont="1" applyBorder="1" applyAlignment="1">
      <alignment horizontal="center"/>
    </xf>
    <xf numFmtId="4" fontId="22" fillId="0" borderId="39" xfId="1" applyNumberFormat="1" applyFont="1" applyBorder="1" applyAlignment="1">
      <alignment horizontal="center"/>
    </xf>
    <xf numFmtId="4" fontId="22" fillId="0" borderId="58" xfId="1" applyNumberFormat="1" applyFont="1" applyBorder="1" applyAlignment="1">
      <alignment horizontal="center"/>
    </xf>
    <xf numFmtId="4" fontId="22" fillId="7" borderId="59" xfId="1" applyNumberFormat="1" applyFont="1" applyFill="1" applyBorder="1" applyAlignment="1">
      <alignment horizontal="center"/>
    </xf>
    <xf numFmtId="4" fontId="22" fillId="0" borderId="45" xfId="1" applyNumberFormat="1" applyFont="1" applyBorder="1" applyAlignment="1">
      <alignment horizontal="center"/>
    </xf>
    <xf numFmtId="0" fontId="42" fillId="0" borderId="10" xfId="1" applyFont="1" applyBorder="1" applyAlignment="1">
      <alignment horizontal="center" vertical="center"/>
    </xf>
    <xf numFmtId="4" fontId="41" fillId="0" borderId="42" xfId="1" applyNumberFormat="1" applyFont="1" applyBorder="1" applyAlignment="1">
      <alignment horizontal="center"/>
    </xf>
    <xf numFmtId="4" fontId="36" fillId="0" borderId="63" xfId="1" applyNumberFormat="1" applyFont="1" applyBorder="1" applyAlignment="1">
      <alignment horizontal="center" vertical="center"/>
    </xf>
    <xf numFmtId="4" fontId="22" fillId="0" borderId="53" xfId="1" applyNumberFormat="1" applyFont="1" applyBorder="1" applyAlignment="1">
      <alignment horizontal="center"/>
    </xf>
    <xf numFmtId="4" fontId="38" fillId="0" borderId="43" xfId="1" applyNumberFormat="1" applyFont="1" applyBorder="1" applyAlignment="1">
      <alignment horizontal="center"/>
    </xf>
    <xf numFmtId="0" fontId="41" fillId="0" borderId="10" xfId="1" applyFont="1" applyBorder="1" applyAlignment="1">
      <alignment horizontal="center" vertical="center"/>
    </xf>
    <xf numFmtId="0" fontId="42" fillId="0" borderId="52" xfId="1" applyFont="1" applyBorder="1" applyAlignment="1">
      <alignment horizontal="center" vertical="center"/>
    </xf>
    <xf numFmtId="0" fontId="13" fillId="0" borderId="10" xfId="2" applyFont="1" applyBorder="1" applyAlignment="1">
      <alignment horizontal="left"/>
    </xf>
    <xf numFmtId="0" fontId="9" fillId="0" borderId="10" xfId="2" applyFont="1" applyBorder="1" applyAlignment="1">
      <alignment horizontal="left"/>
    </xf>
    <xf numFmtId="4" fontId="9" fillId="0" borderId="10" xfId="2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15" fillId="0" borderId="0" xfId="1" applyFont="1" applyAlignment="1">
      <alignment horizontal="left"/>
    </xf>
    <xf numFmtId="0" fontId="14" fillId="0" borderId="0" xfId="1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4" fillId="0" borderId="0" xfId="1" applyFont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13" fillId="4" borderId="10" xfId="0" applyFont="1" applyFill="1" applyBorder="1"/>
    <xf numFmtId="0" fontId="4" fillId="3" borderId="10" xfId="0" applyFont="1" applyFill="1" applyBorder="1"/>
    <xf numFmtId="0" fontId="13" fillId="4" borderId="10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0" borderId="2" xfId="0" applyFont="1" applyBorder="1" applyAlignment="1">
      <alignment wrapText="1"/>
    </xf>
    <xf numFmtId="0" fontId="4" fillId="0" borderId="4" xfId="0" applyFont="1" applyBorder="1"/>
    <xf numFmtId="0" fontId="17" fillId="0" borderId="16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0" fontId="6" fillId="0" borderId="16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3" fillId="0" borderId="17" xfId="0" applyFont="1" applyBorder="1" applyAlignment="1">
      <alignment wrapText="1"/>
    </xf>
    <xf numFmtId="0" fontId="13" fillId="0" borderId="18" xfId="0" applyFont="1" applyBorder="1" applyAlignment="1">
      <alignment wrapText="1"/>
    </xf>
    <xf numFmtId="0" fontId="13" fillId="0" borderId="16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2" xfId="0" applyFont="1" applyBorder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4" fillId="0" borderId="7" xfId="0" applyFont="1" applyBorder="1" applyAlignment="1">
      <alignment horizontal="left"/>
    </xf>
    <xf numFmtId="0" fontId="6" fillId="0" borderId="10" xfId="0" applyFont="1" applyBorder="1" applyAlignment="1">
      <alignment horizontal="left" wrapText="1"/>
    </xf>
    <xf numFmtId="0" fontId="3" fillId="0" borderId="14" xfId="0" applyFont="1" applyBorder="1" applyAlignment="1">
      <alignment wrapText="1"/>
    </xf>
    <xf numFmtId="0" fontId="4" fillId="0" borderId="14" xfId="0" applyFont="1" applyBorder="1"/>
    <xf numFmtId="0" fontId="3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left"/>
    </xf>
    <xf numFmtId="0" fontId="3" fillId="0" borderId="10" xfId="0" applyFont="1" applyBorder="1" applyAlignment="1">
      <alignment wrapText="1"/>
    </xf>
    <xf numFmtId="0" fontId="4" fillId="0" borderId="10" xfId="0" applyFont="1" applyBorder="1"/>
    <xf numFmtId="0" fontId="13" fillId="0" borderId="19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0" borderId="11" xfId="2" applyFont="1" applyBorder="1" applyAlignment="1">
      <alignment horizontal="left"/>
    </xf>
    <xf numFmtId="0" fontId="13" fillId="0" borderId="15" xfId="2" applyFont="1" applyBorder="1" applyAlignment="1">
      <alignment horizontal="left"/>
    </xf>
    <xf numFmtId="0" fontId="13" fillId="0" borderId="12" xfId="2" applyFont="1" applyBorder="1" applyAlignment="1">
      <alignment horizontal="left"/>
    </xf>
    <xf numFmtId="0" fontId="13" fillId="0" borderId="11" xfId="1" applyFont="1" applyBorder="1" applyAlignment="1">
      <alignment horizontal="left"/>
    </xf>
    <xf numFmtId="0" fontId="13" fillId="0" borderId="15" xfId="1" applyFont="1" applyBorder="1" applyAlignment="1">
      <alignment horizontal="left"/>
    </xf>
    <xf numFmtId="0" fontId="13" fillId="0" borderId="12" xfId="1" applyFont="1" applyBorder="1" applyAlignment="1">
      <alignment horizontal="left"/>
    </xf>
    <xf numFmtId="0" fontId="13" fillId="0" borderId="10" xfId="2" applyFont="1" applyBorder="1" applyAlignment="1">
      <alignment horizontal="left"/>
    </xf>
    <xf numFmtId="0" fontId="30" fillId="0" borderId="15" xfId="1" applyFont="1" applyBorder="1" applyAlignment="1">
      <alignment horizontal="center" vertical="center"/>
    </xf>
    <xf numFmtId="0" fontId="30" fillId="0" borderId="12" xfId="1" applyFont="1" applyBorder="1" applyAlignment="1">
      <alignment horizontal="center" vertical="center"/>
    </xf>
    <xf numFmtId="0" fontId="20" fillId="0" borderId="0" xfId="1" applyFont="1" applyAlignment="1">
      <alignment horizontal="left" vertical="center" wrapText="1"/>
    </xf>
    <xf numFmtId="0" fontId="30" fillId="0" borderId="46" xfId="1" applyFont="1" applyBorder="1" applyAlignment="1">
      <alignment horizontal="center" vertical="center"/>
    </xf>
    <xf numFmtId="0" fontId="30" fillId="0" borderId="47" xfId="1" applyFont="1" applyBorder="1" applyAlignment="1">
      <alignment horizontal="center" vertical="center"/>
    </xf>
    <xf numFmtId="0" fontId="30" fillId="0" borderId="49" xfId="1" applyFont="1" applyBorder="1" applyAlignment="1">
      <alignment horizontal="center" vertical="center"/>
    </xf>
    <xf numFmtId="0" fontId="30" fillId="0" borderId="50" xfId="1" applyFont="1" applyBorder="1" applyAlignment="1">
      <alignment horizontal="center" vertical="center"/>
    </xf>
    <xf numFmtId="0" fontId="31" fillId="0" borderId="48" xfId="1" applyFont="1" applyBorder="1" applyAlignment="1">
      <alignment horizontal="center" vertical="center"/>
    </xf>
    <xf numFmtId="0" fontId="31" fillId="0" borderId="51" xfId="1" applyFont="1" applyBorder="1" applyAlignment="1">
      <alignment horizontal="center" vertical="center"/>
    </xf>
    <xf numFmtId="0" fontId="31" fillId="0" borderId="14" xfId="1" applyFont="1" applyBorder="1" applyAlignment="1">
      <alignment horizontal="center" vertical="center"/>
    </xf>
    <xf numFmtId="0" fontId="31" fillId="0" borderId="52" xfId="1" applyFont="1" applyBorder="1" applyAlignment="1">
      <alignment horizontal="center" vertical="center"/>
    </xf>
    <xf numFmtId="0" fontId="31" fillId="0" borderId="11" xfId="1" applyFont="1" applyBorder="1" applyAlignment="1">
      <alignment horizontal="center" vertical="center" wrapText="1"/>
    </xf>
    <xf numFmtId="0" fontId="31" fillId="0" borderId="15" xfId="1" applyFont="1" applyBorder="1" applyAlignment="1">
      <alignment horizontal="center" vertical="center" wrapText="1"/>
    </xf>
    <xf numFmtId="0" fontId="31" fillId="0" borderId="12" xfId="1" applyFont="1" applyBorder="1" applyAlignment="1">
      <alignment horizontal="center" vertical="center" wrapText="1"/>
    </xf>
    <xf numFmtId="0" fontId="30" fillId="0" borderId="15" xfId="1" applyFont="1" applyBorder="1" applyAlignment="1">
      <alignment horizontal="center" vertical="center" wrapText="1"/>
    </xf>
    <xf numFmtId="0" fontId="30" fillId="0" borderId="12" xfId="1" applyFont="1" applyBorder="1" applyAlignment="1">
      <alignment horizontal="center" vertical="center" wrapText="1"/>
    </xf>
    <xf numFmtId="0" fontId="30" fillId="0" borderId="11" xfId="1" applyFont="1" applyBorder="1" applyAlignment="1">
      <alignment horizontal="center" vertical="center" wrapText="1"/>
    </xf>
    <xf numFmtId="0" fontId="30" fillId="0" borderId="11" xfId="1" applyFont="1" applyBorder="1" applyAlignment="1">
      <alignment horizontal="right" vertical="center" wrapText="1"/>
    </xf>
    <xf numFmtId="0" fontId="30" fillId="0" borderId="15" xfId="1" applyFont="1" applyBorder="1" applyAlignment="1">
      <alignment horizontal="right" vertical="center" wrapText="1"/>
    </xf>
    <xf numFmtId="0" fontId="30" fillId="0" borderId="12" xfId="1" applyFont="1" applyBorder="1" applyAlignment="1">
      <alignment horizontal="right" vertical="center" wrapText="1"/>
    </xf>
    <xf numFmtId="0" fontId="41" fillId="0" borderId="54" xfId="1" applyFont="1" applyBorder="1" applyAlignment="1">
      <alignment horizontal="center" vertical="center"/>
    </xf>
    <xf numFmtId="0" fontId="41" fillId="0" borderId="60" xfId="1" applyFont="1" applyBorder="1" applyAlignment="1">
      <alignment horizontal="center" vertical="center"/>
    </xf>
    <xf numFmtId="0" fontId="33" fillId="0" borderId="0" xfId="1" applyFont="1" applyAlignment="1">
      <alignment horizontal="center" vertical="center" wrapText="1"/>
    </xf>
    <xf numFmtId="0" fontId="33" fillId="0" borderId="0" xfId="1" applyFont="1" applyAlignment="1">
      <alignment horizontal="center" vertical="center"/>
    </xf>
    <xf numFmtId="0" fontId="35" fillId="0" borderId="20" xfId="1" applyFont="1" applyBorder="1" applyAlignment="1">
      <alignment horizontal="center" vertical="center" wrapText="1"/>
    </xf>
    <xf numFmtId="0" fontId="35" fillId="0" borderId="23" xfId="1" applyFont="1" applyBorder="1" applyAlignment="1">
      <alignment horizontal="center" vertical="center" wrapText="1"/>
    </xf>
    <xf numFmtId="0" fontId="35" fillId="0" borderId="21" xfId="1" applyFont="1" applyBorder="1" applyAlignment="1">
      <alignment horizontal="center" vertical="center" wrapText="1"/>
    </xf>
    <xf numFmtId="0" fontId="35" fillId="0" borderId="24" xfId="1" applyFont="1" applyBorder="1" applyAlignment="1">
      <alignment horizontal="center" vertical="center" wrapText="1"/>
    </xf>
    <xf numFmtId="0" fontId="35" fillId="0" borderId="44" xfId="1" applyFont="1" applyBorder="1" applyAlignment="1">
      <alignment horizontal="center" vertical="center" wrapText="1"/>
    </xf>
    <xf numFmtId="0" fontId="35" fillId="0" borderId="45" xfId="1" applyFont="1" applyBorder="1" applyAlignment="1">
      <alignment horizontal="center" vertical="center" wrapText="1"/>
    </xf>
    <xf numFmtId="0" fontId="35" fillId="0" borderId="40" xfId="1" applyFont="1" applyBorder="1" applyAlignment="1">
      <alignment horizontal="center" vertical="center" wrapText="1"/>
    </xf>
    <xf numFmtId="0" fontId="35" fillId="0" borderId="41" xfId="1" applyFont="1" applyBorder="1" applyAlignment="1">
      <alignment horizontal="center" vertical="center" wrapText="1"/>
    </xf>
    <xf numFmtId="0" fontId="35" fillId="0" borderId="53" xfId="1" applyFont="1" applyBorder="1" applyAlignment="1">
      <alignment horizontal="center" vertical="center" wrapText="1"/>
    </xf>
    <xf numFmtId="0" fontId="1" fillId="0" borderId="61" xfId="1" applyFont="1" applyBorder="1" applyAlignment="1">
      <alignment horizontal="center" vertical="center"/>
    </xf>
    <xf numFmtId="0" fontId="10" fillId="0" borderId="62" xfId="1" applyBorder="1" applyAlignment="1">
      <alignment horizontal="center" vertical="center"/>
    </xf>
    <xf numFmtId="0" fontId="35" fillId="0" borderId="25" xfId="1" applyFont="1" applyBorder="1" applyAlignment="1">
      <alignment horizontal="center" vertical="center" wrapText="1"/>
    </xf>
    <xf numFmtId="0" fontId="35" fillId="0" borderId="22" xfId="1" applyFont="1" applyBorder="1" applyAlignment="1">
      <alignment horizontal="center" vertical="center" wrapText="1"/>
    </xf>
    <xf numFmtId="0" fontId="35" fillId="0" borderId="26" xfId="1" applyFont="1" applyBorder="1" applyAlignment="1">
      <alignment horizontal="center" vertical="center" wrapText="1"/>
    </xf>
  </cellXfs>
  <cellStyles count="6">
    <cellStyle name="Comma 2" xfId="3" xr:uid="{6FFB2F28-6BDB-2043-95C1-8B2EFD19EEE9}"/>
    <cellStyle name="Normal" xfId="0" builtinId="0"/>
    <cellStyle name="Normal 2" xfId="1" xr:uid="{01AB26CD-A380-3641-AC56-FB2E0FCA0AAE}"/>
    <cellStyle name="Normal 3" xfId="2" xr:uid="{8ACD9641-EBBC-AC45-819B-4A48051B8E06}"/>
    <cellStyle name="Normal 4" xfId="4" xr:uid="{A8D938D6-12CD-B84D-B804-1A5E10DB421E}"/>
    <cellStyle name="Normal 5" xfId="5" xr:uid="{A9EB9A92-74EA-AE4D-9BB4-5F1BD9DD8A92}"/>
  </cellStyles>
  <dxfs count="4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name="Riteņbraukšana Šoseja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9A80B-3B51-C943-982A-669811C19FCC}">
  <sheetPr>
    <outlinePr summaryBelow="0" summaryRight="0"/>
    <pageSetUpPr fitToPage="1"/>
  </sheetPr>
  <dimension ref="A2:R120"/>
  <sheetViews>
    <sheetView tabSelected="1" zoomScale="200" zoomScaleNormal="90" workbookViewId="0">
      <pane ySplit="6" topLeftCell="A37" activePane="bottomLeft" state="frozen"/>
      <selection pane="bottomLeft" activeCell="C115" sqref="C115"/>
    </sheetView>
  </sheetViews>
  <sheetFormatPr defaultColWidth="12.6640625" defaultRowHeight="15.75" customHeight="1"/>
  <cols>
    <col min="1" max="1" width="12.6640625" style="2"/>
    <col min="2" max="2" width="38.77734375" style="2" customWidth="1"/>
    <col min="3" max="3" width="12.109375" style="2" customWidth="1"/>
    <col min="4" max="16384" width="12.6640625" style="2"/>
  </cols>
  <sheetData>
    <row r="2" spans="1:18" ht="31.05" customHeight="1">
      <c r="A2" s="258" t="s">
        <v>754</v>
      </c>
      <c r="B2" s="258"/>
      <c r="C2" s="258"/>
    </row>
    <row r="3" spans="1:18" ht="15.75" customHeight="1">
      <c r="A3" s="257" t="s">
        <v>329</v>
      </c>
      <c r="B3" s="257"/>
      <c r="C3" s="174" t="s">
        <v>854</v>
      </c>
    </row>
    <row r="5" spans="1:18" ht="13.95" customHeight="1">
      <c r="A5" s="261" t="s">
        <v>294</v>
      </c>
      <c r="B5" s="262" t="s">
        <v>375</v>
      </c>
      <c r="C5" s="175" t="s">
        <v>0</v>
      </c>
    </row>
    <row r="6" spans="1:18" ht="15" customHeight="1">
      <c r="A6" s="261"/>
      <c r="B6" s="263"/>
      <c r="C6" s="175" t="s">
        <v>295</v>
      </c>
    </row>
    <row r="7" spans="1:18" ht="15.75" customHeight="1">
      <c r="A7" s="35" t="s">
        <v>296</v>
      </c>
      <c r="B7" s="5" t="s">
        <v>13</v>
      </c>
      <c r="C7" s="7">
        <f>SUM(C8)</f>
        <v>34600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5.75" customHeight="1">
      <c r="A8" s="36" t="s">
        <v>297</v>
      </c>
      <c r="B8" s="34" t="s">
        <v>1</v>
      </c>
      <c r="C8" s="15">
        <v>34600</v>
      </c>
    </row>
    <row r="9" spans="1:18" ht="15.75" customHeight="1">
      <c r="A9" s="35" t="s">
        <v>303</v>
      </c>
      <c r="B9" s="5" t="s">
        <v>390</v>
      </c>
      <c r="C9" s="7">
        <f>SUM(C10)</f>
        <v>100500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5.75" customHeight="1">
      <c r="A10" s="36" t="s">
        <v>304</v>
      </c>
      <c r="B10" s="34" t="s">
        <v>1</v>
      </c>
      <c r="C10" s="15">
        <v>100500</v>
      </c>
    </row>
    <row r="11" spans="1:18" ht="15.75" customHeight="1">
      <c r="A11" s="35" t="s">
        <v>310</v>
      </c>
      <c r="B11" s="5" t="s">
        <v>14</v>
      </c>
      <c r="C11" s="7">
        <v>22010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5.75" customHeight="1">
      <c r="A12" s="36" t="s">
        <v>311</v>
      </c>
      <c r="B12" s="34" t="s">
        <v>1</v>
      </c>
      <c r="C12" s="15">
        <v>22010</v>
      </c>
    </row>
    <row r="13" spans="1:18" ht="15.75" customHeight="1">
      <c r="A13" s="35" t="s">
        <v>314</v>
      </c>
      <c r="B13" s="5" t="s">
        <v>376</v>
      </c>
      <c r="C13" s="7">
        <f>SUM(C14)</f>
        <v>95802.31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5.75" customHeight="1">
      <c r="A14" s="36" t="s">
        <v>315</v>
      </c>
      <c r="B14" s="34" t="s">
        <v>1</v>
      </c>
      <c r="C14" s="15">
        <v>95802.31</v>
      </c>
    </row>
    <row r="15" spans="1:18" ht="15.75" customHeight="1">
      <c r="A15" s="35" t="s">
        <v>316</v>
      </c>
      <c r="B15" s="5" t="s">
        <v>3</v>
      </c>
      <c r="C15" s="7">
        <f>SUM(C16)</f>
        <v>24490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5.75" customHeight="1">
      <c r="A16" s="36" t="s">
        <v>317</v>
      </c>
      <c r="B16" s="34" t="s">
        <v>1</v>
      </c>
      <c r="C16" s="15">
        <v>24490</v>
      </c>
    </row>
    <row r="17" spans="1:18" ht="15.75" customHeight="1">
      <c r="A17" s="35" t="s">
        <v>318</v>
      </c>
      <c r="B17" s="5" t="s">
        <v>4</v>
      </c>
      <c r="C17" s="7">
        <f>SUM(C18)</f>
        <v>27940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5.75" customHeight="1">
      <c r="A18" s="36" t="s">
        <v>345</v>
      </c>
      <c r="B18" s="34" t="s">
        <v>1</v>
      </c>
      <c r="C18" s="15">
        <v>27940</v>
      </c>
    </row>
    <row r="19" spans="1:18" ht="15.75" customHeight="1">
      <c r="A19" s="35" t="s">
        <v>319</v>
      </c>
      <c r="B19" s="5" t="s">
        <v>391</v>
      </c>
      <c r="C19" s="7">
        <f>SUM(C20)</f>
        <v>40400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5.75" customHeight="1">
      <c r="A20" s="36" t="s">
        <v>416</v>
      </c>
      <c r="B20" s="34" t="s">
        <v>1</v>
      </c>
      <c r="C20" s="15">
        <v>40400</v>
      </c>
    </row>
    <row r="21" spans="1:18" ht="15.75" customHeight="1">
      <c r="A21" s="35" t="s">
        <v>417</v>
      </c>
      <c r="B21" s="5" t="s">
        <v>15</v>
      </c>
      <c r="C21" s="7">
        <f>SUM(C22)</f>
        <v>11406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5.75" customHeight="1">
      <c r="A22" s="36" t="s">
        <v>418</v>
      </c>
      <c r="B22" s="34" t="s">
        <v>1</v>
      </c>
      <c r="C22" s="15">
        <v>11406</v>
      </c>
    </row>
    <row r="23" spans="1:18" ht="15.75" customHeight="1">
      <c r="A23" s="35" t="s">
        <v>419</v>
      </c>
      <c r="B23" s="5" t="s">
        <v>16</v>
      </c>
      <c r="C23" s="7">
        <f>SUM(C24)</f>
        <v>14300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5.75" customHeight="1">
      <c r="A24" s="36" t="s">
        <v>420</v>
      </c>
      <c r="B24" s="34" t="s">
        <v>1</v>
      </c>
      <c r="C24" s="15">
        <v>14300</v>
      </c>
    </row>
    <row r="25" spans="1:18" ht="15.75" customHeight="1">
      <c r="A25" s="35" t="s">
        <v>421</v>
      </c>
      <c r="B25" s="5" t="s">
        <v>392</v>
      </c>
      <c r="C25" s="7">
        <f>SUM(C26)</f>
        <v>21610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5.75" customHeight="1">
      <c r="A26" s="36" t="s">
        <v>422</v>
      </c>
      <c r="B26" s="34" t="s">
        <v>1</v>
      </c>
      <c r="C26" s="15">
        <v>21610</v>
      </c>
    </row>
    <row r="27" spans="1:18" ht="15.75" customHeight="1">
      <c r="A27" s="35" t="s">
        <v>423</v>
      </c>
      <c r="B27" s="5" t="s">
        <v>6</v>
      </c>
      <c r="C27" s="7">
        <f>SUM(C28)</f>
        <v>18900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15.75" customHeight="1">
      <c r="A28" s="36" t="s">
        <v>424</v>
      </c>
      <c r="B28" s="34" t="s">
        <v>1</v>
      </c>
      <c r="C28" s="15">
        <v>18900</v>
      </c>
    </row>
    <row r="29" spans="1:18" ht="15.75" customHeight="1">
      <c r="A29" s="35" t="s">
        <v>425</v>
      </c>
      <c r="B29" s="5" t="s">
        <v>7</v>
      </c>
      <c r="C29" s="7">
        <f>SUM(C30)</f>
        <v>11130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5.75" customHeight="1">
      <c r="A30" s="37" t="s">
        <v>426</v>
      </c>
      <c r="B30" s="34" t="s">
        <v>1</v>
      </c>
      <c r="C30" s="15">
        <v>11130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5.75" customHeight="1">
      <c r="A31" s="35" t="s">
        <v>427</v>
      </c>
      <c r="B31" s="5" t="s">
        <v>768</v>
      </c>
      <c r="C31" s="7">
        <f>SUM(C32,C34,C36,C38)</f>
        <v>120619.63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5.75" customHeight="1">
      <c r="A32" s="177" t="s">
        <v>428</v>
      </c>
      <c r="B32" s="178" t="s">
        <v>393</v>
      </c>
      <c r="C32" s="179">
        <f>SUM(C33)</f>
        <v>17442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5.75" customHeight="1">
      <c r="A33" s="36" t="s">
        <v>769</v>
      </c>
      <c r="B33" s="34" t="s">
        <v>1</v>
      </c>
      <c r="C33" s="15">
        <v>17442</v>
      </c>
    </row>
    <row r="34" spans="1:18" ht="15.75" customHeight="1">
      <c r="A34" s="177" t="s">
        <v>738</v>
      </c>
      <c r="B34" s="178" t="s">
        <v>377</v>
      </c>
      <c r="C34" s="179">
        <f>SUM(C35)</f>
        <v>60130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5.75" customHeight="1">
      <c r="A35" s="37" t="s">
        <v>770</v>
      </c>
      <c r="B35" s="34" t="s">
        <v>1</v>
      </c>
      <c r="C35" s="15">
        <v>60130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ht="13.2">
      <c r="A36" s="177" t="s">
        <v>740</v>
      </c>
      <c r="B36" s="178" t="s">
        <v>378</v>
      </c>
      <c r="C36" s="179">
        <f>SUM(C37)</f>
        <v>3400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ht="13.2">
      <c r="A37" s="36" t="s">
        <v>771</v>
      </c>
      <c r="B37" s="34" t="s">
        <v>1</v>
      </c>
      <c r="C37" s="15">
        <v>3400</v>
      </c>
    </row>
    <row r="38" spans="1:18" ht="13.2">
      <c r="A38" s="177" t="s">
        <v>772</v>
      </c>
      <c r="B38" s="178" t="s">
        <v>379</v>
      </c>
      <c r="C38" s="179">
        <f>SUM(C39)</f>
        <v>39647.629999999997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ht="13.2">
      <c r="A39" s="36" t="s">
        <v>773</v>
      </c>
      <c r="B39" s="34" t="s">
        <v>1</v>
      </c>
      <c r="C39" s="15">
        <v>39647.629999999997</v>
      </c>
    </row>
    <row r="40" spans="1:18" ht="13.2">
      <c r="A40" s="35">
        <v>14</v>
      </c>
      <c r="B40" s="5" t="s">
        <v>394</v>
      </c>
      <c r="C40" s="7">
        <f>SUM(C41)</f>
        <v>4700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3.2">
      <c r="A41" s="36" t="s">
        <v>429</v>
      </c>
      <c r="B41" s="34" t="s">
        <v>1</v>
      </c>
      <c r="C41" s="15">
        <v>4700</v>
      </c>
    </row>
    <row r="42" spans="1:18" ht="13.2">
      <c r="A42" s="38" t="s">
        <v>430</v>
      </c>
      <c r="B42" s="5" t="s">
        <v>8</v>
      </c>
      <c r="C42" s="7">
        <f>SUM(C43,C45)</f>
        <v>70770</v>
      </c>
    </row>
    <row r="43" spans="1:18" ht="13.2">
      <c r="A43" s="177" t="s">
        <v>431</v>
      </c>
      <c r="B43" s="178" t="s">
        <v>8</v>
      </c>
      <c r="C43" s="179">
        <f>SUM(C44)</f>
        <v>55000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3.2">
      <c r="A44" s="36" t="s">
        <v>774</v>
      </c>
      <c r="B44" s="34" t="s">
        <v>1</v>
      </c>
      <c r="C44" s="15">
        <v>55000</v>
      </c>
    </row>
    <row r="45" spans="1:18" ht="13.2">
      <c r="A45" s="177" t="s">
        <v>775</v>
      </c>
      <c r="B45" s="178" t="s">
        <v>9</v>
      </c>
      <c r="C45" s="179">
        <f>SUM(C46)</f>
        <v>15770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ht="13.2">
      <c r="A46" s="36" t="s">
        <v>776</v>
      </c>
      <c r="B46" s="34" t="s">
        <v>1</v>
      </c>
      <c r="C46" s="15">
        <v>15770</v>
      </c>
    </row>
    <row r="47" spans="1:18" ht="13.2">
      <c r="A47" s="35" t="s">
        <v>432</v>
      </c>
      <c r="B47" s="5" t="s">
        <v>10</v>
      </c>
      <c r="C47" s="7">
        <f>SUM(C48)</f>
        <v>43720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ht="13.2">
      <c r="A48" s="36" t="s">
        <v>433</v>
      </c>
      <c r="B48" s="34" t="s">
        <v>1</v>
      </c>
      <c r="C48" s="15">
        <v>43720</v>
      </c>
    </row>
    <row r="49" spans="1:18" ht="13.2">
      <c r="A49" s="35" t="s">
        <v>434</v>
      </c>
      <c r="B49" s="5" t="s">
        <v>380</v>
      </c>
      <c r="C49" s="7">
        <f>SUM(C50)</f>
        <v>121890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ht="13.2">
      <c r="A50" s="36" t="s">
        <v>435</v>
      </c>
      <c r="B50" s="34" t="s">
        <v>1</v>
      </c>
      <c r="C50" s="15">
        <v>121890</v>
      </c>
    </row>
    <row r="51" spans="1:18" ht="13.2">
      <c r="A51" s="35" t="s">
        <v>436</v>
      </c>
      <c r="B51" s="5" t="s">
        <v>395</v>
      </c>
      <c r="C51" s="7">
        <f>SUM(C52)</f>
        <v>8920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ht="13.2">
      <c r="A52" s="36" t="s">
        <v>437</v>
      </c>
      <c r="B52" s="34" t="s">
        <v>1</v>
      </c>
      <c r="C52" s="15">
        <v>8920</v>
      </c>
    </row>
    <row r="53" spans="1:18" ht="13.2">
      <c r="A53" s="35" t="s">
        <v>438</v>
      </c>
      <c r="B53" s="5" t="s">
        <v>17</v>
      </c>
      <c r="C53" s="7">
        <f>SUM(C54)</f>
        <v>11604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ht="13.2">
      <c r="A54" s="36" t="s">
        <v>439</v>
      </c>
      <c r="B54" s="34" t="s">
        <v>1</v>
      </c>
      <c r="C54" s="15">
        <v>11604</v>
      </c>
    </row>
    <row r="55" spans="1:18" ht="13.2">
      <c r="A55" s="35" t="s">
        <v>440</v>
      </c>
      <c r="B55" s="5" t="s">
        <v>11</v>
      </c>
      <c r="C55" s="7">
        <f>SUM(C56)</f>
        <v>50739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ht="13.2">
      <c r="A56" s="36" t="s">
        <v>442</v>
      </c>
      <c r="B56" s="34" t="s">
        <v>1</v>
      </c>
      <c r="C56" s="15">
        <v>50739</v>
      </c>
    </row>
    <row r="57" spans="1:18" ht="13.2">
      <c r="A57" s="38" t="s">
        <v>443</v>
      </c>
      <c r="B57" s="5" t="s">
        <v>12</v>
      </c>
      <c r="C57" s="7">
        <f>SUM(C58)</f>
        <v>7200</v>
      </c>
    </row>
    <row r="58" spans="1:18" ht="13.2">
      <c r="A58" s="36" t="s">
        <v>441</v>
      </c>
      <c r="B58" s="34" t="s">
        <v>1</v>
      </c>
      <c r="C58" s="15">
        <v>7200</v>
      </c>
    </row>
    <row r="59" spans="1:18" ht="13.2">
      <c r="A59" s="38" t="s">
        <v>444</v>
      </c>
      <c r="B59" s="5" t="s">
        <v>396</v>
      </c>
      <c r="C59" s="7">
        <f>SUM(C60:C71)</f>
        <v>118628.49</v>
      </c>
    </row>
    <row r="60" spans="1:18" ht="13.05" customHeight="1">
      <c r="A60" s="36" t="s">
        <v>445</v>
      </c>
      <c r="B60" s="34" t="s">
        <v>14</v>
      </c>
      <c r="C60" s="15">
        <v>6000</v>
      </c>
    </row>
    <row r="61" spans="1:18" ht="13.05" customHeight="1">
      <c r="A61" s="36" t="s">
        <v>777</v>
      </c>
      <c r="B61" s="34" t="s">
        <v>376</v>
      </c>
      <c r="C61" s="15">
        <v>948</v>
      </c>
    </row>
    <row r="62" spans="1:18" ht="13.05" customHeight="1">
      <c r="A62" s="37" t="s">
        <v>778</v>
      </c>
      <c r="B62" s="34" t="s">
        <v>3</v>
      </c>
      <c r="C62" s="15">
        <v>10625</v>
      </c>
    </row>
    <row r="63" spans="1:18" ht="13.05" customHeight="1">
      <c r="A63" s="37" t="s">
        <v>779</v>
      </c>
      <c r="B63" s="34" t="s">
        <v>7</v>
      </c>
      <c r="C63" s="15">
        <v>15782.5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13.05" customHeight="1">
      <c r="A64" s="36" t="s">
        <v>780</v>
      </c>
      <c r="B64" s="34" t="s">
        <v>377</v>
      </c>
      <c r="C64" s="15">
        <v>1960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3" ht="13.05" customHeight="1">
      <c r="A65" s="36" t="s">
        <v>781</v>
      </c>
      <c r="B65" s="34" t="s">
        <v>378</v>
      </c>
      <c r="C65" s="15">
        <v>21693.15</v>
      </c>
    </row>
    <row r="66" spans="1:3" ht="13.05" customHeight="1">
      <c r="A66" s="36" t="s">
        <v>782</v>
      </c>
      <c r="B66" s="34" t="s">
        <v>379</v>
      </c>
      <c r="C66" s="15">
        <v>26409.84</v>
      </c>
    </row>
    <row r="67" spans="1:3" ht="13.05" customHeight="1">
      <c r="A67" s="36" t="s">
        <v>783</v>
      </c>
      <c r="B67" s="34" t="s">
        <v>8</v>
      </c>
      <c r="C67" s="15">
        <v>3000</v>
      </c>
    </row>
    <row r="68" spans="1:3" ht="13.05" customHeight="1">
      <c r="A68" s="36" t="s">
        <v>784</v>
      </c>
      <c r="B68" s="34" t="s">
        <v>380</v>
      </c>
      <c r="C68" s="15">
        <v>200</v>
      </c>
    </row>
    <row r="69" spans="1:3" ht="13.05" customHeight="1">
      <c r="A69" s="36" t="s">
        <v>785</v>
      </c>
      <c r="B69" s="34" t="s">
        <v>17</v>
      </c>
      <c r="C69" s="15">
        <v>4311</v>
      </c>
    </row>
    <row r="70" spans="1:3" ht="13.05" customHeight="1">
      <c r="A70" s="36" t="s">
        <v>786</v>
      </c>
      <c r="B70" s="34" t="s">
        <v>11</v>
      </c>
      <c r="C70" s="15">
        <v>20699</v>
      </c>
    </row>
    <row r="71" spans="1:3" ht="13.05" customHeight="1">
      <c r="A71" s="36" t="s">
        <v>787</v>
      </c>
      <c r="B71" s="34" t="s">
        <v>12</v>
      </c>
      <c r="C71" s="15">
        <v>7000</v>
      </c>
    </row>
    <row r="72" spans="1:3" ht="13.2">
      <c r="B72" s="8"/>
      <c r="C72" s="9"/>
    </row>
    <row r="73" spans="1:3" ht="13.2">
      <c r="B73" s="10" t="s">
        <v>388</v>
      </c>
      <c r="C73" s="11">
        <f>C74+C75</f>
        <v>981879.42999999993</v>
      </c>
    </row>
    <row r="74" spans="1:3" ht="13.2">
      <c r="B74" s="12" t="s">
        <v>1</v>
      </c>
      <c r="C74" s="13">
        <f>C7+C9+C11+C13+C15+C17+C19+C21+C23+C25+C27+C29+C31+C40+C42+C47+C49+C51+C53+C55+C57</f>
        <v>863250.94</v>
      </c>
    </row>
    <row r="75" spans="1:3" ht="13.2">
      <c r="B75" s="12" t="s">
        <v>2</v>
      </c>
      <c r="C75" s="13">
        <f>SUM(C59)</f>
        <v>118628.49</v>
      </c>
    </row>
    <row r="76" spans="1:3" ht="13.2">
      <c r="B76" s="6"/>
    </row>
    <row r="78" spans="1:3" ht="15.75" customHeight="1">
      <c r="A78" s="260" t="s">
        <v>381</v>
      </c>
      <c r="B78" s="260"/>
      <c r="C78" s="260"/>
    </row>
    <row r="79" spans="1:3" ht="31.95" customHeight="1">
      <c r="A79" s="259" t="s">
        <v>382</v>
      </c>
      <c r="B79" s="259"/>
    </row>
    <row r="80" spans="1:3" ht="15">
      <c r="B80" s="19"/>
    </row>
    <row r="81" spans="1:3" ht="26.4">
      <c r="A81" s="261" t="s">
        <v>294</v>
      </c>
      <c r="B81" s="262" t="s">
        <v>375</v>
      </c>
      <c r="C81" s="175" t="s">
        <v>0</v>
      </c>
    </row>
    <row r="82" spans="1:3" ht="15.75" customHeight="1">
      <c r="A82" s="261"/>
      <c r="B82" s="263"/>
      <c r="C82" s="175" t="s">
        <v>295</v>
      </c>
    </row>
    <row r="83" spans="1:3" ht="39.6">
      <c r="A83" s="36" t="s">
        <v>296</v>
      </c>
      <c r="B83" s="14" t="s">
        <v>346</v>
      </c>
      <c r="C83" s="15">
        <v>247695</v>
      </c>
    </row>
    <row r="84" spans="1:3" ht="39.6">
      <c r="A84" s="36" t="s">
        <v>303</v>
      </c>
      <c r="B84" s="14" t="s">
        <v>368</v>
      </c>
      <c r="C84" s="15">
        <v>324395</v>
      </c>
    </row>
    <row r="85" spans="1:3" ht="13.2">
      <c r="A85" s="36" t="s">
        <v>310</v>
      </c>
      <c r="B85" s="14" t="s">
        <v>384</v>
      </c>
      <c r="C85" s="15">
        <v>49850</v>
      </c>
    </row>
    <row r="86" spans="1:3" ht="26.4">
      <c r="A86" s="36" t="s">
        <v>314</v>
      </c>
      <c r="B86" s="14" t="s">
        <v>383</v>
      </c>
      <c r="C86" s="15">
        <v>37780</v>
      </c>
    </row>
    <row r="87" spans="1:3" ht="66">
      <c r="A87" s="211" t="s">
        <v>316</v>
      </c>
      <c r="B87" s="234" t="s">
        <v>829</v>
      </c>
      <c r="C87" s="231">
        <v>225000</v>
      </c>
    </row>
    <row r="88" spans="1:3" ht="15" customHeight="1">
      <c r="A88" s="36" t="s">
        <v>318</v>
      </c>
      <c r="B88" s="234" t="s">
        <v>830</v>
      </c>
      <c r="C88" s="231">
        <v>46630</v>
      </c>
    </row>
    <row r="89" spans="1:3" ht="41.4">
      <c r="A89" s="36" t="s">
        <v>319</v>
      </c>
      <c r="B89" s="232" t="s">
        <v>801</v>
      </c>
      <c r="C89" s="231">
        <v>10000</v>
      </c>
    </row>
    <row r="90" spans="1:3" ht="27.6">
      <c r="A90" s="36" t="s">
        <v>417</v>
      </c>
      <c r="B90" s="233" t="s">
        <v>802</v>
      </c>
      <c r="C90" s="231">
        <v>5000</v>
      </c>
    </row>
    <row r="91" spans="1:3" ht="15.75" customHeight="1">
      <c r="B91" s="16"/>
    </row>
    <row r="92" spans="1:3" ht="15.75" customHeight="1">
      <c r="B92" s="10" t="s">
        <v>388</v>
      </c>
      <c r="C92" s="11">
        <f>SUM(C83:C90)</f>
        <v>946350</v>
      </c>
    </row>
    <row r="93" spans="1:3" ht="15.75" customHeight="1">
      <c r="B93" s="16"/>
    </row>
    <row r="95" spans="1:3" ht="31.95" customHeight="1">
      <c r="A95" s="258" t="s">
        <v>799</v>
      </c>
      <c r="B95" s="258"/>
      <c r="C95" s="258"/>
    </row>
    <row r="96" spans="1:3" ht="31.95" customHeight="1">
      <c r="A96" s="259" t="s">
        <v>800</v>
      </c>
      <c r="B96" s="259"/>
      <c r="C96" s="19"/>
    </row>
    <row r="98" spans="1:3" ht="15.75" customHeight="1">
      <c r="A98" s="261" t="s">
        <v>294</v>
      </c>
      <c r="B98" s="262" t="s">
        <v>375</v>
      </c>
      <c r="C98" s="175" t="s">
        <v>0</v>
      </c>
    </row>
    <row r="99" spans="1:3" ht="15.75" customHeight="1">
      <c r="A99" s="261"/>
      <c r="B99" s="263"/>
      <c r="C99" s="175" t="s">
        <v>295</v>
      </c>
    </row>
    <row r="100" spans="1:3" ht="40.950000000000003" customHeight="1">
      <c r="A100" s="36" t="s">
        <v>296</v>
      </c>
      <c r="B100" s="14" t="s">
        <v>385</v>
      </c>
      <c r="C100" s="15">
        <v>388484</v>
      </c>
    </row>
    <row r="101" spans="1:3" ht="40.950000000000003" customHeight="1">
      <c r="A101" s="36" t="s">
        <v>303</v>
      </c>
      <c r="B101" s="14" t="s">
        <v>386</v>
      </c>
      <c r="C101" s="15">
        <v>191814.39999999999</v>
      </c>
    </row>
    <row r="102" spans="1:3" ht="40.049999999999997" customHeight="1">
      <c r="A102" s="36" t="s">
        <v>310</v>
      </c>
      <c r="B102" s="14" t="s">
        <v>387</v>
      </c>
      <c r="C102" s="15">
        <v>204664.4</v>
      </c>
    </row>
    <row r="103" spans="1:3" ht="16.05" customHeight="1">
      <c r="A103" s="36" t="s">
        <v>314</v>
      </c>
      <c r="B103" s="198" t="s">
        <v>764</v>
      </c>
      <c r="C103" s="15">
        <v>67236.56</v>
      </c>
    </row>
    <row r="104" spans="1:3" ht="16.05" customHeight="1">
      <c r="A104" s="36" t="s">
        <v>316</v>
      </c>
      <c r="B104" s="198" t="s">
        <v>760</v>
      </c>
      <c r="C104" s="15">
        <v>93000</v>
      </c>
    </row>
    <row r="105" spans="1:3" ht="16.05" customHeight="1">
      <c r="A105" s="36" t="s">
        <v>318</v>
      </c>
      <c r="B105" s="198" t="s">
        <v>761</v>
      </c>
      <c r="C105" s="15">
        <v>35000</v>
      </c>
    </row>
    <row r="106" spans="1:3" ht="16.05" customHeight="1">
      <c r="A106" s="36" t="s">
        <v>319</v>
      </c>
      <c r="B106" s="198" t="s">
        <v>762</v>
      </c>
      <c r="C106" s="15">
        <v>25000</v>
      </c>
    </row>
    <row r="107" spans="1:3" ht="16.05" customHeight="1">
      <c r="A107" s="36" t="s">
        <v>417</v>
      </c>
      <c r="B107" s="198" t="s">
        <v>763</v>
      </c>
      <c r="C107" s="15">
        <v>69759</v>
      </c>
    </row>
    <row r="108" spans="1:3" ht="16.05" customHeight="1">
      <c r="A108" s="36" t="s">
        <v>419</v>
      </c>
      <c r="B108" s="198" t="s">
        <v>831</v>
      </c>
      <c r="C108" s="15">
        <v>100000</v>
      </c>
    </row>
    <row r="109" spans="1:3" ht="15.75" customHeight="1">
      <c r="B109" s="16"/>
    </row>
    <row r="110" spans="1:3" ht="15.75" customHeight="1">
      <c r="B110" s="10" t="s">
        <v>388</v>
      </c>
      <c r="C110" s="11">
        <f>SUM(C100:C108)</f>
        <v>1174958.3600000001</v>
      </c>
    </row>
    <row r="113" spans="1:3" ht="15.75" customHeight="1">
      <c r="B113" s="10" t="s">
        <v>389</v>
      </c>
      <c r="C113" s="11">
        <f>SUM(C73,C92,C110)</f>
        <v>3103187.79</v>
      </c>
    </row>
    <row r="115" spans="1:3" ht="15.75" customHeight="1">
      <c r="B115" s="199"/>
      <c r="C115" s="176"/>
    </row>
    <row r="116" spans="1:3" ht="15.75" customHeight="1">
      <c r="B116" s="255" t="s">
        <v>850</v>
      </c>
      <c r="C116" s="176"/>
    </row>
    <row r="117" spans="1:3" ht="15.75" customHeight="1">
      <c r="B117" s="2" t="s">
        <v>851</v>
      </c>
    </row>
    <row r="118" spans="1:3" ht="15.75" customHeight="1">
      <c r="B118" s="2" t="s">
        <v>852</v>
      </c>
    </row>
    <row r="120" spans="1:3" ht="30" customHeight="1">
      <c r="A120" s="256" t="s">
        <v>853</v>
      </c>
      <c r="B120" s="256"/>
      <c r="C120" s="256"/>
    </row>
  </sheetData>
  <mergeCells count="13">
    <mergeCell ref="A120:C120"/>
    <mergeCell ref="A3:B3"/>
    <mergeCell ref="A2:C2"/>
    <mergeCell ref="A79:B79"/>
    <mergeCell ref="A78:C78"/>
    <mergeCell ref="A81:A82"/>
    <mergeCell ref="B81:B82"/>
    <mergeCell ref="A98:A99"/>
    <mergeCell ref="B98:B99"/>
    <mergeCell ref="A5:A6"/>
    <mergeCell ref="B5:B6"/>
    <mergeCell ref="A95:C95"/>
    <mergeCell ref="A96:B96"/>
  </mergeCells>
  <printOptions horizontalCentered="1"/>
  <pageMargins left="0.70866141732283472" right="0.70866141732283472" top="0.74803149606299213" bottom="0.74803149606299213" header="0" footer="0"/>
  <pageSetup paperSize="8" fitToHeight="2" pageOrder="overThenDown" orientation="portrait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F9109-188A-654E-9DF0-33D897B9823F}">
  <sheetPr>
    <pageSetUpPr fitToPage="1"/>
  </sheetPr>
  <dimension ref="A1:G22"/>
  <sheetViews>
    <sheetView zoomScaleNormal="10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13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68" t="s">
        <v>20</v>
      </c>
      <c r="C6" s="269"/>
      <c r="D6" s="43"/>
      <c r="E6" s="23"/>
      <c r="F6" s="42"/>
      <c r="G6" s="33">
        <f>SUM(G7,G12)</f>
        <v>33400</v>
      </c>
    </row>
    <row r="7" spans="1:7">
      <c r="A7" s="39" t="s">
        <v>297</v>
      </c>
      <c r="B7" s="270" t="s">
        <v>21</v>
      </c>
      <c r="C7" s="271"/>
      <c r="D7" s="43"/>
      <c r="E7" s="23"/>
      <c r="F7" s="42"/>
      <c r="G7" s="44">
        <f>SUM(G8:G11)</f>
        <v>3600</v>
      </c>
    </row>
    <row r="8" spans="1:7">
      <c r="A8" s="39" t="s">
        <v>298</v>
      </c>
      <c r="B8" s="23"/>
      <c r="C8" s="41" t="s">
        <v>453</v>
      </c>
      <c r="D8" s="43">
        <v>1</v>
      </c>
      <c r="E8" s="43" t="s">
        <v>42</v>
      </c>
      <c r="F8" s="42">
        <v>1000</v>
      </c>
      <c r="G8" s="31">
        <f t="shared" ref="G8:G20" si="0">D8*F8</f>
        <v>1000</v>
      </c>
    </row>
    <row r="9" spans="1:7">
      <c r="A9" s="39" t="s">
        <v>299</v>
      </c>
      <c r="B9" s="23"/>
      <c r="C9" s="41" t="s">
        <v>454</v>
      </c>
      <c r="D9" s="43">
        <v>2</v>
      </c>
      <c r="E9" s="43" t="s">
        <v>81</v>
      </c>
      <c r="F9" s="42">
        <v>400</v>
      </c>
      <c r="G9" s="31">
        <f t="shared" si="0"/>
        <v>800</v>
      </c>
    </row>
    <row r="10" spans="1:7">
      <c r="A10" s="39" t="s">
        <v>320</v>
      </c>
      <c r="B10" s="23"/>
      <c r="C10" s="41" t="s">
        <v>452</v>
      </c>
      <c r="D10" s="43">
        <v>1</v>
      </c>
      <c r="E10" s="43" t="s">
        <v>42</v>
      </c>
      <c r="F10" s="42">
        <v>1000</v>
      </c>
      <c r="G10" s="31">
        <f t="shared" si="0"/>
        <v>1000</v>
      </c>
    </row>
    <row r="11" spans="1:7">
      <c r="A11" s="39" t="s">
        <v>330</v>
      </c>
      <c r="B11" s="23"/>
      <c r="C11" s="41" t="s">
        <v>455</v>
      </c>
      <c r="D11" s="43">
        <v>2</v>
      </c>
      <c r="E11" s="43" t="s">
        <v>81</v>
      </c>
      <c r="F11" s="42">
        <v>400</v>
      </c>
      <c r="G11" s="31">
        <f t="shared" si="0"/>
        <v>800</v>
      </c>
    </row>
    <row r="12" spans="1:7">
      <c r="A12" s="39" t="s">
        <v>300</v>
      </c>
      <c r="B12" s="270" t="s">
        <v>22</v>
      </c>
      <c r="C12" s="271"/>
      <c r="D12" s="43"/>
      <c r="E12" s="43"/>
      <c r="F12" s="42"/>
      <c r="G12" s="44">
        <f>SUM(G13:G15)</f>
        <v>29800</v>
      </c>
    </row>
    <row r="13" spans="1:7">
      <c r="A13" s="39" t="s">
        <v>301</v>
      </c>
      <c r="B13" s="23"/>
      <c r="C13" s="41" t="s">
        <v>458</v>
      </c>
      <c r="D13" s="43">
        <v>1</v>
      </c>
      <c r="E13" s="43" t="s">
        <v>42</v>
      </c>
      <c r="F13" s="42">
        <v>7000</v>
      </c>
      <c r="G13" s="31">
        <f t="shared" si="0"/>
        <v>7000</v>
      </c>
    </row>
    <row r="14" spans="1:7">
      <c r="A14" s="39" t="s">
        <v>302</v>
      </c>
      <c r="B14" s="23"/>
      <c r="C14" s="41" t="s">
        <v>26</v>
      </c>
      <c r="D14" s="43">
        <v>2</v>
      </c>
      <c r="E14" s="43" t="s">
        <v>81</v>
      </c>
      <c r="F14" s="42">
        <v>1400</v>
      </c>
      <c r="G14" s="31">
        <f t="shared" si="0"/>
        <v>2800</v>
      </c>
    </row>
    <row r="15" spans="1:7">
      <c r="A15" s="39" t="s">
        <v>321</v>
      </c>
      <c r="B15" s="23"/>
      <c r="C15" s="41" t="s">
        <v>459</v>
      </c>
      <c r="D15" s="43">
        <v>1</v>
      </c>
      <c r="E15" s="43" t="s">
        <v>42</v>
      </c>
      <c r="F15" s="42">
        <v>20000</v>
      </c>
      <c r="G15" s="31">
        <f t="shared" si="0"/>
        <v>20000</v>
      </c>
    </row>
    <row r="16" spans="1:7" ht="13.05" customHeight="1">
      <c r="A16" s="40" t="s">
        <v>303</v>
      </c>
      <c r="B16" s="268" t="s">
        <v>23</v>
      </c>
      <c r="C16" s="269"/>
      <c r="D16" s="43"/>
      <c r="E16" s="43"/>
      <c r="F16" s="42"/>
      <c r="G16" s="32">
        <f>SUM(G17)</f>
        <v>200</v>
      </c>
    </row>
    <row r="17" spans="1:7">
      <c r="A17" s="39" t="s">
        <v>304</v>
      </c>
      <c r="B17" s="270" t="s">
        <v>24</v>
      </c>
      <c r="C17" s="271"/>
      <c r="D17" s="43"/>
      <c r="E17" s="43"/>
      <c r="F17" s="42"/>
      <c r="G17" s="44">
        <f>SUM(G18)</f>
        <v>200</v>
      </c>
    </row>
    <row r="18" spans="1:7">
      <c r="A18" s="39" t="s">
        <v>305</v>
      </c>
      <c r="B18" s="23"/>
      <c r="C18" s="41" t="s">
        <v>456</v>
      </c>
      <c r="D18" s="43">
        <v>4</v>
      </c>
      <c r="E18" s="43" t="s">
        <v>46</v>
      </c>
      <c r="F18" s="42">
        <v>50</v>
      </c>
      <c r="G18" s="31">
        <f t="shared" si="0"/>
        <v>200</v>
      </c>
    </row>
    <row r="19" spans="1:7" ht="13.05" customHeight="1">
      <c r="A19" s="40" t="s">
        <v>310</v>
      </c>
      <c r="B19" s="268" t="s">
        <v>25</v>
      </c>
      <c r="C19" s="269"/>
      <c r="D19" s="43"/>
      <c r="E19" s="43"/>
      <c r="F19" s="42"/>
      <c r="G19" s="32">
        <f>SUM(G20)</f>
        <v>1000</v>
      </c>
    </row>
    <row r="20" spans="1:7">
      <c r="A20" s="39" t="s">
        <v>311</v>
      </c>
      <c r="B20" s="23"/>
      <c r="C20" s="23" t="s">
        <v>457</v>
      </c>
      <c r="D20" s="43">
        <v>1</v>
      </c>
      <c r="E20" s="43" t="s">
        <v>46</v>
      </c>
      <c r="F20" s="42">
        <v>1000</v>
      </c>
      <c r="G20" s="31">
        <f t="shared" si="0"/>
        <v>1000</v>
      </c>
    </row>
    <row r="22" spans="1:7">
      <c r="C22" s="265" t="s">
        <v>389</v>
      </c>
      <c r="D22" s="266"/>
      <c r="E22" s="266"/>
      <c r="F22" s="267"/>
      <c r="G22" s="11">
        <f>SUM(G6,G16,G19)</f>
        <v>34600</v>
      </c>
    </row>
  </sheetData>
  <mergeCells count="8">
    <mergeCell ref="B5:C5"/>
    <mergeCell ref="C22:F22"/>
    <mergeCell ref="B6:C6"/>
    <mergeCell ref="B16:C16"/>
    <mergeCell ref="B19:C19"/>
    <mergeCell ref="B7:C7"/>
    <mergeCell ref="B17:C17"/>
    <mergeCell ref="B12:C12"/>
  </mergeCells>
  <pageMargins left="0.7" right="0.7" top="0.75" bottom="0.75" header="0.3" footer="0.3"/>
  <pageSetup paperSize="9" scale="78" orientation="landscape" horizontalDpi="0" verticalDpi="0"/>
  <ignoredErrors>
    <ignoredError sqref="G12 G18:G1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66DA-5628-564F-A20E-F1615FA22010}">
  <sheetPr>
    <pageSetUpPr fitToPage="1"/>
  </sheetPr>
  <dimension ref="A1:G38"/>
  <sheetViews>
    <sheetView topLeftCell="A14" zoomScale="90" zoomScaleNormal="90" workbookViewId="0">
      <selection activeCell="E37" sqref="E37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20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390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68" t="s">
        <v>20</v>
      </c>
      <c r="C6" s="269"/>
      <c r="D6" s="43"/>
      <c r="E6" s="43"/>
      <c r="F6" s="42"/>
      <c r="G6" s="33">
        <f>SUM(G7)</f>
        <v>15400</v>
      </c>
    </row>
    <row r="7" spans="1:7">
      <c r="A7" s="39" t="s">
        <v>297</v>
      </c>
      <c r="B7" s="270" t="s">
        <v>22</v>
      </c>
      <c r="C7" s="271"/>
      <c r="D7" s="43"/>
      <c r="E7" s="43"/>
      <c r="F7" s="42"/>
      <c r="G7" s="44">
        <f>SUM(G8:G9)</f>
        <v>15400</v>
      </c>
    </row>
    <row r="8" spans="1:7">
      <c r="A8" s="39" t="s">
        <v>298</v>
      </c>
      <c r="B8" s="41"/>
      <c r="C8" s="41" t="s">
        <v>28</v>
      </c>
      <c r="D8" s="43">
        <v>1</v>
      </c>
      <c r="E8" s="43" t="s">
        <v>42</v>
      </c>
      <c r="F8" s="42">
        <v>13000</v>
      </c>
      <c r="G8" s="31">
        <f t="shared" ref="G8:G20" si="0">D8*F8</f>
        <v>13000</v>
      </c>
    </row>
    <row r="9" spans="1:7" ht="13.05" customHeight="1">
      <c r="A9" s="39" t="s">
        <v>299</v>
      </c>
      <c r="B9" s="41"/>
      <c r="C9" s="41" t="s">
        <v>30</v>
      </c>
      <c r="D9" s="43">
        <v>80</v>
      </c>
      <c r="E9" s="43" t="s">
        <v>42</v>
      </c>
      <c r="F9" s="42">
        <v>30</v>
      </c>
      <c r="G9" s="31">
        <f t="shared" si="0"/>
        <v>2400</v>
      </c>
    </row>
    <row r="10" spans="1:7">
      <c r="A10" s="40" t="s">
        <v>303</v>
      </c>
      <c r="B10" s="272" t="s">
        <v>23</v>
      </c>
      <c r="C10" s="273"/>
      <c r="D10" s="43"/>
      <c r="E10" s="43"/>
      <c r="F10" s="42"/>
      <c r="G10" s="32">
        <f>SUM(G11,G16)</f>
        <v>35100</v>
      </c>
    </row>
    <row r="11" spans="1:7" ht="13.05" customHeight="1">
      <c r="A11" s="39" t="s">
        <v>304</v>
      </c>
      <c r="B11" s="270" t="s">
        <v>24</v>
      </c>
      <c r="C11" s="271"/>
      <c r="D11" s="43"/>
      <c r="E11" s="43"/>
      <c r="F11" s="42"/>
      <c r="G11" s="44">
        <f>SUM(G12:G15)</f>
        <v>28500</v>
      </c>
    </row>
    <row r="12" spans="1:7">
      <c r="A12" s="39" t="s">
        <v>305</v>
      </c>
      <c r="B12" s="41"/>
      <c r="C12" s="41" t="s">
        <v>31</v>
      </c>
      <c r="D12" s="43">
        <v>120</v>
      </c>
      <c r="E12" s="43" t="s">
        <v>46</v>
      </c>
      <c r="F12" s="42">
        <v>35</v>
      </c>
      <c r="G12" s="31">
        <f t="shared" si="0"/>
        <v>4200</v>
      </c>
    </row>
    <row r="13" spans="1:7">
      <c r="A13" s="39" t="s">
        <v>306</v>
      </c>
      <c r="B13" s="41"/>
      <c r="C13" s="41" t="s">
        <v>32</v>
      </c>
      <c r="D13" s="43">
        <v>72</v>
      </c>
      <c r="E13" s="43" t="s">
        <v>46</v>
      </c>
      <c r="F13" s="42">
        <v>60</v>
      </c>
      <c r="G13" s="31">
        <f t="shared" si="0"/>
        <v>4320</v>
      </c>
    </row>
    <row r="14" spans="1:7">
      <c r="A14" s="39" t="s">
        <v>332</v>
      </c>
      <c r="B14" s="41"/>
      <c r="C14" s="41" t="s">
        <v>33</v>
      </c>
      <c r="D14" s="43">
        <v>300</v>
      </c>
      <c r="E14" s="43" t="s">
        <v>46</v>
      </c>
      <c r="F14" s="42">
        <v>25</v>
      </c>
      <c r="G14" s="31">
        <f t="shared" si="0"/>
        <v>7500</v>
      </c>
    </row>
    <row r="15" spans="1:7">
      <c r="A15" s="39" t="s">
        <v>352</v>
      </c>
      <c r="B15" s="41"/>
      <c r="C15" s="41" t="s">
        <v>34</v>
      </c>
      <c r="D15" s="43">
        <v>96</v>
      </c>
      <c r="E15" s="43" t="s">
        <v>81</v>
      </c>
      <c r="F15" s="42">
        <v>130</v>
      </c>
      <c r="G15" s="31">
        <f t="shared" si="0"/>
        <v>12480</v>
      </c>
    </row>
    <row r="16" spans="1:7">
      <c r="A16" s="39" t="s">
        <v>307</v>
      </c>
      <c r="B16" s="270" t="s">
        <v>460</v>
      </c>
      <c r="C16" s="271"/>
      <c r="D16" s="43"/>
      <c r="E16" s="43"/>
      <c r="F16" s="42"/>
      <c r="G16" s="44">
        <f>SUM(G17:G20)</f>
        <v>6600</v>
      </c>
    </row>
    <row r="17" spans="1:7">
      <c r="A17" s="39" t="s">
        <v>308</v>
      </c>
      <c r="B17" s="41"/>
      <c r="C17" s="41" t="s">
        <v>31</v>
      </c>
      <c r="D17" s="43">
        <v>24</v>
      </c>
      <c r="E17" s="43" t="s">
        <v>46</v>
      </c>
      <c r="F17" s="42">
        <v>35</v>
      </c>
      <c r="G17" s="31">
        <f t="shared" si="0"/>
        <v>840</v>
      </c>
    </row>
    <row r="18" spans="1:7">
      <c r="A18" s="39" t="s">
        <v>309</v>
      </c>
      <c r="B18" s="41"/>
      <c r="C18" s="41" t="s">
        <v>32</v>
      </c>
      <c r="D18" s="43">
        <v>24</v>
      </c>
      <c r="E18" s="43" t="s">
        <v>46</v>
      </c>
      <c r="F18" s="42">
        <v>60</v>
      </c>
      <c r="G18" s="31">
        <f t="shared" si="0"/>
        <v>1440</v>
      </c>
    </row>
    <row r="19" spans="1:7">
      <c r="A19" s="39" t="s">
        <v>333</v>
      </c>
      <c r="B19" s="41"/>
      <c r="C19" s="41" t="s">
        <v>33</v>
      </c>
      <c r="D19" s="43">
        <v>48</v>
      </c>
      <c r="E19" s="43" t="s">
        <v>46</v>
      </c>
      <c r="F19" s="42">
        <v>25</v>
      </c>
      <c r="G19" s="31">
        <f t="shared" si="0"/>
        <v>1200</v>
      </c>
    </row>
    <row r="20" spans="1:7">
      <c r="A20" s="217" t="s">
        <v>370</v>
      </c>
      <c r="B20" s="218"/>
      <c r="C20" s="218" t="s">
        <v>34</v>
      </c>
      <c r="D20" s="219">
        <v>24</v>
      </c>
      <c r="E20" s="219" t="s">
        <v>81</v>
      </c>
      <c r="F20" s="220">
        <v>130</v>
      </c>
      <c r="G20" s="221">
        <f t="shared" si="0"/>
        <v>3120</v>
      </c>
    </row>
    <row r="21" spans="1:7">
      <c r="A21" s="40" t="s">
        <v>310</v>
      </c>
      <c r="B21" s="274" t="s">
        <v>827</v>
      </c>
      <c r="C21" s="274"/>
      <c r="D21" s="222"/>
      <c r="E21" s="222"/>
      <c r="F21" s="33"/>
      <c r="G21" s="32">
        <f>SUM(G22,G28,G31,G33)</f>
        <v>50000</v>
      </c>
    </row>
    <row r="22" spans="1:7">
      <c r="A22" s="223" t="s">
        <v>311</v>
      </c>
      <c r="B22" s="224" t="s">
        <v>691</v>
      </c>
      <c r="C22" s="224"/>
      <c r="D22" s="225"/>
      <c r="E22" s="225"/>
      <c r="F22" s="226"/>
      <c r="G22" s="44">
        <f>SUM(G23:G27)</f>
        <v>35250</v>
      </c>
    </row>
    <row r="23" spans="1:7">
      <c r="A23" s="39" t="s">
        <v>815</v>
      </c>
      <c r="B23" s="227"/>
      <c r="C23" s="227" t="s">
        <v>803</v>
      </c>
      <c r="D23" s="228">
        <v>5</v>
      </c>
      <c r="E23" s="228" t="s">
        <v>42</v>
      </c>
      <c r="F23" s="229">
        <v>300</v>
      </c>
      <c r="G23" s="31">
        <f t="shared" ref="G23:G36" si="1">D23*F23</f>
        <v>1500</v>
      </c>
    </row>
    <row r="24" spans="1:7">
      <c r="A24" s="39" t="s">
        <v>816</v>
      </c>
      <c r="B24" s="227"/>
      <c r="C24" s="227" t="s">
        <v>804</v>
      </c>
      <c r="D24" s="228">
        <v>75</v>
      </c>
      <c r="E24" s="228" t="s">
        <v>42</v>
      </c>
      <c r="F24" s="229">
        <v>100</v>
      </c>
      <c r="G24" s="31">
        <f t="shared" si="1"/>
        <v>7500</v>
      </c>
    </row>
    <row r="25" spans="1:7">
      <c r="A25" s="39" t="s">
        <v>817</v>
      </c>
      <c r="B25" s="227"/>
      <c r="C25" s="227" t="s">
        <v>805</v>
      </c>
      <c r="D25" s="228">
        <v>5</v>
      </c>
      <c r="E25" s="228" t="s">
        <v>46</v>
      </c>
      <c r="F25" s="229">
        <v>1200</v>
      </c>
      <c r="G25" s="31">
        <f t="shared" si="1"/>
        <v>6000</v>
      </c>
    </row>
    <row r="26" spans="1:7">
      <c r="A26" s="39" t="s">
        <v>819</v>
      </c>
      <c r="B26" s="227"/>
      <c r="C26" s="227" t="s">
        <v>806</v>
      </c>
      <c r="D26" s="228">
        <v>2500</v>
      </c>
      <c r="E26" s="228" t="s">
        <v>42</v>
      </c>
      <c r="F26" s="229">
        <v>7.5</v>
      </c>
      <c r="G26" s="31">
        <f t="shared" si="1"/>
        <v>18750</v>
      </c>
    </row>
    <row r="27" spans="1:7">
      <c r="A27" s="39" t="s">
        <v>818</v>
      </c>
      <c r="B27" s="227"/>
      <c r="C27" s="227" t="s">
        <v>807</v>
      </c>
      <c r="D27" s="228">
        <v>75</v>
      </c>
      <c r="E27" s="228" t="s">
        <v>42</v>
      </c>
      <c r="F27" s="229">
        <v>20</v>
      </c>
      <c r="G27" s="31">
        <f t="shared" si="1"/>
        <v>1500</v>
      </c>
    </row>
    <row r="28" spans="1:7">
      <c r="A28" s="223" t="s">
        <v>312</v>
      </c>
      <c r="B28" s="224" t="s">
        <v>808</v>
      </c>
      <c r="C28" s="224"/>
      <c r="D28" s="225"/>
      <c r="E28" s="225"/>
      <c r="F28" s="230"/>
      <c r="G28" s="44">
        <f>SUM(G29:G30)</f>
        <v>7310</v>
      </c>
    </row>
    <row r="29" spans="1:7">
      <c r="A29" s="39" t="s">
        <v>820</v>
      </c>
      <c r="B29" s="227"/>
      <c r="C29" s="227" t="s">
        <v>809</v>
      </c>
      <c r="D29" s="228">
        <v>1</v>
      </c>
      <c r="E29" s="228" t="s">
        <v>46</v>
      </c>
      <c r="F29" s="229">
        <v>5000</v>
      </c>
      <c r="G29" s="31">
        <f t="shared" si="1"/>
        <v>5000</v>
      </c>
    </row>
    <row r="30" spans="1:7">
      <c r="A30" s="39" t="s">
        <v>821</v>
      </c>
      <c r="B30" s="227"/>
      <c r="C30" s="227" t="s">
        <v>826</v>
      </c>
      <c r="D30" s="228">
        <v>1</v>
      </c>
      <c r="E30" s="228" t="s">
        <v>46</v>
      </c>
      <c r="F30" s="229">
        <v>2310</v>
      </c>
      <c r="G30" s="31">
        <f t="shared" si="1"/>
        <v>2310</v>
      </c>
    </row>
    <row r="31" spans="1:7">
      <c r="A31" s="223" t="s">
        <v>313</v>
      </c>
      <c r="B31" s="224" t="s">
        <v>810</v>
      </c>
      <c r="C31" s="224"/>
      <c r="D31" s="225"/>
      <c r="E31" s="225"/>
      <c r="F31" s="230"/>
      <c r="G31" s="44">
        <f>SUM(G32)</f>
        <v>1440</v>
      </c>
    </row>
    <row r="32" spans="1:7">
      <c r="A32" s="39" t="s">
        <v>822</v>
      </c>
      <c r="B32" s="227"/>
      <c r="C32" s="227" t="s">
        <v>811</v>
      </c>
      <c r="D32" s="228">
        <v>120</v>
      </c>
      <c r="E32" s="228" t="s">
        <v>42</v>
      </c>
      <c r="F32" s="229">
        <v>12</v>
      </c>
      <c r="G32" s="31">
        <f t="shared" si="1"/>
        <v>1440</v>
      </c>
    </row>
    <row r="33" spans="1:7">
      <c r="A33" s="223" t="s">
        <v>313</v>
      </c>
      <c r="B33" s="224" t="s">
        <v>825</v>
      </c>
      <c r="C33" s="224"/>
      <c r="D33" s="225"/>
      <c r="E33" s="225"/>
      <c r="F33" s="230"/>
      <c r="G33" s="44">
        <f>SUM(G34:G36)</f>
        <v>6000</v>
      </c>
    </row>
    <row r="34" spans="1:7">
      <c r="A34" s="39" t="s">
        <v>822</v>
      </c>
      <c r="B34" s="227"/>
      <c r="C34" s="227" t="s">
        <v>812</v>
      </c>
      <c r="D34" s="228">
        <v>5</v>
      </c>
      <c r="E34" s="228" t="s">
        <v>42</v>
      </c>
      <c r="F34" s="229">
        <v>300</v>
      </c>
      <c r="G34" s="31">
        <f t="shared" si="1"/>
        <v>1500</v>
      </c>
    </row>
    <row r="35" spans="1:7">
      <c r="A35" s="39" t="s">
        <v>823</v>
      </c>
      <c r="B35" s="227"/>
      <c r="C35" s="227" t="s">
        <v>813</v>
      </c>
      <c r="D35" s="228">
        <v>10</v>
      </c>
      <c r="E35" s="228" t="s">
        <v>42</v>
      </c>
      <c r="F35" s="229">
        <v>100</v>
      </c>
      <c r="G35" s="31">
        <f t="shared" si="1"/>
        <v>1000</v>
      </c>
    </row>
    <row r="36" spans="1:7">
      <c r="A36" s="39" t="s">
        <v>824</v>
      </c>
      <c r="B36" s="227"/>
      <c r="C36" s="227" t="s">
        <v>814</v>
      </c>
      <c r="D36" s="228">
        <v>5</v>
      </c>
      <c r="E36" s="228" t="s">
        <v>42</v>
      </c>
      <c r="F36" s="229">
        <v>700</v>
      </c>
      <c r="G36" s="31">
        <f t="shared" si="1"/>
        <v>3500</v>
      </c>
    </row>
    <row r="37" spans="1:7">
      <c r="A37" s="212"/>
      <c r="B37" s="213"/>
      <c r="C37" s="213"/>
      <c r="D37" s="214"/>
      <c r="E37" s="214"/>
      <c r="F37" s="215"/>
      <c r="G37" s="216"/>
    </row>
    <row r="38" spans="1:7">
      <c r="C38" s="265" t="s">
        <v>389</v>
      </c>
      <c r="D38" s="266"/>
      <c r="E38" s="266"/>
      <c r="F38" s="267"/>
      <c r="G38" s="11">
        <f>SUM(G6,G10,G21)</f>
        <v>100500</v>
      </c>
    </row>
  </sheetData>
  <mergeCells count="8">
    <mergeCell ref="B5:C5"/>
    <mergeCell ref="B6:C6"/>
    <mergeCell ref="C38:F38"/>
    <mergeCell ref="B10:C10"/>
    <mergeCell ref="B7:C7"/>
    <mergeCell ref="B11:C11"/>
    <mergeCell ref="B16:C16"/>
    <mergeCell ref="B21:C21"/>
  </mergeCells>
  <pageMargins left="0.7" right="0.7" top="0.75" bottom="0.75" header="0.3" footer="0.3"/>
  <pageSetup paperSize="9" scale="78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D498A-8D43-B844-891B-37B13773DFFF}">
  <sheetPr>
    <pageSetUpPr fitToPage="1"/>
  </sheetPr>
  <dimension ref="A1:G14"/>
  <sheetViews>
    <sheetView zoomScaleNormal="100" workbookViewId="0">
      <selection activeCell="G15" sqref="G15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14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68" t="s">
        <v>20</v>
      </c>
      <c r="C6" s="269"/>
      <c r="D6" s="43"/>
      <c r="E6" s="43"/>
      <c r="F6" s="42"/>
      <c r="G6" s="45">
        <f>SUM(G7,G11)</f>
        <v>22010</v>
      </c>
    </row>
    <row r="7" spans="1:7" ht="13.05" customHeight="1">
      <c r="A7" s="39" t="s">
        <v>297</v>
      </c>
      <c r="B7" s="270" t="s">
        <v>21</v>
      </c>
      <c r="C7" s="271"/>
      <c r="D7" s="43"/>
      <c r="E7" s="43"/>
      <c r="F7" s="42"/>
      <c r="G7" s="46">
        <f>SUM(G8:G10)</f>
        <v>15000</v>
      </c>
    </row>
    <row r="8" spans="1:7">
      <c r="A8" s="39" t="s">
        <v>298</v>
      </c>
      <c r="B8" s="41"/>
      <c r="C8" s="41" t="s">
        <v>35</v>
      </c>
      <c r="D8" s="43">
        <v>1</v>
      </c>
      <c r="E8" s="43" t="s">
        <v>42</v>
      </c>
      <c r="F8" s="42">
        <v>4000</v>
      </c>
      <c r="G8" s="42">
        <f t="shared" ref="G8:G10" si="0">D8*F8</f>
        <v>4000</v>
      </c>
    </row>
    <row r="9" spans="1:7">
      <c r="A9" s="39" t="s">
        <v>299</v>
      </c>
      <c r="B9" s="41"/>
      <c r="C9" s="41" t="s">
        <v>36</v>
      </c>
      <c r="D9" s="43">
        <v>1</v>
      </c>
      <c r="E9" s="43" t="s">
        <v>42</v>
      </c>
      <c r="F9" s="42">
        <v>10000</v>
      </c>
      <c r="G9" s="42">
        <f t="shared" si="0"/>
        <v>10000</v>
      </c>
    </row>
    <row r="10" spans="1:7">
      <c r="A10" s="39" t="s">
        <v>320</v>
      </c>
      <c r="B10" s="41"/>
      <c r="C10" s="41" t="s">
        <v>37</v>
      </c>
      <c r="D10" s="43">
        <v>1</v>
      </c>
      <c r="E10" s="43" t="s">
        <v>42</v>
      </c>
      <c r="F10" s="42">
        <v>1000</v>
      </c>
      <c r="G10" s="42">
        <f t="shared" si="0"/>
        <v>1000</v>
      </c>
    </row>
    <row r="11" spans="1:7">
      <c r="A11" s="39" t="s">
        <v>300</v>
      </c>
      <c r="B11" s="270" t="s">
        <v>22</v>
      </c>
      <c r="C11" s="271"/>
      <c r="D11" s="43"/>
      <c r="E11" s="43"/>
      <c r="F11" s="42"/>
      <c r="G11" s="46">
        <f>SUM(G12:G12)</f>
        <v>7010</v>
      </c>
    </row>
    <row r="12" spans="1:7">
      <c r="A12" s="39" t="s">
        <v>301</v>
      </c>
      <c r="B12" s="41"/>
      <c r="C12" s="41" t="s">
        <v>38</v>
      </c>
      <c r="D12" s="43">
        <v>1</v>
      </c>
      <c r="E12" s="43" t="s">
        <v>46</v>
      </c>
      <c r="F12" s="42">
        <v>7010</v>
      </c>
      <c r="G12" s="42">
        <f t="shared" ref="G12" si="1">D12*F12</f>
        <v>7010</v>
      </c>
    </row>
    <row r="14" spans="1:7">
      <c r="C14" s="265" t="s">
        <v>389</v>
      </c>
      <c r="D14" s="266"/>
      <c r="E14" s="266"/>
      <c r="F14" s="267"/>
      <c r="G14" s="11">
        <f>SUM(G6)</f>
        <v>22010</v>
      </c>
    </row>
  </sheetData>
  <mergeCells count="5">
    <mergeCell ref="C14:F14"/>
    <mergeCell ref="B11:C11"/>
    <mergeCell ref="B5:C5"/>
    <mergeCell ref="B6:C6"/>
    <mergeCell ref="B7:C7"/>
  </mergeCells>
  <pageMargins left="0.7" right="0.7" top="0.75" bottom="0.75" header="0.3" footer="0.3"/>
  <pageSetup paperSize="9" scale="78" orientation="landscape" horizontalDpi="0" verticalDpi="0"/>
  <ignoredErrors>
    <ignoredError sqref="G1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1F376-409C-F646-B983-B3F9C7B4DCCC}">
  <sheetPr>
    <pageSetUpPr fitToPage="1"/>
  </sheetPr>
  <dimension ref="A1:G21"/>
  <sheetViews>
    <sheetView zoomScaleNormal="10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376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72" t="s">
        <v>20</v>
      </c>
      <c r="C6" s="273"/>
      <c r="D6" s="43"/>
      <c r="E6" s="43"/>
      <c r="F6" s="42"/>
      <c r="G6" s="33">
        <f>SUM(G7,G9)</f>
        <v>3767.31</v>
      </c>
    </row>
    <row r="7" spans="1:7" ht="13.05" customHeight="1">
      <c r="A7" s="39" t="s">
        <v>297</v>
      </c>
      <c r="B7" s="270" t="s">
        <v>21</v>
      </c>
      <c r="C7" s="271"/>
      <c r="D7" s="43"/>
      <c r="E7" s="43"/>
      <c r="F7" s="42"/>
      <c r="G7" s="44">
        <f>SUM(G8)</f>
        <v>1000</v>
      </c>
    </row>
    <row r="8" spans="1:7">
      <c r="A8" s="39" t="s">
        <v>298</v>
      </c>
      <c r="B8" s="41"/>
      <c r="C8" s="48" t="s">
        <v>41</v>
      </c>
      <c r="D8" s="49">
        <v>4</v>
      </c>
      <c r="E8" s="49" t="s">
        <v>42</v>
      </c>
      <c r="F8" s="51">
        <v>250</v>
      </c>
      <c r="G8" s="31">
        <f t="shared" ref="G8:G19" si="0">D8*F8</f>
        <v>1000</v>
      </c>
    </row>
    <row r="9" spans="1:7">
      <c r="A9" s="39" t="s">
        <v>300</v>
      </c>
      <c r="B9" s="270" t="s">
        <v>22</v>
      </c>
      <c r="C9" s="271"/>
      <c r="D9" s="43"/>
      <c r="E9" s="43"/>
      <c r="F9" s="42"/>
      <c r="G9" s="44">
        <f>SUM(G10:G11)</f>
        <v>2767.31</v>
      </c>
    </row>
    <row r="10" spans="1:7" ht="13.05" customHeight="1">
      <c r="A10" s="39" t="s">
        <v>301</v>
      </c>
      <c r="B10" s="41"/>
      <c r="C10" s="48" t="s">
        <v>43</v>
      </c>
      <c r="D10" s="49">
        <v>1</v>
      </c>
      <c r="E10" s="49" t="s">
        <v>42</v>
      </c>
      <c r="F10" s="51">
        <v>329</v>
      </c>
      <c r="G10" s="31">
        <f t="shared" si="0"/>
        <v>329</v>
      </c>
    </row>
    <row r="11" spans="1:7">
      <c r="A11" s="39" t="s">
        <v>302</v>
      </c>
      <c r="B11" s="41"/>
      <c r="C11" s="3" t="s">
        <v>461</v>
      </c>
      <c r="D11" s="50">
        <v>1</v>
      </c>
      <c r="E11" s="50" t="s">
        <v>42</v>
      </c>
      <c r="F11" s="52">
        <v>2438.31</v>
      </c>
      <c r="G11" s="31">
        <f t="shared" si="0"/>
        <v>2438.31</v>
      </c>
    </row>
    <row r="12" spans="1:7">
      <c r="A12" s="40" t="s">
        <v>303</v>
      </c>
      <c r="B12" s="272" t="s">
        <v>23</v>
      </c>
      <c r="C12" s="273"/>
      <c r="D12" s="43"/>
      <c r="E12" s="43"/>
      <c r="F12" s="42"/>
      <c r="G12" s="32">
        <f>SUM(G13,G18)</f>
        <v>92035</v>
      </c>
    </row>
    <row r="13" spans="1:7" ht="13.05" customHeight="1">
      <c r="A13" s="39" t="s">
        <v>304</v>
      </c>
      <c r="B13" s="270" t="s">
        <v>24</v>
      </c>
      <c r="C13" s="271"/>
      <c r="D13" s="43"/>
      <c r="E13" s="43"/>
      <c r="F13" s="42"/>
      <c r="G13" s="44">
        <f>SUM(G14:G17)</f>
        <v>91035</v>
      </c>
    </row>
    <row r="14" spans="1:7" ht="13.05" customHeight="1">
      <c r="A14" s="39" t="s">
        <v>305</v>
      </c>
      <c r="B14" s="41"/>
      <c r="C14" s="48" t="s">
        <v>45</v>
      </c>
      <c r="D14" s="49">
        <v>6</v>
      </c>
      <c r="E14" s="49" t="s">
        <v>46</v>
      </c>
      <c r="F14" s="51">
        <v>10950</v>
      </c>
      <c r="G14" s="31">
        <f t="shared" si="0"/>
        <v>65700</v>
      </c>
    </row>
    <row r="15" spans="1:7">
      <c r="A15" s="39" t="s">
        <v>306</v>
      </c>
      <c r="B15" s="41"/>
      <c r="C15" s="3" t="s">
        <v>47</v>
      </c>
      <c r="D15" s="50">
        <v>3</v>
      </c>
      <c r="E15" s="50" t="s">
        <v>46</v>
      </c>
      <c r="F15" s="52">
        <v>2877</v>
      </c>
      <c r="G15" s="31">
        <f t="shared" si="0"/>
        <v>8631</v>
      </c>
    </row>
    <row r="16" spans="1:7" ht="13.05" customHeight="1">
      <c r="A16" s="39" t="s">
        <v>332</v>
      </c>
      <c r="B16" s="41"/>
      <c r="C16" s="3" t="s">
        <v>48</v>
      </c>
      <c r="D16" s="50">
        <v>12</v>
      </c>
      <c r="E16" s="50" t="s">
        <v>42</v>
      </c>
      <c r="F16" s="52">
        <v>1052</v>
      </c>
      <c r="G16" s="31">
        <f t="shared" si="0"/>
        <v>12624</v>
      </c>
    </row>
    <row r="17" spans="1:7">
      <c r="A17" s="39" t="s">
        <v>352</v>
      </c>
      <c r="B17" s="41"/>
      <c r="C17" s="3" t="s">
        <v>49</v>
      </c>
      <c r="D17" s="50">
        <v>6</v>
      </c>
      <c r="E17" s="50" t="s">
        <v>42</v>
      </c>
      <c r="F17" s="52">
        <v>680</v>
      </c>
      <c r="G17" s="31">
        <f t="shared" si="0"/>
        <v>4080</v>
      </c>
    </row>
    <row r="18" spans="1:7">
      <c r="A18" s="39" t="s">
        <v>307</v>
      </c>
      <c r="B18" s="270" t="s">
        <v>460</v>
      </c>
      <c r="C18" s="271"/>
      <c r="D18" s="43"/>
      <c r="E18" s="43"/>
      <c r="F18" s="42"/>
      <c r="G18" s="44">
        <f>SUM(G19)</f>
        <v>1000</v>
      </c>
    </row>
    <row r="19" spans="1:7">
      <c r="A19" s="39" t="s">
        <v>308</v>
      </c>
      <c r="B19" s="41"/>
      <c r="C19" s="48" t="s">
        <v>41</v>
      </c>
      <c r="D19" s="49">
        <v>4</v>
      </c>
      <c r="E19" s="49" t="s">
        <v>42</v>
      </c>
      <c r="F19" s="51">
        <v>250</v>
      </c>
      <c r="G19" s="31">
        <f t="shared" si="0"/>
        <v>1000</v>
      </c>
    </row>
    <row r="21" spans="1:7">
      <c r="C21" s="265" t="s">
        <v>389</v>
      </c>
      <c r="D21" s="266"/>
      <c r="E21" s="266"/>
      <c r="F21" s="267"/>
      <c r="G21" s="11">
        <f>SUM(G6,G12)</f>
        <v>95802.31</v>
      </c>
    </row>
  </sheetData>
  <mergeCells count="8">
    <mergeCell ref="B5:C5"/>
    <mergeCell ref="B6:C6"/>
    <mergeCell ref="B18:C18"/>
    <mergeCell ref="C21:F21"/>
    <mergeCell ref="B12:C12"/>
    <mergeCell ref="B7:C7"/>
    <mergeCell ref="B13:C13"/>
    <mergeCell ref="B9:C9"/>
  </mergeCells>
  <pageMargins left="0.7" right="0.7" top="0.75" bottom="0.75" header="0.3" footer="0.3"/>
  <pageSetup paperSize="9" scale="78" orientation="landscape" horizontalDpi="0" verticalDpi="0"/>
  <ignoredErrors>
    <ignoredError sqref="G1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0E753-44A1-F142-ADB3-63AF9690EACC}">
  <sheetPr>
    <pageSetUpPr fitToPage="1"/>
  </sheetPr>
  <dimension ref="A1:G16"/>
  <sheetViews>
    <sheetView zoomScaleNormal="100" workbookViewId="0">
      <selection activeCell="G17" sqref="G17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3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39" t="s">
        <v>296</v>
      </c>
      <c r="B6" s="275" t="s">
        <v>20</v>
      </c>
      <c r="C6" s="269"/>
      <c r="D6" s="55"/>
      <c r="E6" s="55"/>
      <c r="F6" s="56"/>
      <c r="G6" s="33">
        <f>SUM(G7)</f>
        <v>24490</v>
      </c>
    </row>
    <row r="7" spans="1:7" ht="13.05" customHeight="1">
      <c r="A7" s="39" t="s">
        <v>297</v>
      </c>
      <c r="B7" s="276" t="s">
        <v>22</v>
      </c>
      <c r="C7" s="277"/>
      <c r="D7" s="55"/>
      <c r="E7" s="55"/>
      <c r="F7" s="56"/>
      <c r="G7" s="44">
        <f>SUM(G8:G14)</f>
        <v>24490</v>
      </c>
    </row>
    <row r="8" spans="1:7">
      <c r="A8" s="39" t="s">
        <v>298</v>
      </c>
      <c r="B8" s="54"/>
      <c r="C8" s="54" t="s">
        <v>50</v>
      </c>
      <c r="D8" s="55">
        <v>5</v>
      </c>
      <c r="E8" s="55" t="s">
        <v>42</v>
      </c>
      <c r="F8" s="56">
        <v>250</v>
      </c>
      <c r="G8" s="31">
        <f t="shared" ref="G8:G14" si="0">D8*F8</f>
        <v>1250</v>
      </c>
    </row>
    <row r="9" spans="1:7">
      <c r="A9" s="39" t="s">
        <v>299</v>
      </c>
      <c r="B9" s="54"/>
      <c r="C9" s="54" t="s">
        <v>51</v>
      </c>
      <c r="D9" s="55">
        <v>15</v>
      </c>
      <c r="E9" s="55" t="s">
        <v>42</v>
      </c>
      <c r="F9" s="56">
        <v>50</v>
      </c>
      <c r="G9" s="31">
        <f t="shared" si="0"/>
        <v>750</v>
      </c>
    </row>
    <row r="10" spans="1:7" ht="13.05" customHeight="1">
      <c r="A10" s="39" t="s">
        <v>320</v>
      </c>
      <c r="B10" s="54"/>
      <c r="C10" s="54" t="s">
        <v>53</v>
      </c>
      <c r="D10" s="55">
        <v>1</v>
      </c>
      <c r="E10" s="55" t="s">
        <v>42</v>
      </c>
      <c r="F10" s="56">
        <v>17000</v>
      </c>
      <c r="G10" s="31">
        <f t="shared" si="0"/>
        <v>17000</v>
      </c>
    </row>
    <row r="11" spans="1:7" ht="13.05" customHeight="1">
      <c r="A11" s="39" t="s">
        <v>330</v>
      </c>
      <c r="B11" s="54"/>
      <c r="C11" s="54" t="s">
        <v>54</v>
      </c>
      <c r="D11" s="55">
        <v>1</v>
      </c>
      <c r="E11" s="55" t="s">
        <v>42</v>
      </c>
      <c r="F11" s="56">
        <v>1200</v>
      </c>
      <c r="G11" s="31">
        <f t="shared" si="0"/>
        <v>1200</v>
      </c>
    </row>
    <row r="12" spans="1:7">
      <c r="A12" s="39" t="s">
        <v>469</v>
      </c>
      <c r="B12" s="54"/>
      <c r="C12" s="54" t="s">
        <v>55</v>
      </c>
      <c r="D12" s="55">
        <v>1</v>
      </c>
      <c r="E12" s="55" t="s">
        <v>42</v>
      </c>
      <c r="F12" s="56">
        <v>1390</v>
      </c>
      <c r="G12" s="31">
        <f t="shared" si="0"/>
        <v>1390</v>
      </c>
    </row>
    <row r="13" spans="1:7" ht="13.05" customHeight="1">
      <c r="A13" s="39" t="s">
        <v>470</v>
      </c>
      <c r="B13" s="54"/>
      <c r="C13" s="54" t="s">
        <v>56</v>
      </c>
      <c r="D13" s="55">
        <v>1</v>
      </c>
      <c r="E13" s="55" t="s">
        <v>42</v>
      </c>
      <c r="F13" s="56">
        <v>1550</v>
      </c>
      <c r="G13" s="31">
        <f t="shared" si="0"/>
        <v>1550</v>
      </c>
    </row>
    <row r="14" spans="1:7">
      <c r="A14" s="39" t="s">
        <v>471</v>
      </c>
      <c r="B14" s="54"/>
      <c r="C14" s="54" t="s">
        <v>57</v>
      </c>
      <c r="D14" s="55">
        <v>15</v>
      </c>
      <c r="E14" s="55" t="s">
        <v>42</v>
      </c>
      <c r="F14" s="56">
        <v>90</v>
      </c>
      <c r="G14" s="31">
        <f t="shared" si="0"/>
        <v>1350</v>
      </c>
    </row>
    <row r="16" spans="1:7">
      <c r="C16" s="265" t="s">
        <v>389</v>
      </c>
      <c r="D16" s="266"/>
      <c r="E16" s="266"/>
      <c r="F16" s="267"/>
      <c r="G16" s="11">
        <f>SUM(G6,)</f>
        <v>24490</v>
      </c>
    </row>
  </sheetData>
  <mergeCells count="4">
    <mergeCell ref="B5:C5"/>
    <mergeCell ref="B6:C6"/>
    <mergeCell ref="B7:C7"/>
    <mergeCell ref="C16:F16"/>
  </mergeCells>
  <pageMargins left="0.7" right="0.7" top="0.75" bottom="0.75" header="0.3" footer="0.3"/>
  <pageSetup paperSize="9" scale="78" orientation="landscape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49E75-7898-9143-A6E4-A5DB7BA97FF3}">
  <sheetPr>
    <pageSetUpPr fitToPage="1"/>
  </sheetPr>
  <dimension ref="A1:G19"/>
  <sheetViews>
    <sheetView view="pageBreakPreview" zoomScale="80" zoomScaleNormal="130" zoomScaleSheetLayoutView="8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4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78" t="s">
        <v>20</v>
      </c>
      <c r="C6" s="279"/>
      <c r="D6" s="43"/>
      <c r="E6" s="43"/>
      <c r="F6" s="42"/>
      <c r="G6" s="33">
        <f>SUM(G7,G9)</f>
        <v>24340</v>
      </c>
    </row>
    <row r="7" spans="1:7" ht="13.05" customHeight="1">
      <c r="A7" s="39" t="s">
        <v>297</v>
      </c>
      <c r="B7" s="270" t="s">
        <v>21</v>
      </c>
      <c r="C7" s="271"/>
      <c r="D7" s="43"/>
      <c r="E7" s="43"/>
      <c r="F7" s="42"/>
      <c r="G7" s="44">
        <f>SUM(G8)</f>
        <v>22000</v>
      </c>
    </row>
    <row r="8" spans="1:7">
      <c r="A8" s="39" t="s">
        <v>298</v>
      </c>
      <c r="B8" s="41"/>
      <c r="C8" s="41" t="s">
        <v>466</v>
      </c>
      <c r="D8" s="43">
        <v>200</v>
      </c>
      <c r="E8" s="43" t="s">
        <v>42</v>
      </c>
      <c r="F8" s="42">
        <v>110</v>
      </c>
      <c r="G8" s="31">
        <f t="shared" ref="G8:G17" si="0">D8*F8</f>
        <v>22000</v>
      </c>
    </row>
    <row r="9" spans="1:7">
      <c r="A9" s="39" t="s">
        <v>300</v>
      </c>
      <c r="B9" s="270" t="s">
        <v>22</v>
      </c>
      <c r="C9" s="271"/>
      <c r="D9" s="43"/>
      <c r="E9" s="43"/>
      <c r="F9" s="42"/>
      <c r="G9" s="44">
        <f>SUM(G10:G12)</f>
        <v>2340</v>
      </c>
    </row>
    <row r="10" spans="1:7" ht="13.05" customHeight="1">
      <c r="A10" s="39" t="s">
        <v>301</v>
      </c>
      <c r="B10" s="41"/>
      <c r="C10" s="41" t="s">
        <v>50</v>
      </c>
      <c r="D10" s="43">
        <v>6</v>
      </c>
      <c r="E10" s="43" t="s">
        <v>42</v>
      </c>
      <c r="F10" s="42">
        <v>250</v>
      </c>
      <c r="G10" s="31">
        <f t="shared" si="0"/>
        <v>1500</v>
      </c>
    </row>
    <row r="11" spans="1:7">
      <c r="A11" s="39" t="s">
        <v>302</v>
      </c>
      <c r="B11" s="41"/>
      <c r="C11" s="41" t="s">
        <v>51</v>
      </c>
      <c r="D11" s="43">
        <v>6</v>
      </c>
      <c r="E11" s="43" t="s">
        <v>42</v>
      </c>
      <c r="F11" s="42">
        <v>50</v>
      </c>
      <c r="G11" s="31">
        <f t="shared" si="0"/>
        <v>300</v>
      </c>
    </row>
    <row r="12" spans="1:7">
      <c r="A12" s="39" t="s">
        <v>321</v>
      </c>
      <c r="B12" s="41"/>
      <c r="C12" s="41" t="s">
        <v>57</v>
      </c>
      <c r="D12" s="43">
        <v>6</v>
      </c>
      <c r="E12" s="43" t="s">
        <v>42</v>
      </c>
      <c r="F12" s="42">
        <v>90</v>
      </c>
      <c r="G12" s="31">
        <f t="shared" si="0"/>
        <v>540</v>
      </c>
    </row>
    <row r="13" spans="1:7" ht="13.05" customHeight="1">
      <c r="A13" s="40" t="s">
        <v>303</v>
      </c>
      <c r="B13" s="280" t="s">
        <v>23</v>
      </c>
      <c r="C13" s="281"/>
      <c r="D13" s="43"/>
      <c r="E13" s="43"/>
      <c r="F13" s="42"/>
      <c r="G13" s="32">
        <f>SUM(G14,G16)</f>
        <v>3600</v>
      </c>
    </row>
    <row r="14" spans="1:7" ht="13.05" customHeight="1">
      <c r="A14" s="39" t="s">
        <v>304</v>
      </c>
      <c r="B14" s="270" t="s">
        <v>24</v>
      </c>
      <c r="C14" s="271"/>
      <c r="D14" s="43"/>
      <c r="E14" s="43"/>
      <c r="F14" s="42"/>
      <c r="G14" s="44">
        <f>SUM(G15)</f>
        <v>2400</v>
      </c>
    </row>
    <row r="15" spans="1:7" ht="13.05" customHeight="1">
      <c r="A15" s="39" t="s">
        <v>305</v>
      </c>
      <c r="B15" s="41"/>
      <c r="C15" s="41" t="s">
        <v>61</v>
      </c>
      <c r="D15" s="43">
        <v>12</v>
      </c>
      <c r="E15" s="43" t="s">
        <v>42</v>
      </c>
      <c r="F15" s="42">
        <v>200</v>
      </c>
      <c r="G15" s="31">
        <f t="shared" si="0"/>
        <v>2400</v>
      </c>
    </row>
    <row r="16" spans="1:7">
      <c r="A16" s="39" t="s">
        <v>307</v>
      </c>
      <c r="B16" s="270" t="s">
        <v>460</v>
      </c>
      <c r="C16" s="271"/>
      <c r="D16" s="43"/>
      <c r="E16" s="43"/>
      <c r="F16" s="42"/>
      <c r="G16" s="44">
        <f>SUM(G17)</f>
        <v>1200</v>
      </c>
    </row>
    <row r="17" spans="1:7">
      <c r="A17" s="39" t="s">
        <v>308</v>
      </c>
      <c r="B17" s="41"/>
      <c r="C17" s="41" t="s">
        <v>62</v>
      </c>
      <c r="D17" s="43">
        <v>6</v>
      </c>
      <c r="E17" s="43" t="s">
        <v>42</v>
      </c>
      <c r="F17" s="42">
        <v>200</v>
      </c>
      <c r="G17" s="31">
        <f t="shared" si="0"/>
        <v>1200</v>
      </c>
    </row>
    <row r="19" spans="1:7">
      <c r="C19" s="265" t="s">
        <v>389</v>
      </c>
      <c r="D19" s="266"/>
      <c r="E19" s="266"/>
      <c r="F19" s="267"/>
      <c r="G19" s="11">
        <f>SUM(G6,G13)</f>
        <v>27940</v>
      </c>
    </row>
  </sheetData>
  <mergeCells count="8">
    <mergeCell ref="B5:C5"/>
    <mergeCell ref="B6:C6"/>
    <mergeCell ref="C19:F19"/>
    <mergeCell ref="B13:C13"/>
    <mergeCell ref="B7:C7"/>
    <mergeCell ref="B9:C9"/>
    <mergeCell ref="B14:C14"/>
    <mergeCell ref="B16:C16"/>
  </mergeCells>
  <pageMargins left="0.7" right="0.7" top="0.75" bottom="0.75" header="0.3" footer="0.3"/>
  <pageSetup paperSize="9" scale="85" orientation="landscape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C13CA-A8F5-A041-90F8-5445CDE7B13D}">
  <sheetPr>
    <pageSetUpPr fitToPage="1"/>
  </sheetPr>
  <dimension ref="A1:G11"/>
  <sheetViews>
    <sheetView view="pageBreakPreview" zoomScale="60" zoomScaleNormal="13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391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39" t="s">
        <v>296</v>
      </c>
      <c r="B6" s="282" t="s">
        <v>23</v>
      </c>
      <c r="C6" s="283"/>
      <c r="D6" s="1"/>
      <c r="E6" s="1"/>
      <c r="F6" s="56"/>
      <c r="G6" s="33">
        <f>SUM(G7)</f>
        <v>40400</v>
      </c>
    </row>
    <row r="7" spans="1:7" ht="13.05" customHeight="1">
      <c r="A7" s="39" t="s">
        <v>297</v>
      </c>
      <c r="B7" s="276" t="s">
        <v>24</v>
      </c>
      <c r="C7" s="277"/>
      <c r="D7" s="1"/>
      <c r="E7" s="1"/>
      <c r="F7" s="56"/>
      <c r="G7" s="44">
        <f>SUM(G8:G9)</f>
        <v>40400</v>
      </c>
    </row>
    <row r="8" spans="1:7">
      <c r="A8" s="39" t="s">
        <v>300</v>
      </c>
      <c r="B8" s="1"/>
      <c r="C8" s="54" t="s">
        <v>467</v>
      </c>
      <c r="D8" s="55">
        <v>6</v>
      </c>
      <c r="E8" s="55" t="s">
        <v>46</v>
      </c>
      <c r="F8" s="56">
        <v>1400</v>
      </c>
      <c r="G8" s="31">
        <f t="shared" ref="G8:G9" si="0">D8*F8</f>
        <v>8400</v>
      </c>
    </row>
    <row r="9" spans="1:7">
      <c r="A9" s="39" t="s">
        <v>322</v>
      </c>
      <c r="B9" s="1"/>
      <c r="C9" s="54" t="s">
        <v>468</v>
      </c>
      <c r="D9" s="55">
        <v>4</v>
      </c>
      <c r="E9" s="55" t="s">
        <v>46</v>
      </c>
      <c r="F9" s="56">
        <v>8000</v>
      </c>
      <c r="G9" s="31">
        <f t="shared" si="0"/>
        <v>32000</v>
      </c>
    </row>
    <row r="11" spans="1:7">
      <c r="C11" s="265" t="s">
        <v>389</v>
      </c>
      <c r="D11" s="266"/>
      <c r="E11" s="266"/>
      <c r="F11" s="267"/>
      <c r="G11" s="11">
        <f>SUM(G6)</f>
        <v>40400</v>
      </c>
    </row>
  </sheetData>
  <mergeCells count="4">
    <mergeCell ref="C11:F11"/>
    <mergeCell ref="B5:C5"/>
    <mergeCell ref="B6:C6"/>
    <mergeCell ref="B7:C7"/>
  </mergeCells>
  <pageMargins left="0.7" right="0.7" top="0.75" bottom="0.75" header="0.3" footer="0.3"/>
  <pageSetup paperSize="9" scale="85" orientation="landscape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52E65-A51F-FE4F-B975-B149E3C870FA}">
  <sheetPr>
    <pageSetUpPr fitToPage="1"/>
  </sheetPr>
  <dimension ref="A1:G17"/>
  <sheetViews>
    <sheetView view="pageBreakPreview" zoomScale="60" zoomScaleNormal="134" workbookViewId="0">
      <selection activeCell="G18" sqref="G18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15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75" t="s">
        <v>20</v>
      </c>
      <c r="C6" s="269"/>
      <c r="D6" s="55"/>
      <c r="E6" s="55"/>
      <c r="F6" s="1"/>
      <c r="G6" s="68">
        <f>SUM(G7)</f>
        <v>11406</v>
      </c>
    </row>
    <row r="7" spans="1:7">
      <c r="A7" s="39" t="s">
        <v>297</v>
      </c>
      <c r="B7" s="276" t="s">
        <v>22</v>
      </c>
      <c r="C7" s="277"/>
      <c r="D7" s="55"/>
      <c r="E7" s="55"/>
      <c r="F7" s="1"/>
      <c r="G7" s="67">
        <f>SUM(G8:G15)</f>
        <v>11406</v>
      </c>
    </row>
    <row r="8" spans="1:7" ht="13.05" customHeight="1">
      <c r="A8" s="39" t="s">
        <v>298</v>
      </c>
      <c r="B8" s="61"/>
      <c r="C8" s="62" t="s">
        <v>63</v>
      </c>
      <c r="D8" s="57">
        <v>12</v>
      </c>
      <c r="E8" s="58" t="s">
        <v>42</v>
      </c>
      <c r="F8" s="65">
        <v>258</v>
      </c>
      <c r="G8" s="65">
        <f t="shared" ref="G8:G15" si="0">D8*F8</f>
        <v>3096</v>
      </c>
    </row>
    <row r="9" spans="1:7">
      <c r="A9" s="39" t="s">
        <v>299</v>
      </c>
      <c r="B9" s="61"/>
      <c r="C9" s="63" t="s">
        <v>64</v>
      </c>
      <c r="D9" s="59">
        <v>6</v>
      </c>
      <c r="E9" s="58" t="s">
        <v>42</v>
      </c>
      <c r="F9" s="66">
        <v>45</v>
      </c>
      <c r="G9" s="65">
        <f t="shared" si="0"/>
        <v>270</v>
      </c>
    </row>
    <row r="10" spans="1:7">
      <c r="A10" s="39" t="s">
        <v>320</v>
      </c>
      <c r="B10" s="61"/>
      <c r="C10" s="63" t="s">
        <v>65</v>
      </c>
      <c r="D10" s="60">
        <v>4</v>
      </c>
      <c r="E10" s="58" t="s">
        <v>42</v>
      </c>
      <c r="F10" s="66">
        <v>200</v>
      </c>
      <c r="G10" s="65">
        <f t="shared" si="0"/>
        <v>800</v>
      </c>
    </row>
    <row r="11" spans="1:7">
      <c r="A11" s="39" t="s">
        <v>330</v>
      </c>
      <c r="B11" s="61"/>
      <c r="C11" s="63" t="s">
        <v>66</v>
      </c>
      <c r="D11" s="60">
        <v>2</v>
      </c>
      <c r="E11" s="59" t="s">
        <v>46</v>
      </c>
      <c r="F11" s="66">
        <v>1500</v>
      </c>
      <c r="G11" s="65">
        <f t="shared" si="0"/>
        <v>3000</v>
      </c>
    </row>
    <row r="12" spans="1:7" ht="13.05" customHeight="1">
      <c r="A12" s="39" t="s">
        <v>469</v>
      </c>
      <c r="B12" s="61"/>
      <c r="C12" s="63" t="s">
        <v>67</v>
      </c>
      <c r="D12" s="60">
        <v>4</v>
      </c>
      <c r="E12" s="58" t="s">
        <v>42</v>
      </c>
      <c r="F12" s="66">
        <v>170</v>
      </c>
      <c r="G12" s="65">
        <f t="shared" si="0"/>
        <v>680</v>
      </c>
    </row>
    <row r="13" spans="1:7" ht="13.05" customHeight="1">
      <c r="A13" s="39" t="s">
        <v>470</v>
      </c>
      <c r="B13" s="61"/>
      <c r="C13" s="63" t="s">
        <v>68</v>
      </c>
      <c r="D13" s="60">
        <v>4</v>
      </c>
      <c r="E13" s="59" t="s">
        <v>46</v>
      </c>
      <c r="F13" s="66">
        <v>25</v>
      </c>
      <c r="G13" s="65">
        <f t="shared" si="0"/>
        <v>100</v>
      </c>
    </row>
    <row r="14" spans="1:7">
      <c r="A14" s="39" t="s">
        <v>471</v>
      </c>
      <c r="B14" s="61"/>
      <c r="C14" s="64" t="s">
        <v>69</v>
      </c>
      <c r="D14" s="60">
        <v>4</v>
      </c>
      <c r="E14" s="58" t="s">
        <v>42</v>
      </c>
      <c r="F14" s="66">
        <v>640</v>
      </c>
      <c r="G14" s="65">
        <f t="shared" si="0"/>
        <v>2560</v>
      </c>
    </row>
    <row r="15" spans="1:7" ht="13.05" customHeight="1">
      <c r="A15" s="39" t="s">
        <v>472</v>
      </c>
      <c r="B15" s="61"/>
      <c r="C15" s="62" t="s">
        <v>70</v>
      </c>
      <c r="D15" s="59">
        <v>6</v>
      </c>
      <c r="E15" s="58" t="s">
        <v>42</v>
      </c>
      <c r="F15" s="66">
        <v>150</v>
      </c>
      <c r="G15" s="65">
        <f t="shared" si="0"/>
        <v>900</v>
      </c>
    </row>
    <row r="17" spans="3:7">
      <c r="C17" s="265" t="s">
        <v>389</v>
      </c>
      <c r="D17" s="266"/>
      <c r="E17" s="266"/>
      <c r="F17" s="267"/>
      <c r="G17" s="11">
        <f>SUM(G6)</f>
        <v>11406</v>
      </c>
    </row>
  </sheetData>
  <mergeCells count="4">
    <mergeCell ref="B5:C5"/>
    <mergeCell ref="B6:C6"/>
    <mergeCell ref="C17:F17"/>
    <mergeCell ref="B7:C7"/>
  </mergeCells>
  <pageMargins left="0.7" right="0.7" top="0.75" bottom="0.75" header="0.3" footer="0.3"/>
  <pageSetup paperSize="9" scale="85" orientation="landscape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7ECC9-0A7C-C24D-A4D6-2E8C2BD64DFB}">
  <sheetPr>
    <pageSetUpPr fitToPage="1"/>
  </sheetPr>
  <dimension ref="A1:G23"/>
  <sheetViews>
    <sheetView view="pageBreakPreview" zoomScale="60" zoomScaleNormal="13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16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75" t="s">
        <v>20</v>
      </c>
      <c r="C6" s="269"/>
      <c r="D6" s="1"/>
      <c r="E6" s="1"/>
      <c r="F6" s="56"/>
      <c r="G6" s="33">
        <f>SUM(G7,G11)</f>
        <v>13200</v>
      </c>
    </row>
    <row r="7" spans="1:7" ht="13.05" customHeight="1">
      <c r="A7" s="39" t="s">
        <v>297</v>
      </c>
      <c r="B7" s="276" t="s">
        <v>21</v>
      </c>
      <c r="C7" s="277"/>
      <c r="D7" s="55"/>
      <c r="E7" s="55"/>
      <c r="F7" s="56"/>
      <c r="G7" s="44">
        <f>SUM(G8:G10)</f>
        <v>10400</v>
      </c>
    </row>
    <row r="8" spans="1:7">
      <c r="A8" s="39" t="s">
        <v>298</v>
      </c>
      <c r="B8" s="54"/>
      <c r="C8" s="54" t="s">
        <v>475</v>
      </c>
      <c r="D8" s="55">
        <v>2</v>
      </c>
      <c r="E8" s="55" t="s">
        <v>46</v>
      </c>
      <c r="F8" s="56">
        <v>4500</v>
      </c>
      <c r="G8" s="31">
        <f t="shared" ref="G8:G21" si="0">D8*F8</f>
        <v>9000</v>
      </c>
    </row>
    <row r="9" spans="1:7">
      <c r="A9" s="39" t="s">
        <v>299</v>
      </c>
      <c r="B9" s="54"/>
      <c r="C9" s="54" t="s">
        <v>474</v>
      </c>
      <c r="D9" s="55">
        <v>2</v>
      </c>
      <c r="E9" s="55" t="s">
        <v>46</v>
      </c>
      <c r="F9" s="56">
        <v>600</v>
      </c>
      <c r="G9" s="31">
        <f t="shared" si="0"/>
        <v>1200</v>
      </c>
    </row>
    <row r="10" spans="1:7">
      <c r="A10" s="39" t="s">
        <v>320</v>
      </c>
      <c r="B10" s="54"/>
      <c r="C10" s="54" t="s">
        <v>71</v>
      </c>
      <c r="D10" s="55">
        <v>1</v>
      </c>
      <c r="E10" s="55" t="s">
        <v>46</v>
      </c>
      <c r="F10" s="56">
        <v>200</v>
      </c>
      <c r="G10" s="31">
        <f t="shared" si="0"/>
        <v>200</v>
      </c>
    </row>
    <row r="11" spans="1:7">
      <c r="A11" s="39" t="s">
        <v>300</v>
      </c>
      <c r="B11" s="276" t="s">
        <v>22</v>
      </c>
      <c r="C11" s="277"/>
      <c r="D11" s="55"/>
      <c r="E11" s="55"/>
      <c r="F11" s="56"/>
      <c r="G11" s="44">
        <f>SUM(G12:G14)</f>
        <v>2800</v>
      </c>
    </row>
    <row r="12" spans="1:7" ht="13.05" customHeight="1">
      <c r="A12" s="39" t="s">
        <v>301</v>
      </c>
      <c r="B12" s="54"/>
      <c r="C12" s="54" t="s">
        <v>72</v>
      </c>
      <c r="D12" s="55">
        <v>3</v>
      </c>
      <c r="E12" s="55" t="s">
        <v>42</v>
      </c>
      <c r="F12" s="56">
        <v>500</v>
      </c>
      <c r="G12" s="31">
        <f t="shared" si="0"/>
        <v>1500</v>
      </c>
    </row>
    <row r="13" spans="1:7">
      <c r="A13" s="39" t="s">
        <v>302</v>
      </c>
      <c r="B13" s="54"/>
      <c r="C13" s="54" t="s">
        <v>73</v>
      </c>
      <c r="D13" s="55">
        <v>100</v>
      </c>
      <c r="E13" s="55" t="s">
        <v>42</v>
      </c>
      <c r="F13" s="56">
        <v>1</v>
      </c>
      <c r="G13" s="31">
        <f t="shared" si="0"/>
        <v>100</v>
      </c>
    </row>
    <row r="14" spans="1:7">
      <c r="A14" s="39" t="s">
        <v>321</v>
      </c>
      <c r="B14" s="54"/>
      <c r="C14" s="54" t="s">
        <v>474</v>
      </c>
      <c r="D14" s="55">
        <v>2</v>
      </c>
      <c r="E14" s="55" t="s">
        <v>46</v>
      </c>
      <c r="F14" s="56">
        <v>600</v>
      </c>
      <c r="G14" s="31">
        <f t="shared" si="0"/>
        <v>1200</v>
      </c>
    </row>
    <row r="15" spans="1:7">
      <c r="A15" s="40" t="s">
        <v>303</v>
      </c>
      <c r="B15" s="284" t="s">
        <v>23</v>
      </c>
      <c r="C15" s="273"/>
      <c r="D15" s="55"/>
      <c r="E15" s="55"/>
      <c r="F15" s="56"/>
      <c r="G15" s="32">
        <f>SUM(G16,G20)</f>
        <v>1100</v>
      </c>
    </row>
    <row r="16" spans="1:7" ht="13.05" customHeight="1">
      <c r="A16" s="39" t="s">
        <v>304</v>
      </c>
      <c r="B16" s="276" t="s">
        <v>24</v>
      </c>
      <c r="C16" s="277"/>
      <c r="D16" s="55"/>
      <c r="E16" s="55"/>
      <c r="F16" s="56"/>
      <c r="G16" s="44">
        <f>SUM(G17:G19)</f>
        <v>800</v>
      </c>
    </row>
    <row r="17" spans="1:7" ht="13.05" customHeight="1">
      <c r="A17" s="39" t="s">
        <v>305</v>
      </c>
      <c r="B17" s="54"/>
      <c r="C17" s="54" t="s">
        <v>74</v>
      </c>
      <c r="D17" s="55">
        <v>1</v>
      </c>
      <c r="E17" s="55" t="s">
        <v>42</v>
      </c>
      <c r="F17" s="56">
        <v>300</v>
      </c>
      <c r="G17" s="31">
        <f t="shared" si="0"/>
        <v>300</v>
      </c>
    </row>
    <row r="18" spans="1:7">
      <c r="A18" s="39" t="s">
        <v>306</v>
      </c>
      <c r="B18" s="54"/>
      <c r="C18" s="54" t="s">
        <v>473</v>
      </c>
      <c r="D18" s="55">
        <v>2</v>
      </c>
      <c r="E18" s="55" t="s">
        <v>46</v>
      </c>
      <c r="F18" s="56">
        <v>100</v>
      </c>
      <c r="G18" s="31">
        <f t="shared" si="0"/>
        <v>200</v>
      </c>
    </row>
    <row r="19" spans="1:7" ht="13.05" customHeight="1">
      <c r="A19" s="39" t="s">
        <v>332</v>
      </c>
      <c r="B19" s="54"/>
      <c r="C19" s="54" t="s">
        <v>75</v>
      </c>
      <c r="D19" s="55">
        <v>2</v>
      </c>
      <c r="E19" s="55" t="s">
        <v>81</v>
      </c>
      <c r="F19" s="56">
        <v>150</v>
      </c>
      <c r="G19" s="31">
        <f t="shared" si="0"/>
        <v>300</v>
      </c>
    </row>
    <row r="20" spans="1:7">
      <c r="A20" s="39" t="s">
        <v>307</v>
      </c>
      <c r="B20" s="276" t="s">
        <v>460</v>
      </c>
      <c r="C20" s="277"/>
      <c r="D20" s="55"/>
      <c r="E20" s="55"/>
      <c r="F20" s="56"/>
      <c r="G20" s="44">
        <f>SUM(G21)</f>
        <v>300</v>
      </c>
    </row>
    <row r="21" spans="1:7">
      <c r="A21" s="39" t="s">
        <v>308</v>
      </c>
      <c r="B21" s="54"/>
      <c r="C21" s="4" t="s">
        <v>76</v>
      </c>
      <c r="D21" s="55">
        <v>2</v>
      </c>
      <c r="E21" s="55" t="s">
        <v>46</v>
      </c>
      <c r="F21" s="56">
        <v>150</v>
      </c>
      <c r="G21" s="31">
        <f t="shared" si="0"/>
        <v>300</v>
      </c>
    </row>
    <row r="23" spans="1:7">
      <c r="C23" s="265" t="s">
        <v>389</v>
      </c>
      <c r="D23" s="266"/>
      <c r="E23" s="266"/>
      <c r="F23" s="267"/>
      <c r="G23" s="11">
        <f>SUM(G6,G15)</f>
        <v>14300</v>
      </c>
    </row>
  </sheetData>
  <mergeCells count="8">
    <mergeCell ref="C23:F23"/>
    <mergeCell ref="B15:C15"/>
    <mergeCell ref="B16:C16"/>
    <mergeCell ref="B5:C5"/>
    <mergeCell ref="B6:C6"/>
    <mergeCell ref="B11:C11"/>
    <mergeCell ref="B7:C7"/>
    <mergeCell ref="B20:C20"/>
  </mergeCells>
  <pageMargins left="0.7" right="0.7" top="0.75" bottom="0.75" header="0.3" footer="0.3"/>
  <pageSetup paperSize="9" scale="85" orientation="landscape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ECFD6-C264-0341-880B-3613EDF76959}">
  <sheetPr>
    <pageSetUpPr fitToPage="1"/>
  </sheetPr>
  <dimension ref="A1:G23"/>
  <sheetViews>
    <sheetView view="pageBreakPreview" zoomScale="60" zoomScaleNormal="13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5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75" t="s">
        <v>20</v>
      </c>
      <c r="C6" s="269"/>
      <c r="D6" s="1"/>
      <c r="E6" s="1"/>
      <c r="F6" s="56"/>
      <c r="G6" s="32">
        <f>SUM(G7)</f>
        <v>8560</v>
      </c>
    </row>
    <row r="7" spans="1:7" ht="13.05" customHeight="1">
      <c r="A7" s="39" t="s">
        <v>297</v>
      </c>
      <c r="B7" s="285" t="s">
        <v>21</v>
      </c>
      <c r="C7" s="286"/>
      <c r="D7" s="69"/>
      <c r="E7" s="69"/>
      <c r="F7" s="70"/>
      <c r="G7" s="44">
        <f>SUM(G8:G15)</f>
        <v>8560</v>
      </c>
    </row>
    <row r="8" spans="1:7" ht="13.05" customHeight="1">
      <c r="A8" s="39" t="s">
        <v>298</v>
      </c>
      <c r="B8" s="73"/>
      <c r="C8" s="76" t="s">
        <v>77</v>
      </c>
      <c r="D8" s="74">
        <v>1</v>
      </c>
      <c r="E8" s="74" t="s">
        <v>42</v>
      </c>
      <c r="F8" s="75">
        <v>1800</v>
      </c>
      <c r="G8" s="31">
        <f t="shared" ref="G8:G21" si="0">D8*F8</f>
        <v>1800</v>
      </c>
    </row>
    <row r="9" spans="1:7" ht="13.05" customHeight="1">
      <c r="A9" s="39" t="s">
        <v>299</v>
      </c>
      <c r="B9" s="73"/>
      <c r="C9" s="76" t="s">
        <v>78</v>
      </c>
      <c r="D9" s="74">
        <v>10</v>
      </c>
      <c r="E9" s="74" t="s">
        <v>46</v>
      </c>
      <c r="F9" s="75">
        <v>300</v>
      </c>
      <c r="G9" s="31">
        <f t="shared" si="0"/>
        <v>3000</v>
      </c>
    </row>
    <row r="10" spans="1:7" ht="13.05" customHeight="1">
      <c r="A10" s="39" t="s">
        <v>320</v>
      </c>
      <c r="B10" s="73"/>
      <c r="C10" s="76" t="s">
        <v>79</v>
      </c>
      <c r="D10" s="74">
        <v>1</v>
      </c>
      <c r="E10" s="74" t="s">
        <v>46</v>
      </c>
      <c r="F10" s="75">
        <v>1200</v>
      </c>
      <c r="G10" s="31">
        <f t="shared" si="0"/>
        <v>1200</v>
      </c>
    </row>
    <row r="11" spans="1:7" ht="13.05" customHeight="1">
      <c r="A11" s="39" t="s">
        <v>330</v>
      </c>
      <c r="B11" s="73"/>
      <c r="C11" s="76" t="s">
        <v>80</v>
      </c>
      <c r="D11" s="74">
        <v>1</v>
      </c>
      <c r="E11" s="74" t="s">
        <v>81</v>
      </c>
      <c r="F11" s="75">
        <v>200</v>
      </c>
      <c r="G11" s="31">
        <f t="shared" si="0"/>
        <v>200</v>
      </c>
    </row>
    <row r="12" spans="1:7" ht="13.05" customHeight="1">
      <c r="A12" s="39" t="s">
        <v>469</v>
      </c>
      <c r="B12" s="73"/>
      <c r="C12" s="76" t="s">
        <v>82</v>
      </c>
      <c r="D12" s="74">
        <v>8</v>
      </c>
      <c r="E12" s="74" t="s">
        <v>81</v>
      </c>
      <c r="F12" s="75">
        <v>250</v>
      </c>
      <c r="G12" s="31">
        <f t="shared" si="0"/>
        <v>2000</v>
      </c>
    </row>
    <row r="13" spans="1:7" ht="13.05" customHeight="1">
      <c r="A13" s="39" t="s">
        <v>470</v>
      </c>
      <c r="B13" s="73"/>
      <c r="C13" s="76" t="s">
        <v>476</v>
      </c>
      <c r="D13" s="74">
        <v>2</v>
      </c>
      <c r="E13" s="74" t="s">
        <v>42</v>
      </c>
      <c r="F13" s="75">
        <v>50</v>
      </c>
      <c r="G13" s="31">
        <f t="shared" si="0"/>
        <v>100</v>
      </c>
    </row>
    <row r="14" spans="1:7">
      <c r="A14" s="39" t="s">
        <v>471</v>
      </c>
      <c r="B14" s="76"/>
      <c r="C14" s="76" t="s">
        <v>477</v>
      </c>
      <c r="D14" s="74">
        <v>2</v>
      </c>
      <c r="E14" s="74" t="s">
        <v>42</v>
      </c>
      <c r="F14" s="75">
        <v>100</v>
      </c>
      <c r="G14" s="31">
        <f t="shared" si="0"/>
        <v>200</v>
      </c>
    </row>
    <row r="15" spans="1:7">
      <c r="A15" s="39" t="s">
        <v>472</v>
      </c>
      <c r="B15" s="76"/>
      <c r="C15" s="76" t="s">
        <v>478</v>
      </c>
      <c r="D15" s="74">
        <v>3</v>
      </c>
      <c r="E15" s="74" t="s">
        <v>42</v>
      </c>
      <c r="F15" s="75">
        <v>20</v>
      </c>
      <c r="G15" s="31">
        <f t="shared" ref="G15" si="1">D15*F15</f>
        <v>60</v>
      </c>
    </row>
    <row r="16" spans="1:7">
      <c r="A16" s="40" t="s">
        <v>303</v>
      </c>
      <c r="B16" s="287" t="s">
        <v>23</v>
      </c>
      <c r="C16" s="288"/>
      <c r="D16" s="71"/>
      <c r="E16" s="71"/>
      <c r="F16" s="72"/>
      <c r="G16" s="32">
        <f>SUM(G17)</f>
        <v>13050</v>
      </c>
    </row>
    <row r="17" spans="1:7" ht="13.05" customHeight="1">
      <c r="A17" s="39" t="s">
        <v>304</v>
      </c>
      <c r="B17" s="285" t="s">
        <v>24</v>
      </c>
      <c r="C17" s="286"/>
      <c r="D17" s="69"/>
      <c r="E17" s="69"/>
      <c r="F17" s="70"/>
      <c r="G17" s="44">
        <f>SUM(G18:G21)</f>
        <v>13050</v>
      </c>
    </row>
    <row r="18" spans="1:7" ht="13.05" customHeight="1">
      <c r="A18" s="39" t="s">
        <v>305</v>
      </c>
      <c r="B18" s="73"/>
      <c r="C18" s="76" t="s">
        <v>83</v>
      </c>
      <c r="D18" s="74">
        <v>1</v>
      </c>
      <c r="E18" s="74" t="s">
        <v>42</v>
      </c>
      <c r="F18" s="75">
        <v>200</v>
      </c>
      <c r="G18" s="31">
        <f t="shared" si="0"/>
        <v>200</v>
      </c>
    </row>
    <row r="19" spans="1:7" ht="13.05" customHeight="1">
      <c r="A19" s="39" t="s">
        <v>306</v>
      </c>
      <c r="B19" s="73"/>
      <c r="C19" s="76" t="s">
        <v>84</v>
      </c>
      <c r="D19" s="74">
        <v>2</v>
      </c>
      <c r="E19" s="74" t="s">
        <v>42</v>
      </c>
      <c r="F19" s="75">
        <v>200</v>
      </c>
      <c r="G19" s="31">
        <f t="shared" si="0"/>
        <v>400</v>
      </c>
    </row>
    <row r="20" spans="1:7" ht="13.05" customHeight="1">
      <c r="A20" s="39" t="s">
        <v>332</v>
      </c>
      <c r="B20" s="73"/>
      <c r="C20" s="76" t="s">
        <v>477</v>
      </c>
      <c r="D20" s="74">
        <v>1</v>
      </c>
      <c r="E20" s="74" t="s">
        <v>42</v>
      </c>
      <c r="F20" s="75">
        <v>450</v>
      </c>
      <c r="G20" s="31">
        <f t="shared" si="0"/>
        <v>450</v>
      </c>
    </row>
    <row r="21" spans="1:7" ht="13.05" customHeight="1">
      <c r="A21" s="39" t="s">
        <v>352</v>
      </c>
      <c r="B21" s="73"/>
      <c r="C21" s="76" t="s">
        <v>85</v>
      </c>
      <c r="D21" s="74">
        <v>1</v>
      </c>
      <c r="E21" s="74" t="s">
        <v>46</v>
      </c>
      <c r="F21" s="75">
        <v>12000</v>
      </c>
      <c r="G21" s="31">
        <f t="shared" si="0"/>
        <v>12000</v>
      </c>
    </row>
    <row r="23" spans="1:7">
      <c r="C23" s="265" t="s">
        <v>389</v>
      </c>
      <c r="D23" s="266"/>
      <c r="E23" s="266"/>
      <c r="F23" s="267"/>
      <c r="G23" s="11">
        <f>SUM(G6,G16)</f>
        <v>21610</v>
      </c>
    </row>
  </sheetData>
  <mergeCells count="6">
    <mergeCell ref="C23:F23"/>
    <mergeCell ref="B5:C5"/>
    <mergeCell ref="B6:C6"/>
    <mergeCell ref="B7:C7"/>
    <mergeCell ref="B16:C16"/>
    <mergeCell ref="B17:C17"/>
  </mergeCells>
  <pageMargins left="0.7" right="0.7" top="0.75" bottom="0.75" header="0.3" footer="0.3"/>
  <pageSetup paperSize="9" scale="85" orientation="landscape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0C279-7FD1-F843-BF16-206AEF49F904}">
  <sheetPr>
    <pageSetUpPr fitToPage="1"/>
  </sheetPr>
  <dimension ref="A1:G22"/>
  <sheetViews>
    <sheetView view="pageBreakPreview" zoomScale="60" zoomScaleNormal="130" workbookViewId="0">
      <selection activeCell="A15" sqref="A15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6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39" t="s">
        <v>296</v>
      </c>
      <c r="B6" s="290" t="s">
        <v>20</v>
      </c>
      <c r="C6" s="291"/>
      <c r="D6" s="78"/>
      <c r="E6" s="69"/>
      <c r="F6" s="70"/>
      <c r="G6" s="79">
        <f>SUM(G7,G11)</f>
        <v>15400</v>
      </c>
    </row>
    <row r="7" spans="1:7" ht="13.05" customHeight="1">
      <c r="A7" s="39" t="s">
        <v>297</v>
      </c>
      <c r="B7" s="289" t="s">
        <v>21</v>
      </c>
      <c r="C7" s="289"/>
      <c r="D7" s="74"/>
      <c r="E7" s="74"/>
      <c r="F7" s="75"/>
      <c r="G7" s="44">
        <f>SUM(G8:G10)</f>
        <v>11400</v>
      </c>
    </row>
    <row r="8" spans="1:7" ht="13.05" customHeight="1">
      <c r="A8" s="39" t="s">
        <v>298</v>
      </c>
      <c r="B8" s="73"/>
      <c r="C8" s="76" t="s">
        <v>479</v>
      </c>
      <c r="D8" s="74">
        <v>2</v>
      </c>
      <c r="E8" s="74" t="s">
        <v>46</v>
      </c>
      <c r="F8" s="75">
        <v>1000</v>
      </c>
      <c r="G8" s="31">
        <f t="shared" ref="G8:G10" si="0">D8*F8</f>
        <v>2000</v>
      </c>
    </row>
    <row r="9" spans="1:7" ht="13.05" customHeight="1">
      <c r="A9" s="39" t="s">
        <v>299</v>
      </c>
      <c r="B9" s="73"/>
      <c r="C9" s="76" t="s">
        <v>80</v>
      </c>
      <c r="D9" s="74">
        <v>2</v>
      </c>
      <c r="E9" s="74" t="s">
        <v>81</v>
      </c>
      <c r="F9" s="75">
        <v>200</v>
      </c>
      <c r="G9" s="31">
        <f t="shared" si="0"/>
        <v>400</v>
      </c>
    </row>
    <row r="10" spans="1:7" ht="13.05" customHeight="1">
      <c r="A10" s="39" t="s">
        <v>320</v>
      </c>
      <c r="B10" s="73"/>
      <c r="C10" s="76" t="s">
        <v>480</v>
      </c>
      <c r="D10" s="74">
        <v>36</v>
      </c>
      <c r="E10" s="74" t="s">
        <v>42</v>
      </c>
      <c r="F10" s="75">
        <v>250</v>
      </c>
      <c r="G10" s="31">
        <f t="shared" si="0"/>
        <v>9000</v>
      </c>
    </row>
    <row r="11" spans="1:7" ht="13.05" customHeight="1">
      <c r="A11" s="39" t="s">
        <v>300</v>
      </c>
      <c r="B11" s="289" t="s">
        <v>22</v>
      </c>
      <c r="C11" s="289"/>
      <c r="D11" s="74"/>
      <c r="E11" s="74"/>
      <c r="F11" s="75"/>
      <c r="G11" s="44">
        <f>SUM(G12:G14)</f>
        <v>4000</v>
      </c>
    </row>
    <row r="12" spans="1:7" ht="13.05" customHeight="1">
      <c r="A12" s="39" t="s">
        <v>301</v>
      </c>
      <c r="B12" s="73"/>
      <c r="C12" s="76" t="s">
        <v>481</v>
      </c>
      <c r="D12" s="74">
        <v>2</v>
      </c>
      <c r="E12" s="74" t="s">
        <v>42</v>
      </c>
      <c r="F12" s="75">
        <v>500</v>
      </c>
      <c r="G12" s="31">
        <f t="shared" ref="G12:G14" si="1">D12*F12</f>
        <v>1000</v>
      </c>
    </row>
    <row r="13" spans="1:7" ht="13.05" customHeight="1">
      <c r="A13" s="39" t="s">
        <v>302</v>
      </c>
      <c r="B13" s="73"/>
      <c r="C13" s="76" t="s">
        <v>482</v>
      </c>
      <c r="D13" s="74">
        <v>2</v>
      </c>
      <c r="E13" s="74" t="s">
        <v>42</v>
      </c>
      <c r="F13" s="75">
        <v>650</v>
      </c>
      <c r="G13" s="31">
        <f t="shared" si="1"/>
        <v>1300</v>
      </c>
    </row>
    <row r="14" spans="1:7" ht="13.05" customHeight="1">
      <c r="A14" s="39" t="s">
        <v>321</v>
      </c>
      <c r="B14" s="73"/>
      <c r="C14" s="76" t="s">
        <v>483</v>
      </c>
      <c r="D14" s="74">
        <v>2</v>
      </c>
      <c r="E14" s="74" t="s">
        <v>42</v>
      </c>
      <c r="F14" s="75">
        <v>850</v>
      </c>
      <c r="G14" s="31">
        <f t="shared" si="1"/>
        <v>1700</v>
      </c>
    </row>
    <row r="15" spans="1:7">
      <c r="A15" s="39" t="s">
        <v>303</v>
      </c>
      <c r="B15" s="292" t="s">
        <v>23</v>
      </c>
      <c r="C15" s="293"/>
      <c r="D15" s="74"/>
      <c r="E15" s="74"/>
      <c r="F15" s="75"/>
      <c r="G15" s="32">
        <f>SUM(G16,G19)</f>
        <v>3500</v>
      </c>
    </row>
    <row r="16" spans="1:7">
      <c r="A16" s="39" t="s">
        <v>304</v>
      </c>
      <c r="B16" s="289" t="s">
        <v>24</v>
      </c>
      <c r="C16" s="289"/>
      <c r="D16" s="74"/>
      <c r="E16" s="74"/>
      <c r="F16" s="75"/>
      <c r="G16" s="44">
        <f>SUM(G17:G18)</f>
        <v>1100</v>
      </c>
    </row>
    <row r="17" spans="1:7">
      <c r="A17" s="39" t="s">
        <v>305</v>
      </c>
      <c r="B17" s="73"/>
      <c r="C17" s="76" t="s">
        <v>83</v>
      </c>
      <c r="D17" s="74">
        <v>2</v>
      </c>
      <c r="E17" s="74" t="s">
        <v>42</v>
      </c>
      <c r="F17" s="75">
        <v>250</v>
      </c>
      <c r="G17" s="31">
        <f t="shared" ref="G17:G18" si="2">D17*F17</f>
        <v>500</v>
      </c>
    </row>
    <row r="18" spans="1:7">
      <c r="A18" s="39" t="s">
        <v>306</v>
      </c>
      <c r="B18" s="73"/>
      <c r="C18" s="76" t="s">
        <v>86</v>
      </c>
      <c r="D18" s="74">
        <v>4</v>
      </c>
      <c r="E18" s="74" t="s">
        <v>46</v>
      </c>
      <c r="F18" s="75">
        <v>150</v>
      </c>
      <c r="G18" s="31">
        <f t="shared" si="2"/>
        <v>600</v>
      </c>
    </row>
    <row r="19" spans="1:7">
      <c r="A19" s="39" t="s">
        <v>307</v>
      </c>
      <c r="B19" s="289" t="s">
        <v>460</v>
      </c>
      <c r="C19" s="289"/>
      <c r="D19" s="74"/>
      <c r="E19" s="74"/>
      <c r="F19" s="75"/>
      <c r="G19" s="44">
        <f>SUM(G20)</f>
        <v>2400</v>
      </c>
    </row>
    <row r="20" spans="1:7">
      <c r="A20" s="39" t="s">
        <v>308</v>
      </c>
      <c r="B20" s="73"/>
      <c r="C20" s="76" t="s">
        <v>87</v>
      </c>
      <c r="D20" s="74">
        <v>12</v>
      </c>
      <c r="E20" s="74" t="s">
        <v>42</v>
      </c>
      <c r="F20" s="75">
        <v>200</v>
      </c>
      <c r="G20" s="31">
        <f t="shared" ref="G20" si="3">D20*F20</f>
        <v>2400</v>
      </c>
    </row>
    <row r="22" spans="1:7">
      <c r="C22" s="265" t="s">
        <v>389</v>
      </c>
      <c r="D22" s="266"/>
      <c r="E22" s="266"/>
      <c r="F22" s="267"/>
      <c r="G22" s="11">
        <f>SUM(G6,G15)</f>
        <v>18900</v>
      </c>
    </row>
  </sheetData>
  <mergeCells count="8">
    <mergeCell ref="B19:C19"/>
    <mergeCell ref="C22:F22"/>
    <mergeCell ref="B5:C5"/>
    <mergeCell ref="B6:C6"/>
    <mergeCell ref="B7:C7"/>
    <mergeCell ref="B11:C11"/>
    <mergeCell ref="B15:C15"/>
    <mergeCell ref="B16:C16"/>
  </mergeCells>
  <pageMargins left="0.7" right="0.7" top="0.75" bottom="0.75" header="0.3" footer="0.3"/>
  <pageSetup paperSize="9" scale="85" orientation="landscape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B957C-5115-F24C-BDEB-65E46D58D197}">
  <sheetPr>
    <pageSetUpPr fitToPage="1"/>
  </sheetPr>
  <dimension ref="A1:G23"/>
  <sheetViews>
    <sheetView view="pageBreakPreview" zoomScale="60" zoomScaleNormal="130" workbookViewId="0">
      <selection activeCell="G7" sqref="G7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7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39" t="s">
        <v>296</v>
      </c>
      <c r="B6" s="294" t="s">
        <v>20</v>
      </c>
      <c r="C6" s="295"/>
      <c r="D6" s="77"/>
      <c r="E6" s="55"/>
      <c r="F6" s="56"/>
      <c r="G6" s="33">
        <f>SUM(G7)</f>
        <v>1800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SUM(G8:G9)</f>
        <v>1800</v>
      </c>
    </row>
    <row r="8" spans="1:7" ht="13.05" customHeight="1">
      <c r="A8" s="39" t="s">
        <v>298</v>
      </c>
      <c r="B8" s="73"/>
      <c r="C8" s="76" t="s">
        <v>765</v>
      </c>
      <c r="D8" s="77">
        <v>1</v>
      </c>
      <c r="E8" s="55" t="s">
        <v>42</v>
      </c>
      <c r="F8" s="56">
        <v>1600</v>
      </c>
      <c r="G8" s="31">
        <f t="shared" ref="G8:G9" si="0">D8*F8</f>
        <v>1600</v>
      </c>
    </row>
    <row r="9" spans="1:7" ht="13.05" customHeight="1">
      <c r="A9" s="39" t="s">
        <v>299</v>
      </c>
      <c r="B9" s="73"/>
      <c r="C9" s="76" t="s">
        <v>766</v>
      </c>
      <c r="D9" s="77">
        <v>1</v>
      </c>
      <c r="E9" s="55" t="s">
        <v>42</v>
      </c>
      <c r="F9" s="56">
        <v>200</v>
      </c>
      <c r="G9" s="31">
        <f t="shared" si="0"/>
        <v>200</v>
      </c>
    </row>
    <row r="10" spans="1:7">
      <c r="A10" s="39" t="s">
        <v>303</v>
      </c>
      <c r="B10" s="292" t="s">
        <v>23</v>
      </c>
      <c r="C10" s="293"/>
      <c r="D10" s="77"/>
      <c r="E10" s="55"/>
      <c r="F10" s="56"/>
      <c r="G10" s="32">
        <f>SUM(G11,G18)</f>
        <v>9330</v>
      </c>
    </row>
    <row r="11" spans="1:7">
      <c r="A11" s="39" t="s">
        <v>304</v>
      </c>
      <c r="B11" s="289" t="s">
        <v>24</v>
      </c>
      <c r="C11" s="289"/>
      <c r="D11" s="77"/>
      <c r="E11" s="55"/>
      <c r="F11" s="56"/>
      <c r="G11" s="44">
        <f>SUM(G12:G17)</f>
        <v>7500</v>
      </c>
    </row>
    <row r="12" spans="1:7">
      <c r="A12" s="39" t="s">
        <v>305</v>
      </c>
      <c r="B12" s="73"/>
      <c r="C12" s="76" t="s">
        <v>91</v>
      </c>
      <c r="D12" s="77">
        <v>6</v>
      </c>
      <c r="E12" s="55" t="s">
        <v>42</v>
      </c>
      <c r="F12" s="56">
        <v>500</v>
      </c>
      <c r="G12" s="31">
        <f t="shared" ref="G12:G17" si="1">D12*F12</f>
        <v>3000</v>
      </c>
    </row>
    <row r="13" spans="1:7">
      <c r="A13" s="39" t="s">
        <v>306</v>
      </c>
      <c r="B13" s="73"/>
      <c r="C13" s="76" t="s">
        <v>92</v>
      </c>
      <c r="D13" s="77">
        <v>6</v>
      </c>
      <c r="E13" s="55" t="s">
        <v>42</v>
      </c>
      <c r="F13" s="56">
        <v>355</v>
      </c>
      <c r="G13" s="31">
        <f t="shared" si="1"/>
        <v>2130</v>
      </c>
    </row>
    <row r="14" spans="1:7">
      <c r="A14" s="39" t="s">
        <v>332</v>
      </c>
      <c r="B14" s="73"/>
      <c r="C14" s="76" t="s">
        <v>93</v>
      </c>
      <c r="D14" s="77">
        <v>6</v>
      </c>
      <c r="E14" s="55" t="s">
        <v>42</v>
      </c>
      <c r="F14" s="56">
        <v>80</v>
      </c>
      <c r="G14" s="31">
        <f t="shared" si="1"/>
        <v>480</v>
      </c>
    </row>
    <row r="15" spans="1:7">
      <c r="A15" s="39" t="s">
        <v>352</v>
      </c>
      <c r="B15" s="73"/>
      <c r="C15" s="76" t="s">
        <v>94</v>
      </c>
      <c r="D15" s="77">
        <v>6</v>
      </c>
      <c r="E15" s="55" t="s">
        <v>42</v>
      </c>
      <c r="F15" s="56">
        <v>45</v>
      </c>
      <c r="G15" s="31">
        <f t="shared" si="1"/>
        <v>270</v>
      </c>
    </row>
    <row r="16" spans="1:7">
      <c r="A16" s="39" t="s">
        <v>354</v>
      </c>
      <c r="B16" s="73"/>
      <c r="C16" s="76" t="s">
        <v>95</v>
      </c>
      <c r="D16" s="77">
        <v>6</v>
      </c>
      <c r="E16" s="55" t="s">
        <v>42</v>
      </c>
      <c r="F16" s="56">
        <v>170</v>
      </c>
      <c r="G16" s="31">
        <f t="shared" si="1"/>
        <v>1020</v>
      </c>
    </row>
    <row r="17" spans="1:7">
      <c r="A17" s="39" t="s">
        <v>355</v>
      </c>
      <c r="B17" s="73"/>
      <c r="C17" s="76" t="s">
        <v>33</v>
      </c>
      <c r="D17" s="77">
        <v>6</v>
      </c>
      <c r="E17" s="55" t="s">
        <v>46</v>
      </c>
      <c r="F17" s="56">
        <v>100</v>
      </c>
      <c r="G17" s="31">
        <f t="shared" si="1"/>
        <v>600</v>
      </c>
    </row>
    <row r="18" spans="1:7">
      <c r="A18" s="39" t="s">
        <v>307</v>
      </c>
      <c r="B18" s="289" t="s">
        <v>460</v>
      </c>
      <c r="C18" s="289"/>
      <c r="D18" s="77"/>
      <c r="E18" s="55"/>
      <c r="F18" s="56"/>
      <c r="G18" s="44">
        <f>SUM(G19:G21)</f>
        <v>1830</v>
      </c>
    </row>
    <row r="19" spans="1:7">
      <c r="A19" s="39" t="s">
        <v>308</v>
      </c>
      <c r="B19" s="73"/>
      <c r="C19" s="76" t="s">
        <v>91</v>
      </c>
      <c r="D19" s="77">
        <v>2</v>
      </c>
      <c r="E19" s="55" t="s">
        <v>42</v>
      </c>
      <c r="F19" s="56">
        <v>500</v>
      </c>
      <c r="G19" s="31">
        <f t="shared" ref="G19:G21" si="2">D19*F19</f>
        <v>1000</v>
      </c>
    </row>
    <row r="20" spans="1:7">
      <c r="A20" s="39" t="s">
        <v>309</v>
      </c>
      <c r="B20" s="73"/>
      <c r="C20" s="76" t="s">
        <v>92</v>
      </c>
      <c r="D20" s="77">
        <v>2</v>
      </c>
      <c r="E20" s="55" t="s">
        <v>42</v>
      </c>
      <c r="F20" s="56">
        <v>355</v>
      </c>
      <c r="G20" s="31">
        <f t="shared" si="2"/>
        <v>710</v>
      </c>
    </row>
    <row r="21" spans="1:7">
      <c r="A21" s="39" t="s">
        <v>333</v>
      </c>
      <c r="B21" s="73"/>
      <c r="C21" s="76" t="s">
        <v>96</v>
      </c>
      <c r="D21" s="77">
        <v>4</v>
      </c>
      <c r="E21" s="55" t="s">
        <v>42</v>
      </c>
      <c r="F21" s="56">
        <v>30</v>
      </c>
      <c r="G21" s="31">
        <f t="shared" si="2"/>
        <v>120</v>
      </c>
    </row>
    <row r="23" spans="1:7">
      <c r="C23" s="265" t="s">
        <v>389</v>
      </c>
      <c r="D23" s="266"/>
      <c r="E23" s="266"/>
      <c r="F23" s="267"/>
      <c r="G23" s="11">
        <f>SUM(G6,G10)</f>
        <v>11130</v>
      </c>
    </row>
  </sheetData>
  <mergeCells count="7">
    <mergeCell ref="B18:C18"/>
    <mergeCell ref="C23:F23"/>
    <mergeCell ref="B5:C5"/>
    <mergeCell ref="B6:C6"/>
    <mergeCell ref="B7:C7"/>
    <mergeCell ref="B10:C10"/>
    <mergeCell ref="B11:C11"/>
  </mergeCells>
  <pageMargins left="0.7" right="0.7" top="0.75" bottom="0.75" header="0.3" footer="0.3"/>
  <pageSetup paperSize="9" scale="85" orientation="landscape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0B7F9-AC5D-C64D-97AC-1F12FA86AF61}">
  <sheetPr>
    <pageSetUpPr fitToPage="1"/>
  </sheetPr>
  <dimension ref="A1:G42"/>
  <sheetViews>
    <sheetView view="pageBreakPreview" zoomScale="60" zoomScaleNormal="13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485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94" t="s">
        <v>20</v>
      </c>
      <c r="C6" s="295"/>
      <c r="D6" s="77"/>
      <c r="E6" s="55"/>
      <c r="F6" s="56"/>
      <c r="G6" s="33">
        <f>SUM(G7)</f>
        <v>15872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SUM(G8:G27)</f>
        <v>15872</v>
      </c>
    </row>
    <row r="8" spans="1:7" ht="13.05" customHeight="1">
      <c r="A8" s="39" t="s">
        <v>298</v>
      </c>
      <c r="B8" s="73"/>
      <c r="C8" s="76" t="s">
        <v>97</v>
      </c>
      <c r="D8" s="77">
        <v>5</v>
      </c>
      <c r="E8" s="55" t="s">
        <v>42</v>
      </c>
      <c r="F8" s="56">
        <v>450</v>
      </c>
      <c r="G8" s="31">
        <f t="shared" ref="G8:G27" si="0">D8*F8</f>
        <v>2250</v>
      </c>
    </row>
    <row r="9" spans="1:7" ht="13.05" customHeight="1">
      <c r="A9" s="39" t="s">
        <v>299</v>
      </c>
      <c r="B9" s="73"/>
      <c r="C9" s="76" t="s">
        <v>98</v>
      </c>
      <c r="D9" s="77">
        <v>8</v>
      </c>
      <c r="E9" s="55" t="s">
        <v>42</v>
      </c>
      <c r="F9" s="56">
        <v>13</v>
      </c>
      <c r="G9" s="31">
        <f t="shared" si="0"/>
        <v>104</v>
      </c>
    </row>
    <row r="10" spans="1:7" ht="13.05" customHeight="1">
      <c r="A10" s="39" t="s">
        <v>320</v>
      </c>
      <c r="B10" s="73"/>
      <c r="C10" s="76" t="s">
        <v>99</v>
      </c>
      <c r="D10" s="77">
        <v>8</v>
      </c>
      <c r="E10" s="55" t="s">
        <v>42</v>
      </c>
      <c r="F10" s="56">
        <v>76</v>
      </c>
      <c r="G10" s="31">
        <f t="shared" si="0"/>
        <v>608</v>
      </c>
    </row>
    <row r="11" spans="1:7" ht="13.05" customHeight="1">
      <c r="A11" s="39" t="s">
        <v>330</v>
      </c>
      <c r="B11" s="73"/>
      <c r="C11" s="76" t="s">
        <v>100</v>
      </c>
      <c r="D11" s="77">
        <v>5</v>
      </c>
      <c r="E11" s="55" t="s">
        <v>42</v>
      </c>
      <c r="F11" s="56">
        <v>32</v>
      </c>
      <c r="G11" s="31">
        <f t="shared" si="0"/>
        <v>160</v>
      </c>
    </row>
    <row r="12" spans="1:7" ht="13.05" customHeight="1">
      <c r="A12" s="39" t="s">
        <v>469</v>
      </c>
      <c r="B12" s="73"/>
      <c r="C12" s="76" t="s">
        <v>101</v>
      </c>
      <c r="D12" s="77">
        <v>5</v>
      </c>
      <c r="E12" s="55" t="s">
        <v>42</v>
      </c>
      <c r="F12" s="56">
        <v>175</v>
      </c>
      <c r="G12" s="31">
        <f t="shared" si="0"/>
        <v>875</v>
      </c>
    </row>
    <row r="13" spans="1:7" ht="13.05" customHeight="1">
      <c r="A13" s="39" t="s">
        <v>470</v>
      </c>
      <c r="B13" s="73"/>
      <c r="C13" s="76" t="s">
        <v>102</v>
      </c>
      <c r="D13" s="77">
        <v>5</v>
      </c>
      <c r="E13" s="55" t="s">
        <v>42</v>
      </c>
      <c r="F13" s="56">
        <v>45</v>
      </c>
      <c r="G13" s="31">
        <f t="shared" si="0"/>
        <v>225</v>
      </c>
    </row>
    <row r="14" spans="1:7" ht="13.05" customHeight="1">
      <c r="A14" s="39" t="s">
        <v>471</v>
      </c>
      <c r="B14" s="73"/>
      <c r="C14" s="76" t="s">
        <v>103</v>
      </c>
      <c r="D14" s="77">
        <v>5</v>
      </c>
      <c r="E14" s="55" t="s">
        <v>42</v>
      </c>
      <c r="F14" s="56">
        <v>50</v>
      </c>
      <c r="G14" s="31">
        <f t="shared" si="0"/>
        <v>250</v>
      </c>
    </row>
    <row r="15" spans="1:7" ht="13.05" customHeight="1">
      <c r="A15" s="39" t="s">
        <v>472</v>
      </c>
      <c r="B15" s="73"/>
      <c r="C15" s="76" t="s">
        <v>104</v>
      </c>
      <c r="D15" s="77">
        <v>5</v>
      </c>
      <c r="E15" s="55" t="s">
        <v>42</v>
      </c>
      <c r="F15" s="56">
        <v>80</v>
      </c>
      <c r="G15" s="31">
        <f t="shared" si="0"/>
        <v>400</v>
      </c>
    </row>
    <row r="16" spans="1:7" ht="13.05" customHeight="1">
      <c r="A16" s="39" t="s">
        <v>486</v>
      </c>
      <c r="B16" s="73"/>
      <c r="C16" s="76" t="s">
        <v>105</v>
      </c>
      <c r="D16" s="77">
        <v>5</v>
      </c>
      <c r="E16" s="55" t="s">
        <v>42</v>
      </c>
      <c r="F16" s="56">
        <v>230</v>
      </c>
      <c r="G16" s="31">
        <f t="shared" si="0"/>
        <v>1150</v>
      </c>
    </row>
    <row r="17" spans="1:7" ht="13.05" customHeight="1">
      <c r="A17" s="39" t="s">
        <v>487</v>
      </c>
      <c r="B17" s="73"/>
      <c r="C17" s="76" t="s">
        <v>106</v>
      </c>
      <c r="D17" s="77">
        <v>5</v>
      </c>
      <c r="E17" s="55" t="s">
        <v>42</v>
      </c>
      <c r="F17" s="56">
        <v>180</v>
      </c>
      <c r="G17" s="31">
        <f t="shared" si="0"/>
        <v>900</v>
      </c>
    </row>
    <row r="18" spans="1:7" ht="13.05" customHeight="1">
      <c r="A18" s="39" t="s">
        <v>488</v>
      </c>
      <c r="B18" s="73"/>
      <c r="C18" s="76" t="s">
        <v>107</v>
      </c>
      <c r="D18" s="77">
        <v>5</v>
      </c>
      <c r="E18" s="55" t="s">
        <v>42</v>
      </c>
      <c r="F18" s="56">
        <v>28</v>
      </c>
      <c r="G18" s="31">
        <f t="shared" si="0"/>
        <v>140</v>
      </c>
    </row>
    <row r="19" spans="1:7" ht="13.05" customHeight="1">
      <c r="A19" s="39" t="s">
        <v>489</v>
      </c>
      <c r="B19" s="73"/>
      <c r="C19" s="76" t="s">
        <v>108</v>
      </c>
      <c r="D19" s="77">
        <v>5</v>
      </c>
      <c r="E19" s="55" t="s">
        <v>42</v>
      </c>
      <c r="F19" s="56">
        <v>540</v>
      </c>
      <c r="G19" s="31">
        <f t="shared" si="0"/>
        <v>2700</v>
      </c>
    </row>
    <row r="20" spans="1:7" ht="13.05" customHeight="1">
      <c r="A20" s="39" t="s">
        <v>490</v>
      </c>
      <c r="B20" s="73"/>
      <c r="C20" s="76" t="s">
        <v>109</v>
      </c>
      <c r="D20" s="77">
        <v>360</v>
      </c>
      <c r="E20" s="55" t="s">
        <v>42</v>
      </c>
      <c r="F20" s="56">
        <v>4</v>
      </c>
      <c r="G20" s="31">
        <f t="shared" si="0"/>
        <v>1440</v>
      </c>
    </row>
    <row r="21" spans="1:7" ht="13.05" customHeight="1">
      <c r="A21" s="39" t="s">
        <v>491</v>
      </c>
      <c r="B21" s="73"/>
      <c r="C21" s="76" t="s">
        <v>110</v>
      </c>
      <c r="D21" s="77">
        <v>10</v>
      </c>
      <c r="E21" s="55" t="s">
        <v>42</v>
      </c>
      <c r="F21" s="56">
        <v>13</v>
      </c>
      <c r="G21" s="31">
        <f t="shared" si="0"/>
        <v>130</v>
      </c>
    </row>
    <row r="22" spans="1:7" ht="13.05" customHeight="1">
      <c r="A22" s="39" t="s">
        <v>492</v>
      </c>
      <c r="B22" s="73"/>
      <c r="C22" s="76" t="s">
        <v>111</v>
      </c>
      <c r="D22" s="77">
        <v>5</v>
      </c>
      <c r="E22" s="55" t="s">
        <v>42</v>
      </c>
      <c r="F22" s="56">
        <v>350</v>
      </c>
      <c r="G22" s="31">
        <f t="shared" si="0"/>
        <v>1750</v>
      </c>
    </row>
    <row r="23" spans="1:7" ht="13.05" customHeight="1">
      <c r="A23" s="39" t="s">
        <v>493</v>
      </c>
      <c r="B23" s="73"/>
      <c r="C23" s="76" t="s">
        <v>112</v>
      </c>
      <c r="D23" s="77">
        <v>5</v>
      </c>
      <c r="E23" s="55" t="s">
        <v>42</v>
      </c>
      <c r="F23" s="56">
        <v>100</v>
      </c>
      <c r="G23" s="31">
        <f t="shared" si="0"/>
        <v>500</v>
      </c>
    </row>
    <row r="24" spans="1:7" ht="13.05" customHeight="1">
      <c r="A24" s="39" t="s">
        <v>494</v>
      </c>
      <c r="B24" s="73"/>
      <c r="C24" s="76" t="s">
        <v>113</v>
      </c>
      <c r="D24" s="77">
        <v>14</v>
      </c>
      <c r="E24" s="55" t="s">
        <v>42</v>
      </c>
      <c r="F24" s="56">
        <v>30</v>
      </c>
      <c r="G24" s="31">
        <f t="shared" si="0"/>
        <v>420</v>
      </c>
    </row>
    <row r="25" spans="1:7" ht="13.05" customHeight="1">
      <c r="A25" s="39" t="s">
        <v>495</v>
      </c>
      <c r="B25" s="73"/>
      <c r="C25" s="76" t="s">
        <v>114</v>
      </c>
      <c r="D25" s="77">
        <v>14</v>
      </c>
      <c r="E25" s="55" t="s">
        <v>42</v>
      </c>
      <c r="F25" s="56">
        <v>30</v>
      </c>
      <c r="G25" s="31">
        <f t="shared" si="0"/>
        <v>420</v>
      </c>
    </row>
    <row r="26" spans="1:7" ht="13.05" customHeight="1">
      <c r="A26" s="39" t="s">
        <v>496</v>
      </c>
      <c r="B26" s="73"/>
      <c r="C26" s="76" t="s">
        <v>115</v>
      </c>
      <c r="D26" s="77">
        <v>5</v>
      </c>
      <c r="E26" s="55" t="s">
        <v>42</v>
      </c>
      <c r="F26" s="56">
        <v>160</v>
      </c>
      <c r="G26" s="31">
        <f t="shared" si="0"/>
        <v>800</v>
      </c>
    </row>
    <row r="27" spans="1:7" ht="13.05" customHeight="1">
      <c r="A27" s="39" t="s">
        <v>497</v>
      </c>
      <c r="B27" s="73"/>
      <c r="C27" s="76" t="s">
        <v>116</v>
      </c>
      <c r="D27" s="77">
        <v>5</v>
      </c>
      <c r="E27" s="55" t="s">
        <v>42</v>
      </c>
      <c r="F27" s="56">
        <v>130</v>
      </c>
      <c r="G27" s="31">
        <f t="shared" si="0"/>
        <v>650</v>
      </c>
    </row>
    <row r="28" spans="1:7">
      <c r="A28" s="40" t="s">
        <v>303</v>
      </c>
      <c r="B28" s="292" t="s">
        <v>23</v>
      </c>
      <c r="C28" s="293"/>
      <c r="D28" s="77"/>
      <c r="E28" s="55"/>
      <c r="F28" s="56"/>
      <c r="G28" s="32">
        <f>SUM(G29,G35)</f>
        <v>1570</v>
      </c>
    </row>
    <row r="29" spans="1:7">
      <c r="A29" s="39" t="s">
        <v>304</v>
      </c>
      <c r="B29" s="289" t="s">
        <v>24</v>
      </c>
      <c r="C29" s="289"/>
      <c r="D29" s="77"/>
      <c r="E29" s="55"/>
      <c r="F29" s="56"/>
      <c r="G29" s="44">
        <f>SUM(G30:G34)</f>
        <v>1220</v>
      </c>
    </row>
    <row r="30" spans="1:7">
      <c r="A30" s="39" t="s">
        <v>305</v>
      </c>
      <c r="B30" s="73"/>
      <c r="C30" s="76" t="s">
        <v>117</v>
      </c>
      <c r="D30" s="77">
        <v>4</v>
      </c>
      <c r="E30" s="55" t="s">
        <v>81</v>
      </c>
      <c r="F30" s="56">
        <v>43</v>
      </c>
      <c r="G30" s="31">
        <f t="shared" ref="G30:G34" si="1">D30*F30</f>
        <v>172</v>
      </c>
    </row>
    <row r="31" spans="1:7">
      <c r="A31" s="39" t="s">
        <v>306</v>
      </c>
      <c r="B31" s="73"/>
      <c r="C31" s="76" t="s">
        <v>118</v>
      </c>
      <c r="D31" s="77">
        <v>4</v>
      </c>
      <c r="E31" s="55" t="s">
        <v>81</v>
      </c>
      <c r="F31" s="56">
        <v>72</v>
      </c>
      <c r="G31" s="31">
        <f t="shared" si="1"/>
        <v>288</v>
      </c>
    </row>
    <row r="32" spans="1:7">
      <c r="A32" s="39" t="s">
        <v>332</v>
      </c>
      <c r="B32" s="73"/>
      <c r="C32" s="76" t="s">
        <v>119</v>
      </c>
      <c r="D32" s="77">
        <v>4</v>
      </c>
      <c r="E32" s="55" t="s">
        <v>81</v>
      </c>
      <c r="F32" s="56">
        <v>95</v>
      </c>
      <c r="G32" s="31">
        <f t="shared" si="1"/>
        <v>380</v>
      </c>
    </row>
    <row r="33" spans="1:7">
      <c r="A33" s="39" t="s">
        <v>352</v>
      </c>
      <c r="B33" s="73"/>
      <c r="C33" s="76" t="s">
        <v>120</v>
      </c>
      <c r="D33" s="77">
        <v>1</v>
      </c>
      <c r="E33" s="55" t="s">
        <v>42</v>
      </c>
      <c r="F33" s="56">
        <v>60</v>
      </c>
      <c r="G33" s="31">
        <f t="shared" si="1"/>
        <v>60</v>
      </c>
    </row>
    <row r="34" spans="1:7">
      <c r="A34" s="39" t="s">
        <v>354</v>
      </c>
      <c r="B34" s="73"/>
      <c r="C34" s="76" t="s">
        <v>121</v>
      </c>
      <c r="D34" s="77">
        <v>4</v>
      </c>
      <c r="E34" s="55" t="s">
        <v>81</v>
      </c>
      <c r="F34" s="56">
        <v>80</v>
      </c>
      <c r="G34" s="31">
        <f t="shared" si="1"/>
        <v>320</v>
      </c>
    </row>
    <row r="35" spans="1:7">
      <c r="A35" s="39" t="s">
        <v>307</v>
      </c>
      <c r="B35" s="289" t="s">
        <v>460</v>
      </c>
      <c r="C35" s="289"/>
      <c r="D35" s="77"/>
      <c r="E35" s="55"/>
      <c r="F35" s="56"/>
      <c r="G35" s="44">
        <f>SUM(G36:G40)</f>
        <v>350</v>
      </c>
    </row>
    <row r="36" spans="1:7">
      <c r="A36" s="39" t="s">
        <v>308</v>
      </c>
      <c r="B36" s="73"/>
      <c r="C36" s="76" t="s">
        <v>117</v>
      </c>
      <c r="D36" s="77">
        <v>1</v>
      </c>
      <c r="E36" s="55" t="s">
        <v>81</v>
      </c>
      <c r="F36" s="56">
        <v>43</v>
      </c>
      <c r="G36" s="31">
        <f t="shared" ref="G36:G40" si="2">D36*F36</f>
        <v>43</v>
      </c>
    </row>
    <row r="37" spans="1:7">
      <c r="A37" s="39" t="s">
        <v>309</v>
      </c>
      <c r="B37" s="73"/>
      <c r="C37" s="76" t="s">
        <v>118</v>
      </c>
      <c r="D37" s="77">
        <v>1</v>
      </c>
      <c r="E37" s="55" t="s">
        <v>81</v>
      </c>
      <c r="F37" s="56">
        <v>72</v>
      </c>
      <c r="G37" s="31">
        <f t="shared" si="2"/>
        <v>72</v>
      </c>
    </row>
    <row r="38" spans="1:7">
      <c r="A38" s="39" t="s">
        <v>333</v>
      </c>
      <c r="B38" s="73"/>
      <c r="C38" s="76" t="s">
        <v>121</v>
      </c>
      <c r="D38" s="77">
        <v>1</v>
      </c>
      <c r="E38" s="55" t="s">
        <v>81</v>
      </c>
      <c r="F38" s="56">
        <v>80</v>
      </c>
      <c r="G38" s="31">
        <f t="shared" si="2"/>
        <v>80</v>
      </c>
    </row>
    <row r="39" spans="1:7">
      <c r="A39" s="39" t="s">
        <v>370</v>
      </c>
      <c r="B39" s="73"/>
      <c r="C39" s="76" t="s">
        <v>119</v>
      </c>
      <c r="D39" s="77">
        <v>1</v>
      </c>
      <c r="E39" s="55" t="s">
        <v>81</v>
      </c>
      <c r="F39" s="56">
        <v>95</v>
      </c>
      <c r="G39" s="31">
        <f t="shared" si="2"/>
        <v>95</v>
      </c>
    </row>
    <row r="40" spans="1:7">
      <c r="A40" s="39" t="s">
        <v>371</v>
      </c>
      <c r="B40" s="73"/>
      <c r="C40" s="76" t="s">
        <v>120</v>
      </c>
      <c r="D40" s="77">
        <v>1</v>
      </c>
      <c r="E40" s="55" t="s">
        <v>42</v>
      </c>
      <c r="F40" s="56">
        <v>60</v>
      </c>
      <c r="G40" s="31">
        <f t="shared" si="2"/>
        <v>60</v>
      </c>
    </row>
    <row r="42" spans="1:7">
      <c r="C42" s="265" t="s">
        <v>389</v>
      </c>
      <c r="D42" s="266"/>
      <c r="E42" s="266"/>
      <c r="F42" s="267"/>
      <c r="G42" s="11">
        <f>SUM(G6,G28)</f>
        <v>17442</v>
      </c>
    </row>
  </sheetData>
  <mergeCells count="7">
    <mergeCell ref="B35:C35"/>
    <mergeCell ref="C42:F42"/>
    <mergeCell ref="B5:C5"/>
    <mergeCell ref="B6:C6"/>
    <mergeCell ref="B7:C7"/>
    <mergeCell ref="B28:C28"/>
    <mergeCell ref="B29:C29"/>
  </mergeCells>
  <pageMargins left="0.7" right="0.7" top="0.75" bottom="0.75" header="0.3" footer="0.3"/>
  <pageSetup paperSize="9" scale="85" orientation="landscape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4E6AD-1910-CE40-81DF-C265C750B8E5}">
  <sheetPr>
    <pageSetUpPr fitToPage="1"/>
  </sheetPr>
  <dimension ref="A1:G37"/>
  <sheetViews>
    <sheetView view="pageBreakPreview" zoomScale="60" zoomScaleNormal="130" workbookViewId="0">
      <selection activeCell="B13" sqref="B13:C1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377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94" t="s">
        <v>20</v>
      </c>
      <c r="C6" s="295"/>
      <c r="D6" s="77"/>
      <c r="E6" s="55"/>
      <c r="F6" s="56"/>
      <c r="G6" s="33">
        <f>SUM(G7,G9)</f>
        <v>3920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SUM(G8)</f>
        <v>320</v>
      </c>
    </row>
    <row r="8" spans="1:7" ht="13.05" customHeight="1">
      <c r="A8" s="39" t="s">
        <v>298</v>
      </c>
      <c r="B8" s="73"/>
      <c r="C8" s="76" t="s">
        <v>122</v>
      </c>
      <c r="D8" s="77">
        <v>2</v>
      </c>
      <c r="E8" s="55" t="s">
        <v>42</v>
      </c>
      <c r="F8" s="56">
        <v>160</v>
      </c>
      <c r="G8" s="31">
        <f t="shared" ref="G8" si="0">D8*F8</f>
        <v>320</v>
      </c>
    </row>
    <row r="9" spans="1:7" ht="13.05" customHeight="1">
      <c r="A9" s="39" t="s">
        <v>300</v>
      </c>
      <c r="B9" s="289" t="s">
        <v>22</v>
      </c>
      <c r="C9" s="289"/>
      <c r="D9" s="77"/>
      <c r="E9" s="55"/>
      <c r="F9" s="56"/>
      <c r="G9" s="44">
        <f>SUM(G10:G11)</f>
        <v>3600</v>
      </c>
    </row>
    <row r="10" spans="1:7" ht="13.05" customHeight="1">
      <c r="A10" s="39" t="s">
        <v>301</v>
      </c>
      <c r="B10" s="73"/>
      <c r="C10" s="76" t="s">
        <v>767</v>
      </c>
      <c r="D10" s="77">
        <v>1</v>
      </c>
      <c r="E10" s="55" t="s">
        <v>42</v>
      </c>
      <c r="F10" s="56">
        <v>2000</v>
      </c>
      <c r="G10" s="31">
        <f t="shared" ref="G10:G11" si="1">D10*F10</f>
        <v>2000</v>
      </c>
    </row>
    <row r="11" spans="1:7" ht="13.05" customHeight="1">
      <c r="A11" s="39" t="s">
        <v>302</v>
      </c>
      <c r="B11" s="73"/>
      <c r="C11" s="76" t="s">
        <v>123</v>
      </c>
      <c r="D11" s="77">
        <v>1</v>
      </c>
      <c r="E11" s="55" t="s">
        <v>46</v>
      </c>
      <c r="F11" s="56">
        <v>1600</v>
      </c>
      <c r="G11" s="31">
        <f t="shared" si="1"/>
        <v>1600</v>
      </c>
    </row>
    <row r="12" spans="1:7">
      <c r="A12" s="40" t="s">
        <v>303</v>
      </c>
      <c r="B12" s="292" t="s">
        <v>23</v>
      </c>
      <c r="C12" s="293"/>
      <c r="D12" s="77"/>
      <c r="E12" s="55"/>
      <c r="F12" s="56"/>
      <c r="G12" s="32">
        <f>SUM(G13,G29)</f>
        <v>56210</v>
      </c>
    </row>
    <row r="13" spans="1:7">
      <c r="A13" s="39" t="s">
        <v>304</v>
      </c>
      <c r="B13" s="289" t="s">
        <v>24</v>
      </c>
      <c r="C13" s="289"/>
      <c r="D13" s="77"/>
      <c r="E13" s="55"/>
      <c r="F13" s="56"/>
      <c r="G13" s="44">
        <f>SUM(G14:G28)</f>
        <v>34610</v>
      </c>
    </row>
    <row r="14" spans="1:7">
      <c r="A14" s="39" t="s">
        <v>305</v>
      </c>
      <c r="B14" s="73"/>
      <c r="C14" s="76" t="s">
        <v>124</v>
      </c>
      <c r="D14" s="77">
        <v>8</v>
      </c>
      <c r="E14" s="55" t="s">
        <v>46</v>
      </c>
      <c r="F14" s="56">
        <v>1500</v>
      </c>
      <c r="G14" s="31">
        <f t="shared" ref="G14:G28" si="2">D14*F14</f>
        <v>12000</v>
      </c>
    </row>
    <row r="15" spans="1:7">
      <c r="A15" s="39" t="s">
        <v>306</v>
      </c>
      <c r="B15" s="73"/>
      <c r="C15" s="76" t="s">
        <v>125</v>
      </c>
      <c r="D15" s="77">
        <v>6</v>
      </c>
      <c r="E15" s="55" t="s">
        <v>42</v>
      </c>
      <c r="F15" s="56">
        <v>550</v>
      </c>
      <c r="G15" s="31">
        <f t="shared" si="2"/>
        <v>3300</v>
      </c>
    </row>
    <row r="16" spans="1:7">
      <c r="A16" s="39" t="s">
        <v>332</v>
      </c>
      <c r="B16" s="73"/>
      <c r="C16" s="76" t="s">
        <v>126</v>
      </c>
      <c r="D16" s="77">
        <v>3</v>
      </c>
      <c r="E16" s="55" t="s">
        <v>42</v>
      </c>
      <c r="F16" s="56">
        <v>350</v>
      </c>
      <c r="G16" s="31">
        <f t="shared" si="2"/>
        <v>1050</v>
      </c>
    </row>
    <row r="17" spans="1:7">
      <c r="A17" s="39" t="s">
        <v>352</v>
      </c>
      <c r="B17" s="73"/>
      <c r="C17" s="76" t="s">
        <v>127</v>
      </c>
      <c r="D17" s="77">
        <v>10</v>
      </c>
      <c r="E17" s="55" t="s">
        <v>42</v>
      </c>
      <c r="F17" s="56">
        <v>150</v>
      </c>
      <c r="G17" s="31">
        <f t="shared" si="2"/>
        <v>1500</v>
      </c>
    </row>
    <row r="18" spans="1:7">
      <c r="A18" s="39" t="s">
        <v>354</v>
      </c>
      <c r="B18" s="73"/>
      <c r="C18" s="76" t="s">
        <v>128</v>
      </c>
      <c r="D18" s="77">
        <v>4</v>
      </c>
      <c r="E18" s="55" t="s">
        <v>42</v>
      </c>
      <c r="F18" s="56">
        <v>70</v>
      </c>
      <c r="G18" s="31">
        <f t="shared" si="2"/>
        <v>280</v>
      </c>
    </row>
    <row r="19" spans="1:7">
      <c r="A19" s="39" t="s">
        <v>355</v>
      </c>
      <c r="B19" s="73"/>
      <c r="C19" s="76" t="s">
        <v>129</v>
      </c>
      <c r="D19" s="77">
        <v>6</v>
      </c>
      <c r="E19" s="55" t="s">
        <v>42</v>
      </c>
      <c r="F19" s="56">
        <v>600</v>
      </c>
      <c r="G19" s="31">
        <f t="shared" si="2"/>
        <v>3600</v>
      </c>
    </row>
    <row r="20" spans="1:7">
      <c r="A20" s="39" t="s">
        <v>357</v>
      </c>
      <c r="B20" s="73"/>
      <c r="C20" s="76" t="s">
        <v>130</v>
      </c>
      <c r="D20" s="77">
        <v>20</v>
      </c>
      <c r="E20" s="55" t="s">
        <v>42</v>
      </c>
      <c r="F20" s="56">
        <v>30</v>
      </c>
      <c r="G20" s="31">
        <f t="shared" si="2"/>
        <v>600</v>
      </c>
    </row>
    <row r="21" spans="1:7">
      <c r="A21" s="39" t="s">
        <v>359</v>
      </c>
      <c r="B21" s="73"/>
      <c r="C21" s="76" t="s">
        <v>131</v>
      </c>
      <c r="D21" s="77">
        <v>20</v>
      </c>
      <c r="E21" s="55" t="s">
        <v>42</v>
      </c>
      <c r="F21" s="56">
        <v>40</v>
      </c>
      <c r="G21" s="31">
        <f t="shared" si="2"/>
        <v>800</v>
      </c>
    </row>
    <row r="22" spans="1:7">
      <c r="A22" s="39" t="s">
        <v>361</v>
      </c>
      <c r="B22" s="73"/>
      <c r="C22" s="76" t="s">
        <v>132</v>
      </c>
      <c r="D22" s="77">
        <v>18</v>
      </c>
      <c r="E22" s="55" t="s">
        <v>42</v>
      </c>
      <c r="F22" s="56">
        <v>120</v>
      </c>
      <c r="G22" s="31">
        <f t="shared" si="2"/>
        <v>2160</v>
      </c>
    </row>
    <row r="23" spans="1:7">
      <c r="A23" s="39" t="s">
        <v>362</v>
      </c>
      <c r="B23" s="73"/>
      <c r="C23" s="76" t="s">
        <v>133</v>
      </c>
      <c r="D23" s="77">
        <v>8</v>
      </c>
      <c r="E23" s="55" t="s">
        <v>42</v>
      </c>
      <c r="F23" s="56">
        <v>60</v>
      </c>
      <c r="G23" s="31">
        <f t="shared" si="2"/>
        <v>480</v>
      </c>
    </row>
    <row r="24" spans="1:7">
      <c r="A24" s="39" t="s">
        <v>364</v>
      </c>
      <c r="B24" s="73"/>
      <c r="C24" s="76" t="s">
        <v>134</v>
      </c>
      <c r="D24" s="77">
        <v>8</v>
      </c>
      <c r="E24" s="55" t="s">
        <v>81</v>
      </c>
      <c r="F24" s="56">
        <v>350</v>
      </c>
      <c r="G24" s="31">
        <f t="shared" si="2"/>
        <v>2800</v>
      </c>
    </row>
    <row r="25" spans="1:7">
      <c r="A25" s="39" t="s">
        <v>366</v>
      </c>
      <c r="B25" s="73"/>
      <c r="C25" s="76" t="s">
        <v>135</v>
      </c>
      <c r="D25" s="77">
        <v>4</v>
      </c>
      <c r="E25" s="55" t="s">
        <v>81</v>
      </c>
      <c r="F25" s="56">
        <v>200</v>
      </c>
      <c r="G25" s="31">
        <f t="shared" si="2"/>
        <v>800</v>
      </c>
    </row>
    <row r="26" spans="1:7">
      <c r="A26" s="39" t="s">
        <v>499</v>
      </c>
      <c r="B26" s="73"/>
      <c r="C26" s="76" t="s">
        <v>136</v>
      </c>
      <c r="D26" s="77">
        <v>4</v>
      </c>
      <c r="E26" s="55" t="s">
        <v>81</v>
      </c>
      <c r="F26" s="56">
        <v>160</v>
      </c>
      <c r="G26" s="31">
        <f t="shared" si="2"/>
        <v>640</v>
      </c>
    </row>
    <row r="27" spans="1:7">
      <c r="A27" s="39" t="s">
        <v>500</v>
      </c>
      <c r="B27" s="73"/>
      <c r="C27" s="76" t="s">
        <v>137</v>
      </c>
      <c r="D27" s="77">
        <v>1</v>
      </c>
      <c r="E27" s="55" t="s">
        <v>42</v>
      </c>
      <c r="F27" s="56">
        <v>2000</v>
      </c>
      <c r="G27" s="31">
        <f t="shared" si="2"/>
        <v>2000</v>
      </c>
    </row>
    <row r="28" spans="1:7">
      <c r="A28" s="39" t="s">
        <v>501</v>
      </c>
      <c r="B28" s="73"/>
      <c r="C28" s="76" t="s">
        <v>138</v>
      </c>
      <c r="D28" s="77">
        <v>2</v>
      </c>
      <c r="E28" s="55" t="s">
        <v>42</v>
      </c>
      <c r="F28" s="56">
        <v>1300</v>
      </c>
      <c r="G28" s="31">
        <f t="shared" si="2"/>
        <v>2600</v>
      </c>
    </row>
    <row r="29" spans="1:7">
      <c r="A29" s="39" t="s">
        <v>307</v>
      </c>
      <c r="B29" s="289" t="s">
        <v>460</v>
      </c>
      <c r="C29" s="289"/>
      <c r="D29" s="77"/>
      <c r="E29" s="55"/>
      <c r="F29" s="56"/>
      <c r="G29" s="44">
        <f>SUM(G30:G35)</f>
        <v>21600</v>
      </c>
    </row>
    <row r="30" spans="1:7">
      <c r="A30" s="39" t="s">
        <v>308</v>
      </c>
      <c r="B30" s="73"/>
      <c r="C30" s="76" t="s">
        <v>76</v>
      </c>
      <c r="D30" s="77">
        <v>6</v>
      </c>
      <c r="E30" s="55" t="s">
        <v>46</v>
      </c>
      <c r="F30" s="56">
        <v>200</v>
      </c>
      <c r="G30" s="31">
        <f t="shared" ref="G30:G35" si="3">D30*F30</f>
        <v>1200</v>
      </c>
    </row>
    <row r="31" spans="1:7">
      <c r="A31" s="39" t="s">
        <v>309</v>
      </c>
      <c r="B31" s="73"/>
      <c r="C31" s="76" t="s">
        <v>139</v>
      </c>
      <c r="D31" s="77">
        <v>6</v>
      </c>
      <c r="E31" s="55" t="s">
        <v>46</v>
      </c>
      <c r="F31" s="56">
        <v>800</v>
      </c>
      <c r="G31" s="31">
        <f t="shared" si="3"/>
        <v>4800</v>
      </c>
    </row>
    <row r="32" spans="1:7">
      <c r="A32" s="39" t="s">
        <v>333</v>
      </c>
      <c r="B32" s="73"/>
      <c r="C32" s="76" t="s">
        <v>140</v>
      </c>
      <c r="D32" s="77">
        <v>6</v>
      </c>
      <c r="E32" s="55" t="s">
        <v>46</v>
      </c>
      <c r="F32" s="56">
        <v>500</v>
      </c>
      <c r="G32" s="31">
        <f t="shared" si="3"/>
        <v>3000</v>
      </c>
    </row>
    <row r="33" spans="1:7">
      <c r="A33" s="39" t="s">
        <v>370</v>
      </c>
      <c r="B33" s="73"/>
      <c r="C33" s="76" t="s">
        <v>129</v>
      </c>
      <c r="D33" s="77">
        <v>6</v>
      </c>
      <c r="E33" s="55" t="s">
        <v>42</v>
      </c>
      <c r="F33" s="56">
        <v>600</v>
      </c>
      <c r="G33" s="31">
        <f t="shared" si="3"/>
        <v>3600</v>
      </c>
    </row>
    <row r="34" spans="1:7">
      <c r="A34" s="39" t="s">
        <v>371</v>
      </c>
      <c r="B34" s="73"/>
      <c r="C34" s="76" t="s">
        <v>141</v>
      </c>
      <c r="D34" s="77">
        <v>4</v>
      </c>
      <c r="E34" s="55" t="s">
        <v>46</v>
      </c>
      <c r="F34" s="56">
        <v>1500</v>
      </c>
      <c r="G34" s="31">
        <f t="shared" si="3"/>
        <v>6000</v>
      </c>
    </row>
    <row r="35" spans="1:7">
      <c r="A35" s="39" t="s">
        <v>372</v>
      </c>
      <c r="B35" s="73"/>
      <c r="C35" s="76" t="s">
        <v>142</v>
      </c>
      <c r="D35" s="77">
        <v>2</v>
      </c>
      <c r="E35" s="55" t="s">
        <v>42</v>
      </c>
      <c r="F35" s="56">
        <v>1500</v>
      </c>
      <c r="G35" s="31">
        <f t="shared" si="3"/>
        <v>3000</v>
      </c>
    </row>
    <row r="37" spans="1:7">
      <c r="C37" s="265" t="s">
        <v>389</v>
      </c>
      <c r="D37" s="266"/>
      <c r="E37" s="266"/>
      <c r="F37" s="267"/>
      <c r="G37" s="11">
        <f>SUM(G6,G12)</f>
        <v>60130</v>
      </c>
    </row>
  </sheetData>
  <mergeCells count="8">
    <mergeCell ref="B29:C29"/>
    <mergeCell ref="C37:F37"/>
    <mergeCell ref="B5:C5"/>
    <mergeCell ref="B6:C6"/>
    <mergeCell ref="B7:C7"/>
    <mergeCell ref="B9:C9"/>
    <mergeCell ref="B12:C12"/>
    <mergeCell ref="B13:C13"/>
  </mergeCells>
  <pageMargins left="0.7" right="0.7" top="0.75" bottom="0.75" header="0.3" footer="0.3"/>
  <pageSetup paperSize="9" scale="85" orientation="landscape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DD9F-3F29-D247-96DA-656E65DB7ECE}">
  <sheetPr>
    <pageSetUpPr fitToPage="1"/>
  </sheetPr>
  <dimension ref="A1:G11"/>
  <sheetViews>
    <sheetView view="pageBreakPreview" zoomScale="60" zoomScaleNormal="13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378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94" t="s">
        <v>20</v>
      </c>
      <c r="C6" s="295"/>
      <c r="D6" s="77"/>
      <c r="E6" s="55"/>
      <c r="F6" s="56"/>
      <c r="G6" s="33">
        <f>SUM(G7)</f>
        <v>3400</v>
      </c>
    </row>
    <row r="7" spans="1:7" ht="13.05" customHeight="1">
      <c r="A7" s="39" t="s">
        <v>297</v>
      </c>
      <c r="B7" s="289" t="s">
        <v>22</v>
      </c>
      <c r="C7" s="289"/>
      <c r="D7" s="77"/>
      <c r="E7" s="55"/>
      <c r="F7" s="56"/>
      <c r="G7" s="44">
        <f>SUM(G8:G9)</f>
        <v>3400</v>
      </c>
    </row>
    <row r="8" spans="1:7" ht="13.05" customHeight="1">
      <c r="A8" s="39" t="s">
        <v>298</v>
      </c>
      <c r="B8" s="73"/>
      <c r="C8" s="76" t="s">
        <v>144</v>
      </c>
      <c r="D8" s="77">
        <v>1</v>
      </c>
      <c r="E8" s="55" t="s">
        <v>42</v>
      </c>
      <c r="F8" s="56">
        <v>2500</v>
      </c>
      <c r="G8" s="31">
        <f t="shared" ref="G8:G9" si="0">D8*F8</f>
        <v>2500</v>
      </c>
    </row>
    <row r="9" spans="1:7" ht="13.05" customHeight="1">
      <c r="A9" s="39" t="s">
        <v>299</v>
      </c>
      <c r="B9" s="73"/>
      <c r="C9" s="76" t="s">
        <v>503</v>
      </c>
      <c r="D9" s="77">
        <v>3</v>
      </c>
      <c r="E9" s="55" t="s">
        <v>42</v>
      </c>
      <c r="F9" s="56">
        <v>300</v>
      </c>
      <c r="G9" s="31">
        <f t="shared" si="0"/>
        <v>900</v>
      </c>
    </row>
    <row r="11" spans="1:7">
      <c r="C11" s="265" t="s">
        <v>389</v>
      </c>
      <c r="D11" s="266"/>
      <c r="E11" s="266"/>
      <c r="F11" s="267"/>
      <c r="G11" s="11">
        <f>SUM(G6)</f>
        <v>3400</v>
      </c>
    </row>
  </sheetData>
  <mergeCells count="4">
    <mergeCell ref="C11:F11"/>
    <mergeCell ref="B5:C5"/>
    <mergeCell ref="B6:C6"/>
    <mergeCell ref="B7:C7"/>
  </mergeCells>
  <pageMargins left="0.7" right="0.7" top="0.75" bottom="0.75" header="0.3" footer="0.3"/>
  <pageSetup paperSize="9" scale="85" orientation="landscape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F8125-6F9A-5748-BE37-C2E37B05CAC0}">
  <sheetPr>
    <pageSetUpPr fitToPage="1"/>
  </sheetPr>
  <dimension ref="A1:G45"/>
  <sheetViews>
    <sheetView view="pageBreakPreview" topLeftCell="A8" zoomScale="60" zoomScaleNormal="130" workbookViewId="0">
      <selection activeCell="B3" sqref="B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505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40" t="s">
        <v>296</v>
      </c>
      <c r="B6" s="294" t="s">
        <v>20</v>
      </c>
      <c r="C6" s="295"/>
      <c r="D6" s="77"/>
      <c r="E6" s="55"/>
      <c r="F6" s="56"/>
      <c r="G6" s="33">
        <f>SUM(G7,G11)</f>
        <v>11879.99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SUM(G8:G10)</f>
        <v>4379.99</v>
      </c>
    </row>
    <row r="8" spans="1:7" ht="13.05" customHeight="1">
      <c r="A8" s="39" t="s">
        <v>298</v>
      </c>
      <c r="B8" s="73"/>
      <c r="C8" s="76" t="s">
        <v>151</v>
      </c>
      <c r="D8" s="77">
        <v>1</v>
      </c>
      <c r="E8" s="55" t="s">
        <v>42</v>
      </c>
      <c r="F8" s="56">
        <v>2750</v>
      </c>
      <c r="G8" s="31">
        <f t="shared" ref="G8:G10" si="0">D8*F8</f>
        <v>2750</v>
      </c>
    </row>
    <row r="9" spans="1:7" ht="13.05" customHeight="1">
      <c r="A9" s="39" t="s">
        <v>299</v>
      </c>
      <c r="B9" s="73"/>
      <c r="C9" s="76" t="s">
        <v>152</v>
      </c>
      <c r="D9" s="77">
        <v>1</v>
      </c>
      <c r="E9" s="55" t="s">
        <v>42</v>
      </c>
      <c r="F9" s="56">
        <v>1149.99</v>
      </c>
      <c r="G9" s="31">
        <f t="shared" si="0"/>
        <v>1149.99</v>
      </c>
    </row>
    <row r="10" spans="1:7" ht="13.05" customHeight="1">
      <c r="A10" s="39" t="s">
        <v>320</v>
      </c>
      <c r="B10" s="73"/>
      <c r="C10" s="76" t="s">
        <v>153</v>
      </c>
      <c r="D10" s="77">
        <v>24</v>
      </c>
      <c r="E10" s="55" t="s">
        <v>42</v>
      </c>
      <c r="F10" s="56">
        <v>20</v>
      </c>
      <c r="G10" s="31">
        <f t="shared" si="0"/>
        <v>480</v>
      </c>
    </row>
    <row r="11" spans="1:7" ht="13.05" customHeight="1">
      <c r="A11" s="39" t="s">
        <v>300</v>
      </c>
      <c r="B11" s="289" t="s">
        <v>22</v>
      </c>
      <c r="C11" s="289"/>
      <c r="D11" s="77"/>
      <c r="E11" s="55"/>
      <c r="F11" s="56"/>
      <c r="G11" s="44">
        <f>SUM(G12:G12)</f>
        <v>7500</v>
      </c>
    </row>
    <row r="12" spans="1:7" ht="13.05" customHeight="1">
      <c r="A12" s="39" t="s">
        <v>301</v>
      </c>
      <c r="B12" s="73"/>
      <c r="C12" s="76" t="s">
        <v>154</v>
      </c>
      <c r="D12" s="77">
        <v>30</v>
      </c>
      <c r="E12" s="55" t="s">
        <v>504</v>
      </c>
      <c r="F12" s="56">
        <v>250</v>
      </c>
      <c r="G12" s="31">
        <f t="shared" ref="G12" si="1">D12*F12</f>
        <v>7500</v>
      </c>
    </row>
    <row r="13" spans="1:7">
      <c r="A13" s="40" t="s">
        <v>303</v>
      </c>
      <c r="B13" s="292" t="s">
        <v>23</v>
      </c>
      <c r="C13" s="293"/>
      <c r="D13" s="77"/>
      <c r="E13" s="55"/>
      <c r="F13" s="56"/>
      <c r="G13" s="32">
        <f>SUM(G14,G37)</f>
        <v>27767.64</v>
      </c>
    </row>
    <row r="14" spans="1:7">
      <c r="A14" s="39" t="s">
        <v>304</v>
      </c>
      <c r="B14" s="289" t="s">
        <v>24</v>
      </c>
      <c r="C14" s="289"/>
      <c r="D14" s="77"/>
      <c r="E14" s="55"/>
      <c r="F14" s="56"/>
      <c r="G14" s="44">
        <f>SUM(G15:G36)</f>
        <v>13923.64</v>
      </c>
    </row>
    <row r="15" spans="1:7">
      <c r="A15" s="39" t="s">
        <v>305</v>
      </c>
      <c r="B15" s="73"/>
      <c r="C15" s="76" t="s">
        <v>155</v>
      </c>
      <c r="D15" s="77">
        <v>1</v>
      </c>
      <c r="E15" s="55" t="s">
        <v>46</v>
      </c>
      <c r="F15" s="56">
        <v>199</v>
      </c>
      <c r="G15" s="31">
        <f t="shared" ref="G15:G36" si="2">D15*F15</f>
        <v>199</v>
      </c>
    </row>
    <row r="16" spans="1:7">
      <c r="A16" s="39" t="s">
        <v>306</v>
      </c>
      <c r="B16" s="73"/>
      <c r="C16" s="76" t="s">
        <v>156</v>
      </c>
      <c r="D16" s="77">
        <v>3</v>
      </c>
      <c r="E16" s="55" t="s">
        <v>42</v>
      </c>
      <c r="F16" s="56">
        <v>44.99</v>
      </c>
      <c r="G16" s="31">
        <f t="shared" si="2"/>
        <v>134.97</v>
      </c>
    </row>
    <row r="17" spans="1:7">
      <c r="A17" s="39" t="s">
        <v>332</v>
      </c>
      <c r="B17" s="73"/>
      <c r="C17" s="76" t="s">
        <v>157</v>
      </c>
      <c r="D17" s="77">
        <v>3</v>
      </c>
      <c r="E17" s="55" t="s">
        <v>42</v>
      </c>
      <c r="F17" s="56">
        <v>49.99</v>
      </c>
      <c r="G17" s="31">
        <f t="shared" si="2"/>
        <v>149.97</v>
      </c>
    </row>
    <row r="18" spans="1:7">
      <c r="A18" s="39" t="s">
        <v>352</v>
      </c>
      <c r="B18" s="73"/>
      <c r="C18" s="76" t="s">
        <v>158</v>
      </c>
      <c r="D18" s="77">
        <v>3</v>
      </c>
      <c r="E18" s="55" t="s">
        <v>42</v>
      </c>
      <c r="F18" s="56">
        <v>35</v>
      </c>
      <c r="G18" s="31">
        <f t="shared" si="2"/>
        <v>105</v>
      </c>
    </row>
    <row r="19" spans="1:7">
      <c r="A19" s="39" t="s">
        <v>354</v>
      </c>
      <c r="B19" s="73"/>
      <c r="C19" s="76" t="s">
        <v>159</v>
      </c>
      <c r="D19" s="77">
        <v>1</v>
      </c>
      <c r="E19" s="55" t="s">
        <v>42</v>
      </c>
      <c r="F19" s="56">
        <v>145</v>
      </c>
      <c r="G19" s="31">
        <f t="shared" si="2"/>
        <v>145</v>
      </c>
    </row>
    <row r="20" spans="1:7">
      <c r="A20" s="39" t="s">
        <v>355</v>
      </c>
      <c r="B20" s="73"/>
      <c r="C20" s="76" t="s">
        <v>160</v>
      </c>
      <c r="D20" s="77">
        <v>1</v>
      </c>
      <c r="E20" s="55" t="s">
        <v>46</v>
      </c>
      <c r="F20" s="56">
        <v>339.95</v>
      </c>
      <c r="G20" s="31">
        <f t="shared" si="2"/>
        <v>339.95</v>
      </c>
    </row>
    <row r="21" spans="1:7">
      <c r="A21" s="39" t="s">
        <v>357</v>
      </c>
      <c r="B21" s="73"/>
      <c r="C21" s="76" t="s">
        <v>161</v>
      </c>
      <c r="D21" s="77">
        <v>1</v>
      </c>
      <c r="E21" s="55" t="s">
        <v>46</v>
      </c>
      <c r="F21" s="56">
        <v>184.95</v>
      </c>
      <c r="G21" s="31">
        <f t="shared" si="2"/>
        <v>184.95</v>
      </c>
    </row>
    <row r="22" spans="1:7">
      <c r="A22" s="39" t="s">
        <v>359</v>
      </c>
      <c r="B22" s="73"/>
      <c r="C22" s="76" t="s">
        <v>162</v>
      </c>
      <c r="D22" s="77">
        <v>4</v>
      </c>
      <c r="E22" s="55" t="s">
        <v>42</v>
      </c>
      <c r="F22" s="56">
        <v>64</v>
      </c>
      <c r="G22" s="31">
        <f t="shared" si="2"/>
        <v>256</v>
      </c>
    </row>
    <row r="23" spans="1:7">
      <c r="A23" s="39" t="s">
        <v>361</v>
      </c>
      <c r="B23" s="73"/>
      <c r="C23" s="76" t="s">
        <v>163</v>
      </c>
      <c r="D23" s="77">
        <v>12</v>
      </c>
      <c r="E23" s="55" t="s">
        <v>42</v>
      </c>
      <c r="F23" s="56">
        <v>89.9</v>
      </c>
      <c r="G23" s="31">
        <f t="shared" si="2"/>
        <v>1078.8000000000002</v>
      </c>
    </row>
    <row r="24" spans="1:7">
      <c r="A24" s="39" t="s">
        <v>362</v>
      </c>
      <c r="B24" s="73"/>
      <c r="C24" s="76" t="s">
        <v>164</v>
      </c>
      <c r="D24" s="77">
        <v>1</v>
      </c>
      <c r="E24" s="55" t="s">
        <v>46</v>
      </c>
      <c r="F24" s="56">
        <v>1510</v>
      </c>
      <c r="G24" s="31">
        <f t="shared" si="2"/>
        <v>1510</v>
      </c>
    </row>
    <row r="25" spans="1:7">
      <c r="A25" s="39" t="s">
        <v>364</v>
      </c>
      <c r="B25" s="73"/>
      <c r="C25" s="76" t="s">
        <v>165</v>
      </c>
      <c r="D25" s="77">
        <v>1</v>
      </c>
      <c r="E25" s="55" t="s">
        <v>46</v>
      </c>
      <c r="F25" s="56">
        <v>785</v>
      </c>
      <c r="G25" s="31">
        <f t="shared" si="2"/>
        <v>785</v>
      </c>
    </row>
    <row r="26" spans="1:7">
      <c r="A26" s="39" t="s">
        <v>366</v>
      </c>
      <c r="B26" s="73"/>
      <c r="C26" s="76" t="s">
        <v>166</v>
      </c>
      <c r="D26" s="77">
        <v>1</v>
      </c>
      <c r="E26" s="55" t="s">
        <v>46</v>
      </c>
      <c r="F26" s="56">
        <v>505</v>
      </c>
      <c r="G26" s="31">
        <f t="shared" si="2"/>
        <v>505</v>
      </c>
    </row>
    <row r="27" spans="1:7">
      <c r="A27" s="39" t="s">
        <v>499</v>
      </c>
      <c r="B27" s="73"/>
      <c r="C27" s="76" t="s">
        <v>167</v>
      </c>
      <c r="D27" s="77">
        <v>1</v>
      </c>
      <c r="E27" s="55" t="s">
        <v>46</v>
      </c>
      <c r="F27" s="56">
        <v>2800</v>
      </c>
      <c r="G27" s="31">
        <f t="shared" si="2"/>
        <v>2800</v>
      </c>
    </row>
    <row r="28" spans="1:7">
      <c r="A28" s="39" t="s">
        <v>500</v>
      </c>
      <c r="B28" s="73"/>
      <c r="C28" s="76" t="s">
        <v>168</v>
      </c>
      <c r="D28" s="77">
        <v>1</v>
      </c>
      <c r="E28" s="55" t="s">
        <v>42</v>
      </c>
      <c r="F28" s="56">
        <v>62</v>
      </c>
      <c r="G28" s="31">
        <f t="shared" si="2"/>
        <v>62</v>
      </c>
    </row>
    <row r="29" spans="1:7">
      <c r="A29" s="39" t="s">
        <v>501</v>
      </c>
      <c r="B29" s="73"/>
      <c r="C29" s="76" t="s">
        <v>169</v>
      </c>
      <c r="D29" s="77">
        <v>1</v>
      </c>
      <c r="E29" s="55" t="s">
        <v>46</v>
      </c>
      <c r="F29" s="56">
        <v>1250</v>
      </c>
      <c r="G29" s="31">
        <f t="shared" si="2"/>
        <v>1250</v>
      </c>
    </row>
    <row r="30" spans="1:7">
      <c r="A30" s="39" t="s">
        <v>506</v>
      </c>
      <c r="B30" s="73"/>
      <c r="C30" s="76" t="s">
        <v>170</v>
      </c>
      <c r="D30" s="77">
        <v>1</v>
      </c>
      <c r="E30" s="55" t="s">
        <v>42</v>
      </c>
      <c r="F30" s="56">
        <v>219</v>
      </c>
      <c r="G30" s="31">
        <f t="shared" si="2"/>
        <v>219</v>
      </c>
    </row>
    <row r="31" spans="1:7">
      <c r="A31" s="39" t="s">
        <v>507</v>
      </c>
      <c r="B31" s="73"/>
      <c r="C31" s="76" t="s">
        <v>171</v>
      </c>
      <c r="D31" s="77">
        <v>1</v>
      </c>
      <c r="E31" s="55" t="s">
        <v>46</v>
      </c>
      <c r="F31" s="56">
        <v>219</v>
      </c>
      <c r="G31" s="31">
        <f t="shared" si="2"/>
        <v>219</v>
      </c>
    </row>
    <row r="32" spans="1:7">
      <c r="A32" s="39" t="s">
        <v>508</v>
      </c>
      <c r="B32" s="73"/>
      <c r="C32" s="76" t="s">
        <v>172</v>
      </c>
      <c r="D32" s="77">
        <v>1</v>
      </c>
      <c r="E32" s="55" t="s">
        <v>46</v>
      </c>
      <c r="F32" s="56">
        <v>217</v>
      </c>
      <c r="G32" s="31">
        <f t="shared" si="2"/>
        <v>217</v>
      </c>
    </row>
    <row r="33" spans="1:7">
      <c r="A33" s="39" t="s">
        <v>509</v>
      </c>
      <c r="B33" s="73"/>
      <c r="C33" s="76" t="s">
        <v>173</v>
      </c>
      <c r="D33" s="77">
        <v>1</v>
      </c>
      <c r="E33" s="55" t="s">
        <v>42</v>
      </c>
      <c r="F33" s="56">
        <v>51</v>
      </c>
      <c r="G33" s="31">
        <f t="shared" si="2"/>
        <v>51</v>
      </c>
    </row>
    <row r="34" spans="1:7">
      <c r="A34" s="39" t="s">
        <v>510</v>
      </c>
      <c r="B34" s="73"/>
      <c r="C34" s="76" t="s">
        <v>174</v>
      </c>
      <c r="D34" s="77">
        <v>1</v>
      </c>
      <c r="E34" s="55" t="s">
        <v>46</v>
      </c>
      <c r="F34" s="56">
        <v>32</v>
      </c>
      <c r="G34" s="31">
        <f t="shared" si="2"/>
        <v>32</v>
      </c>
    </row>
    <row r="35" spans="1:7">
      <c r="A35" s="39" t="s">
        <v>511</v>
      </c>
      <c r="B35" s="73"/>
      <c r="C35" s="76" t="s">
        <v>175</v>
      </c>
      <c r="D35" s="77">
        <v>1</v>
      </c>
      <c r="E35" s="55" t="s">
        <v>46</v>
      </c>
      <c r="F35" s="56">
        <v>480</v>
      </c>
      <c r="G35" s="31">
        <f t="shared" si="2"/>
        <v>480</v>
      </c>
    </row>
    <row r="36" spans="1:7">
      <c r="A36" s="39" t="s">
        <v>512</v>
      </c>
      <c r="B36" s="73"/>
      <c r="C36" s="76" t="s">
        <v>192</v>
      </c>
      <c r="D36" s="77">
        <v>4</v>
      </c>
      <c r="E36" s="55" t="s">
        <v>42</v>
      </c>
      <c r="F36" s="56">
        <v>800</v>
      </c>
      <c r="G36" s="31">
        <f t="shared" si="2"/>
        <v>3200</v>
      </c>
    </row>
    <row r="37" spans="1:7">
      <c r="A37" s="39" t="s">
        <v>307</v>
      </c>
      <c r="B37" s="289" t="s">
        <v>460</v>
      </c>
      <c r="C37" s="289"/>
      <c r="D37" s="77"/>
      <c r="E37" s="55"/>
      <c r="F37" s="56"/>
      <c r="G37" s="44">
        <f>SUM(G38:G43)</f>
        <v>13844</v>
      </c>
    </row>
    <row r="38" spans="1:7">
      <c r="A38" s="39" t="s">
        <v>308</v>
      </c>
      <c r="B38" s="73"/>
      <c r="C38" s="76" t="s">
        <v>193</v>
      </c>
      <c r="D38" s="77">
        <v>3</v>
      </c>
      <c r="E38" s="55" t="s">
        <v>42</v>
      </c>
      <c r="F38" s="56">
        <v>319</v>
      </c>
      <c r="G38" s="31">
        <f t="shared" ref="G38:G43" si="3">D38*F38</f>
        <v>957</v>
      </c>
    </row>
    <row r="39" spans="1:7">
      <c r="A39" s="39" t="s">
        <v>309</v>
      </c>
      <c r="B39" s="73"/>
      <c r="C39" s="76" t="s">
        <v>194</v>
      </c>
      <c r="D39" s="77">
        <v>3</v>
      </c>
      <c r="E39" s="55" t="s">
        <v>46</v>
      </c>
      <c r="F39" s="56">
        <v>529</v>
      </c>
      <c r="G39" s="31">
        <f t="shared" si="3"/>
        <v>1587</v>
      </c>
    </row>
    <row r="40" spans="1:7">
      <c r="A40" s="39" t="s">
        <v>513</v>
      </c>
      <c r="B40" s="73"/>
      <c r="C40" s="76" t="s">
        <v>195</v>
      </c>
      <c r="D40" s="77">
        <v>3</v>
      </c>
      <c r="E40" s="55" t="s">
        <v>46</v>
      </c>
      <c r="F40" s="56">
        <v>500</v>
      </c>
      <c r="G40" s="31">
        <f t="shared" si="3"/>
        <v>1500</v>
      </c>
    </row>
    <row r="41" spans="1:7">
      <c r="A41" s="39" t="s">
        <v>370</v>
      </c>
      <c r="B41" s="73"/>
      <c r="C41" s="76" t="s">
        <v>196</v>
      </c>
      <c r="D41" s="77">
        <v>4</v>
      </c>
      <c r="E41" s="55" t="s">
        <v>42</v>
      </c>
      <c r="F41" s="56">
        <v>300</v>
      </c>
      <c r="G41" s="31">
        <f t="shared" si="3"/>
        <v>1200</v>
      </c>
    </row>
    <row r="42" spans="1:7">
      <c r="A42" s="39" t="s">
        <v>371</v>
      </c>
      <c r="B42" s="73"/>
      <c r="C42" s="76" t="s">
        <v>198</v>
      </c>
      <c r="D42" s="77">
        <v>5</v>
      </c>
      <c r="E42" s="55" t="s">
        <v>46</v>
      </c>
      <c r="F42" s="56">
        <v>400</v>
      </c>
      <c r="G42" s="31">
        <f t="shared" si="3"/>
        <v>2000</v>
      </c>
    </row>
    <row r="43" spans="1:7">
      <c r="A43" s="39" t="s">
        <v>372</v>
      </c>
      <c r="B43" s="73"/>
      <c r="C43" s="76" t="s">
        <v>197</v>
      </c>
      <c r="D43" s="77">
        <v>6</v>
      </c>
      <c r="E43" s="55" t="s">
        <v>46</v>
      </c>
      <c r="F43" s="56">
        <v>1100</v>
      </c>
      <c r="G43" s="31">
        <f t="shared" si="3"/>
        <v>6600</v>
      </c>
    </row>
    <row r="45" spans="1:7">
      <c r="C45" s="265" t="s">
        <v>389</v>
      </c>
      <c r="D45" s="266"/>
      <c r="E45" s="266"/>
      <c r="F45" s="267"/>
      <c r="G45" s="11">
        <f>SUM(G6,G13)</f>
        <v>39647.629999999997</v>
      </c>
    </row>
  </sheetData>
  <mergeCells count="8">
    <mergeCell ref="B37:C37"/>
    <mergeCell ref="C45:F45"/>
    <mergeCell ref="B5:C5"/>
    <mergeCell ref="B6:C6"/>
    <mergeCell ref="B7:C7"/>
    <mergeCell ref="B11:C11"/>
    <mergeCell ref="B13:C13"/>
    <mergeCell ref="B14:C14"/>
  </mergeCells>
  <pageMargins left="0.7" right="0.7" top="0.75" bottom="0.75" header="0.3" footer="0.3"/>
  <pageSetup paperSize="9" scale="84" orientation="landscape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E9793-6D57-F64F-8536-8DD9A6D5392D}">
  <sheetPr>
    <pageSetUpPr fitToPage="1"/>
  </sheetPr>
  <dimension ref="A1:G17"/>
  <sheetViews>
    <sheetView view="pageBreakPreview" zoomScale="60" zoomScaleNormal="13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394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80" t="s">
        <v>296</v>
      </c>
      <c r="B6" s="294" t="s">
        <v>20</v>
      </c>
      <c r="C6" s="295"/>
      <c r="D6" s="77"/>
      <c r="E6" s="55"/>
      <c r="F6" s="56"/>
      <c r="G6" s="33">
        <f>SUM(G7,G9)</f>
        <v>4300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SUM(G8)</f>
        <v>2000</v>
      </c>
    </row>
    <row r="8" spans="1:7" ht="13.05" customHeight="1">
      <c r="A8" s="39" t="s">
        <v>298</v>
      </c>
      <c r="B8" s="73"/>
      <c r="C8" s="81" t="s">
        <v>199</v>
      </c>
      <c r="D8" s="82">
        <v>2</v>
      </c>
      <c r="E8" s="83" t="s">
        <v>46</v>
      </c>
      <c r="F8" s="84">
        <v>1000</v>
      </c>
      <c r="G8" s="31">
        <f t="shared" ref="G8" si="0">D8*F8</f>
        <v>2000</v>
      </c>
    </row>
    <row r="9" spans="1:7" ht="13.05" customHeight="1">
      <c r="A9" s="39" t="s">
        <v>300</v>
      </c>
      <c r="B9" s="289" t="s">
        <v>22</v>
      </c>
      <c r="C9" s="289"/>
      <c r="D9" s="77"/>
      <c r="E9" s="55"/>
      <c r="F9" s="56"/>
      <c r="G9" s="44">
        <f>SUM(G10:G12)</f>
        <v>2300</v>
      </c>
    </row>
    <row r="10" spans="1:7" ht="13.05" customHeight="1">
      <c r="A10" s="39" t="s">
        <v>301</v>
      </c>
      <c r="B10" s="73"/>
      <c r="C10" s="76" t="s">
        <v>200</v>
      </c>
      <c r="D10" s="77">
        <v>1</v>
      </c>
      <c r="E10" s="55" t="s">
        <v>46</v>
      </c>
      <c r="F10" s="56">
        <v>850</v>
      </c>
      <c r="G10" s="31">
        <f t="shared" ref="G10:G12" si="1">D10*F10</f>
        <v>850</v>
      </c>
    </row>
    <row r="11" spans="1:7" ht="13.05" customHeight="1">
      <c r="A11" s="39" t="s">
        <v>302</v>
      </c>
      <c r="B11" s="73"/>
      <c r="C11" s="76" t="s">
        <v>201</v>
      </c>
      <c r="D11" s="77">
        <v>1</v>
      </c>
      <c r="E11" s="55" t="s">
        <v>42</v>
      </c>
      <c r="F11" s="56">
        <v>250</v>
      </c>
      <c r="G11" s="31">
        <f t="shared" si="1"/>
        <v>250</v>
      </c>
    </row>
    <row r="12" spans="1:7" ht="13.05" customHeight="1">
      <c r="A12" s="39" t="s">
        <v>321</v>
      </c>
      <c r="B12" s="73"/>
      <c r="C12" s="76" t="s">
        <v>202</v>
      </c>
      <c r="D12" s="77">
        <v>1</v>
      </c>
      <c r="E12" s="55" t="s">
        <v>42</v>
      </c>
      <c r="F12" s="56">
        <v>1200</v>
      </c>
      <c r="G12" s="31">
        <f t="shared" si="1"/>
        <v>1200</v>
      </c>
    </row>
    <row r="13" spans="1:7">
      <c r="A13" s="80" t="s">
        <v>303</v>
      </c>
      <c r="B13" s="292" t="s">
        <v>23</v>
      </c>
      <c r="C13" s="293"/>
      <c r="D13" s="77"/>
      <c r="E13" s="55"/>
      <c r="F13" s="56"/>
      <c r="G13" s="32">
        <f>SUM(G14)</f>
        <v>400</v>
      </c>
    </row>
    <row r="14" spans="1:7">
      <c r="A14" s="39" t="s">
        <v>304</v>
      </c>
      <c r="B14" s="289" t="s">
        <v>24</v>
      </c>
      <c r="C14" s="289"/>
      <c r="D14" s="77"/>
      <c r="E14" s="55"/>
      <c r="F14" s="56"/>
      <c r="G14" s="44">
        <f>SUM(G15)</f>
        <v>400</v>
      </c>
    </row>
    <row r="15" spans="1:7">
      <c r="A15" s="39" t="s">
        <v>305</v>
      </c>
      <c r="B15" s="73"/>
      <c r="C15" s="76" t="s">
        <v>203</v>
      </c>
      <c r="D15" s="77">
        <v>2</v>
      </c>
      <c r="E15" s="55" t="s">
        <v>42</v>
      </c>
      <c r="F15" s="56">
        <v>200</v>
      </c>
      <c r="G15" s="31">
        <f t="shared" ref="G15" si="2">D15*F15</f>
        <v>400</v>
      </c>
    </row>
    <row r="17" spans="3:7">
      <c r="C17" s="265" t="s">
        <v>389</v>
      </c>
      <c r="D17" s="266"/>
      <c r="E17" s="266"/>
      <c r="F17" s="267"/>
      <c r="G17" s="11">
        <f>SUM(G6,G13)</f>
        <v>4700</v>
      </c>
    </row>
  </sheetData>
  <mergeCells count="7">
    <mergeCell ref="C17:F17"/>
    <mergeCell ref="B5:C5"/>
    <mergeCell ref="B6:C6"/>
    <mergeCell ref="B7:C7"/>
    <mergeCell ref="B9:C9"/>
    <mergeCell ref="B13:C13"/>
    <mergeCell ref="B14:C14"/>
  </mergeCells>
  <pageMargins left="0.7" right="0.7" top="0.75" bottom="0.75" header="0.3" footer="0.3"/>
  <pageSetup paperSize="9" scale="85" orientation="landscape" horizontalDpi="360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F3C13-B6EB-1B42-BA80-59139A0A5111}">
  <sheetPr>
    <pageSetUpPr fitToPage="1"/>
  </sheetPr>
  <dimension ref="A1:G22"/>
  <sheetViews>
    <sheetView view="pageBreakPreview" zoomScale="167" zoomScaleNormal="130" zoomScaleSheetLayoutView="130" workbookViewId="0">
      <selection activeCell="D19" sqref="D19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8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80" t="s">
        <v>296</v>
      </c>
      <c r="B6" s="294" t="s">
        <v>20</v>
      </c>
      <c r="C6" s="295"/>
      <c r="D6" s="77"/>
      <c r="E6" s="55"/>
      <c r="F6" s="56"/>
      <c r="G6" s="33">
        <f>SUM(G7,G11)</f>
        <v>51040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SUM(G8:G10)</f>
        <v>32640</v>
      </c>
    </row>
    <row r="8" spans="1:7" ht="13.05" customHeight="1">
      <c r="A8" s="39" t="s">
        <v>298</v>
      </c>
      <c r="B8" s="73"/>
      <c r="C8" s="76" t="s">
        <v>515</v>
      </c>
      <c r="D8" s="77">
        <v>2</v>
      </c>
      <c r="E8" s="55" t="s">
        <v>42</v>
      </c>
      <c r="F8" s="56">
        <v>6100</v>
      </c>
      <c r="G8" s="31">
        <f t="shared" ref="G8:G10" si="0">D8*F8</f>
        <v>12200</v>
      </c>
    </row>
    <row r="9" spans="1:7" ht="13.05" customHeight="1">
      <c r="A9" s="39" t="s">
        <v>299</v>
      </c>
      <c r="B9" s="73"/>
      <c r="C9" s="76" t="s">
        <v>516</v>
      </c>
      <c r="D9" s="77">
        <v>4</v>
      </c>
      <c r="E9" s="55" t="s">
        <v>42</v>
      </c>
      <c r="F9" s="56">
        <v>4560</v>
      </c>
      <c r="G9" s="31">
        <f t="shared" si="0"/>
        <v>18240</v>
      </c>
    </row>
    <row r="10" spans="1:7" ht="13.05" customHeight="1">
      <c r="A10" s="39" t="s">
        <v>320</v>
      </c>
      <c r="B10" s="73"/>
      <c r="C10" s="76" t="s">
        <v>204</v>
      </c>
      <c r="D10" s="77">
        <v>4</v>
      </c>
      <c r="E10" s="55" t="s">
        <v>42</v>
      </c>
      <c r="F10" s="56">
        <v>550</v>
      </c>
      <c r="G10" s="31">
        <f t="shared" si="0"/>
        <v>2200</v>
      </c>
    </row>
    <row r="11" spans="1:7" ht="13.05" customHeight="1">
      <c r="A11" s="39" t="s">
        <v>300</v>
      </c>
      <c r="B11" s="289" t="s">
        <v>22</v>
      </c>
      <c r="C11" s="289"/>
      <c r="D11" s="77"/>
      <c r="E11" s="55"/>
      <c r="F11" s="56"/>
      <c r="G11" s="44">
        <f>SUM(G12)</f>
        <v>18400</v>
      </c>
    </row>
    <row r="12" spans="1:7" ht="13.05" customHeight="1">
      <c r="A12" s="39" t="s">
        <v>301</v>
      </c>
      <c r="B12" s="73"/>
      <c r="C12" s="76" t="s">
        <v>205</v>
      </c>
      <c r="D12" s="77">
        <v>4</v>
      </c>
      <c r="E12" s="55" t="s">
        <v>42</v>
      </c>
      <c r="F12" s="56">
        <v>4600</v>
      </c>
      <c r="G12" s="31">
        <f t="shared" ref="G12" si="1">D12*F12</f>
        <v>18400</v>
      </c>
    </row>
    <row r="13" spans="1:7">
      <c r="A13" s="80" t="s">
        <v>303</v>
      </c>
      <c r="B13" s="292" t="s">
        <v>23</v>
      </c>
      <c r="C13" s="293"/>
      <c r="D13" s="77"/>
      <c r="E13" s="55"/>
      <c r="F13" s="56"/>
      <c r="G13" s="32">
        <f>SUM(G14,G19)</f>
        <v>3960</v>
      </c>
    </row>
    <row r="14" spans="1:7">
      <c r="A14" s="39" t="s">
        <v>304</v>
      </c>
      <c r="B14" s="289" t="s">
        <v>24</v>
      </c>
      <c r="C14" s="289"/>
      <c r="D14" s="77"/>
      <c r="E14" s="55"/>
      <c r="F14" s="56"/>
      <c r="G14" s="44">
        <f>SUM(G15:G18)</f>
        <v>3160</v>
      </c>
    </row>
    <row r="15" spans="1:7">
      <c r="A15" s="39" t="s">
        <v>305</v>
      </c>
      <c r="B15" s="73"/>
      <c r="C15" s="76" t="s">
        <v>82</v>
      </c>
      <c r="D15" s="77">
        <v>4</v>
      </c>
      <c r="E15" s="55" t="s">
        <v>81</v>
      </c>
      <c r="F15" s="56">
        <v>150</v>
      </c>
      <c r="G15" s="31">
        <f t="shared" ref="G15:G18" si="2">D15*F15</f>
        <v>600</v>
      </c>
    </row>
    <row r="16" spans="1:7">
      <c r="A16" s="39" t="s">
        <v>306</v>
      </c>
      <c r="B16" s="73"/>
      <c r="C16" s="76" t="s">
        <v>206</v>
      </c>
      <c r="D16" s="77">
        <v>4</v>
      </c>
      <c r="E16" s="85" t="s">
        <v>46</v>
      </c>
      <c r="F16" s="56">
        <v>200</v>
      </c>
      <c r="G16" s="31">
        <f t="shared" si="2"/>
        <v>800</v>
      </c>
    </row>
    <row r="17" spans="1:7">
      <c r="A17" s="39" t="s">
        <v>332</v>
      </c>
      <c r="B17" s="73"/>
      <c r="C17" s="76" t="s">
        <v>514</v>
      </c>
      <c r="D17" s="77">
        <v>8</v>
      </c>
      <c r="E17" s="55" t="s">
        <v>46</v>
      </c>
      <c r="F17" s="56">
        <v>120</v>
      </c>
      <c r="G17" s="31">
        <f t="shared" si="2"/>
        <v>960</v>
      </c>
    </row>
    <row r="18" spans="1:7">
      <c r="A18" s="39" t="s">
        <v>352</v>
      </c>
      <c r="B18" s="73"/>
      <c r="C18" s="76" t="s">
        <v>207</v>
      </c>
      <c r="D18" s="77">
        <v>2</v>
      </c>
      <c r="E18" s="55" t="s">
        <v>42</v>
      </c>
      <c r="F18" s="56">
        <v>400</v>
      </c>
      <c r="G18" s="31">
        <f t="shared" si="2"/>
        <v>800</v>
      </c>
    </row>
    <row r="19" spans="1:7">
      <c r="A19" s="39" t="s">
        <v>307</v>
      </c>
      <c r="B19" s="289" t="s">
        <v>460</v>
      </c>
      <c r="C19" s="289"/>
      <c r="D19" s="77"/>
      <c r="E19" s="55"/>
      <c r="F19" s="56"/>
      <c r="G19" s="44">
        <f>SUM(G20)</f>
        <v>800</v>
      </c>
    </row>
    <row r="20" spans="1:7">
      <c r="A20" s="39" t="s">
        <v>517</v>
      </c>
      <c r="B20" s="73"/>
      <c r="C20" s="76" t="s">
        <v>514</v>
      </c>
      <c r="D20" s="77">
        <v>4</v>
      </c>
      <c r="E20" s="55" t="s">
        <v>42</v>
      </c>
      <c r="F20" s="56">
        <v>200</v>
      </c>
      <c r="G20" s="31">
        <f t="shared" ref="G20" si="3">D20*F20</f>
        <v>800</v>
      </c>
    </row>
    <row r="22" spans="1:7">
      <c r="C22" s="265" t="s">
        <v>389</v>
      </c>
      <c r="D22" s="266"/>
      <c r="E22" s="266"/>
      <c r="F22" s="267"/>
      <c r="G22" s="11">
        <f>SUM(G6,G13)</f>
        <v>55000</v>
      </c>
    </row>
  </sheetData>
  <mergeCells count="8">
    <mergeCell ref="B19:C19"/>
    <mergeCell ref="C22:F22"/>
    <mergeCell ref="B5:C5"/>
    <mergeCell ref="B6:C6"/>
    <mergeCell ref="B7:C7"/>
    <mergeCell ref="B11:C11"/>
    <mergeCell ref="B13:C13"/>
    <mergeCell ref="B14:C14"/>
  </mergeCells>
  <pageMargins left="0.7" right="0.7" top="0.75" bottom="0.75" header="0.3" footer="0.3"/>
  <pageSetup paperSize="9" scale="85" orientation="landscape" horizontalDpi="360" verticalDpi="36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1C69D-7F3B-824D-BC1D-3E501B7B2CEC}">
  <sheetPr>
    <pageSetUpPr fitToPage="1"/>
  </sheetPr>
  <dimension ref="A1:G26"/>
  <sheetViews>
    <sheetView view="pageBreakPreview" zoomScale="60" zoomScaleNormal="13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9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80" t="s">
        <v>296</v>
      </c>
      <c r="B6" s="294" t="s">
        <v>20</v>
      </c>
      <c r="C6" s="295"/>
      <c r="D6" s="77"/>
      <c r="E6" s="55"/>
      <c r="F6" s="56"/>
      <c r="G6" s="33">
        <f>SUM(G7)</f>
        <v>12060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SUM(G8:G14)</f>
        <v>12060</v>
      </c>
    </row>
    <row r="8" spans="1:7" ht="13.05" customHeight="1">
      <c r="A8" s="39" t="s">
        <v>298</v>
      </c>
      <c r="B8" s="73"/>
      <c r="C8" s="76" t="s">
        <v>518</v>
      </c>
      <c r="D8" s="77">
        <v>1</v>
      </c>
      <c r="E8" s="55" t="s">
        <v>42</v>
      </c>
      <c r="F8" s="56">
        <v>2400</v>
      </c>
      <c r="G8" s="31">
        <f t="shared" ref="G8:G14" si="0">D8*F8</f>
        <v>2400</v>
      </c>
    </row>
    <row r="9" spans="1:7" ht="13.05" customHeight="1">
      <c r="A9" s="39" t="s">
        <v>299</v>
      </c>
      <c r="B9" s="73"/>
      <c r="C9" s="76" t="s">
        <v>519</v>
      </c>
      <c r="D9" s="77">
        <v>1</v>
      </c>
      <c r="E9" s="55" t="s">
        <v>42</v>
      </c>
      <c r="F9" s="56">
        <v>1700</v>
      </c>
      <c r="G9" s="31">
        <f t="shared" si="0"/>
        <v>1700</v>
      </c>
    </row>
    <row r="10" spans="1:7" ht="13.05" customHeight="1">
      <c r="A10" s="39" t="s">
        <v>320</v>
      </c>
      <c r="B10" s="73"/>
      <c r="C10" s="76" t="s">
        <v>520</v>
      </c>
      <c r="D10" s="77">
        <v>1</v>
      </c>
      <c r="E10" s="55" t="s">
        <v>42</v>
      </c>
      <c r="F10" s="56">
        <v>2100</v>
      </c>
      <c r="G10" s="31">
        <f t="shared" si="0"/>
        <v>2100</v>
      </c>
    </row>
    <row r="11" spans="1:7" ht="13.05" customHeight="1">
      <c r="A11" s="39" t="s">
        <v>330</v>
      </c>
      <c r="B11" s="73"/>
      <c r="C11" s="76" t="s">
        <v>208</v>
      </c>
      <c r="D11" s="77">
        <v>2</v>
      </c>
      <c r="E11" s="55" t="s">
        <v>42</v>
      </c>
      <c r="F11" s="56">
        <v>280</v>
      </c>
      <c r="G11" s="31">
        <f t="shared" si="0"/>
        <v>560</v>
      </c>
    </row>
    <row r="12" spans="1:7" ht="13.05" customHeight="1">
      <c r="A12" s="39" t="s">
        <v>469</v>
      </c>
      <c r="B12" s="73"/>
      <c r="C12" s="76" t="s">
        <v>521</v>
      </c>
      <c r="D12" s="77">
        <v>2</v>
      </c>
      <c r="E12" s="55" t="s">
        <v>42</v>
      </c>
      <c r="F12" s="56">
        <v>350</v>
      </c>
      <c r="G12" s="31">
        <f t="shared" si="0"/>
        <v>700</v>
      </c>
    </row>
    <row r="13" spans="1:7" ht="13.05" customHeight="1">
      <c r="A13" s="39" t="s">
        <v>470</v>
      </c>
      <c r="B13" s="73"/>
      <c r="C13" s="76" t="s">
        <v>522</v>
      </c>
      <c r="D13" s="77">
        <v>4</v>
      </c>
      <c r="E13" s="55" t="s">
        <v>42</v>
      </c>
      <c r="F13" s="56">
        <v>600</v>
      </c>
      <c r="G13" s="31">
        <f t="shared" si="0"/>
        <v>2400</v>
      </c>
    </row>
    <row r="14" spans="1:7" ht="13.05" customHeight="1">
      <c r="A14" s="39" t="s">
        <v>471</v>
      </c>
      <c r="B14" s="73"/>
      <c r="C14" s="76" t="s">
        <v>523</v>
      </c>
      <c r="D14" s="77">
        <v>4</v>
      </c>
      <c r="E14" s="55" t="s">
        <v>42</v>
      </c>
      <c r="F14" s="56">
        <v>550</v>
      </c>
      <c r="G14" s="31">
        <f t="shared" si="0"/>
        <v>2200</v>
      </c>
    </row>
    <row r="15" spans="1:7">
      <c r="A15" s="80" t="s">
        <v>303</v>
      </c>
      <c r="B15" s="292" t="s">
        <v>23</v>
      </c>
      <c r="C15" s="293"/>
      <c r="D15" s="77"/>
      <c r="E15" s="55"/>
      <c r="F15" s="56"/>
      <c r="G15" s="32">
        <f>SUM(G16,G23)</f>
        <v>3710</v>
      </c>
    </row>
    <row r="16" spans="1:7">
      <c r="A16" s="39" t="s">
        <v>304</v>
      </c>
      <c r="B16" s="289" t="s">
        <v>24</v>
      </c>
      <c r="C16" s="289"/>
      <c r="D16" s="77"/>
      <c r="E16" s="55"/>
      <c r="F16" s="56"/>
      <c r="G16" s="44">
        <f>SUM(G17:G22)</f>
        <v>2010</v>
      </c>
    </row>
    <row r="17" spans="1:7">
      <c r="A17" s="39" t="s">
        <v>305</v>
      </c>
      <c r="B17" s="73"/>
      <c r="C17" s="76" t="s">
        <v>524</v>
      </c>
      <c r="D17" s="77">
        <v>1</v>
      </c>
      <c r="E17" s="55" t="s">
        <v>42</v>
      </c>
      <c r="F17" s="56">
        <v>210</v>
      </c>
      <c r="G17" s="31">
        <f t="shared" ref="G17:G22" si="1">D17*F17</f>
        <v>210</v>
      </c>
    </row>
    <row r="18" spans="1:7">
      <c r="A18" s="39" t="s">
        <v>306</v>
      </c>
      <c r="B18" s="73"/>
      <c r="C18" s="76" t="s">
        <v>525</v>
      </c>
      <c r="D18" s="77">
        <v>1</v>
      </c>
      <c r="E18" s="55" t="s">
        <v>42</v>
      </c>
      <c r="F18" s="56">
        <v>310</v>
      </c>
      <c r="G18" s="31">
        <f t="shared" si="1"/>
        <v>310</v>
      </c>
    </row>
    <row r="19" spans="1:7">
      <c r="A19" s="39" t="s">
        <v>332</v>
      </c>
      <c r="B19" s="73"/>
      <c r="C19" s="76" t="s">
        <v>526</v>
      </c>
      <c r="D19" s="77">
        <v>1</v>
      </c>
      <c r="E19" s="55" t="s">
        <v>42</v>
      </c>
      <c r="F19" s="56">
        <v>130</v>
      </c>
      <c r="G19" s="31">
        <f t="shared" si="1"/>
        <v>130</v>
      </c>
    </row>
    <row r="20" spans="1:7">
      <c r="A20" s="39" t="s">
        <v>352</v>
      </c>
      <c r="B20" s="73"/>
      <c r="C20" s="76" t="s">
        <v>209</v>
      </c>
      <c r="D20" s="77">
        <v>2</v>
      </c>
      <c r="E20" s="55" t="s">
        <v>46</v>
      </c>
      <c r="F20" s="56">
        <v>210</v>
      </c>
      <c r="G20" s="31">
        <f t="shared" si="1"/>
        <v>420</v>
      </c>
    </row>
    <row r="21" spans="1:7">
      <c r="A21" s="39" t="s">
        <v>354</v>
      </c>
      <c r="B21" s="73"/>
      <c r="C21" s="76" t="s">
        <v>527</v>
      </c>
      <c r="D21" s="77">
        <v>2</v>
      </c>
      <c r="E21" s="55" t="s">
        <v>46</v>
      </c>
      <c r="F21" s="56">
        <v>260</v>
      </c>
      <c r="G21" s="31">
        <f t="shared" si="1"/>
        <v>520</v>
      </c>
    </row>
    <row r="22" spans="1:7">
      <c r="A22" s="39" t="s">
        <v>355</v>
      </c>
      <c r="B22" s="73"/>
      <c r="C22" s="76" t="s">
        <v>210</v>
      </c>
      <c r="D22" s="77">
        <v>2</v>
      </c>
      <c r="E22" s="55" t="s">
        <v>46</v>
      </c>
      <c r="F22" s="56">
        <v>210</v>
      </c>
      <c r="G22" s="31">
        <f t="shared" si="1"/>
        <v>420</v>
      </c>
    </row>
    <row r="23" spans="1:7">
      <c r="A23" s="39" t="s">
        <v>307</v>
      </c>
      <c r="B23" s="289" t="s">
        <v>460</v>
      </c>
      <c r="C23" s="289"/>
      <c r="D23" s="77"/>
      <c r="E23" s="55"/>
      <c r="F23" s="56"/>
      <c r="G23" s="44">
        <f>SUM(G24)</f>
        <v>1700</v>
      </c>
    </row>
    <row r="24" spans="1:7">
      <c r="A24" s="39" t="s">
        <v>308</v>
      </c>
      <c r="B24" s="73"/>
      <c r="C24" s="76" t="s">
        <v>519</v>
      </c>
      <c r="D24" s="77">
        <v>1</v>
      </c>
      <c r="E24" s="55" t="s">
        <v>42</v>
      </c>
      <c r="F24" s="56">
        <v>1700</v>
      </c>
      <c r="G24" s="31">
        <f t="shared" ref="G24" si="2">D24*F24</f>
        <v>1700</v>
      </c>
    </row>
    <row r="26" spans="1:7">
      <c r="C26" s="265" t="s">
        <v>389</v>
      </c>
      <c r="D26" s="266"/>
      <c r="E26" s="266"/>
      <c r="F26" s="267"/>
      <c r="G26" s="11">
        <f>SUM(G6,G15)</f>
        <v>15770</v>
      </c>
    </row>
  </sheetData>
  <mergeCells count="7">
    <mergeCell ref="B23:C23"/>
    <mergeCell ref="C26:F26"/>
    <mergeCell ref="B5:C5"/>
    <mergeCell ref="B6:C6"/>
    <mergeCell ref="B7:C7"/>
    <mergeCell ref="B15:C15"/>
    <mergeCell ref="B16:C16"/>
  </mergeCells>
  <pageMargins left="0.7" right="0.7" top="0.75" bottom="0.75" header="0.3" footer="0.3"/>
  <pageSetup paperSize="9" scale="85" orientation="landscape" horizontalDpi="360" verticalDpi="36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E5FF1-4E38-F64B-A22B-724442125FCB}">
  <sheetPr>
    <pageSetUpPr fitToPage="1"/>
  </sheetPr>
  <dimension ref="A1:G34"/>
  <sheetViews>
    <sheetView view="pageBreakPreview" zoomScale="60" zoomScaleNormal="13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10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80" t="s">
        <v>296</v>
      </c>
      <c r="B6" s="294" t="s">
        <v>20</v>
      </c>
      <c r="C6" s="295"/>
      <c r="D6" s="77"/>
      <c r="E6" s="55"/>
      <c r="F6" s="56"/>
      <c r="G6" s="33">
        <f>SUM(G7,G10)</f>
        <v>35650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SUM(G8:G9)</f>
        <v>12300</v>
      </c>
    </row>
    <row r="8" spans="1:7" ht="13.05" customHeight="1">
      <c r="A8" s="39" t="s">
        <v>298</v>
      </c>
      <c r="B8" s="73"/>
      <c r="C8" s="76" t="s">
        <v>211</v>
      </c>
      <c r="D8" s="77">
        <v>2</v>
      </c>
      <c r="E8" s="55" t="s">
        <v>46</v>
      </c>
      <c r="F8" s="56">
        <v>4100</v>
      </c>
      <c r="G8" s="31">
        <f t="shared" ref="G8:G9" si="0">D8*F8</f>
        <v>8200</v>
      </c>
    </row>
    <row r="9" spans="1:7" ht="13.05" customHeight="1">
      <c r="A9" s="39" t="s">
        <v>299</v>
      </c>
      <c r="B9" s="73"/>
      <c r="C9" s="76" t="s">
        <v>212</v>
      </c>
      <c r="D9" s="77">
        <v>1</v>
      </c>
      <c r="E9" s="55" t="s">
        <v>46</v>
      </c>
      <c r="F9" s="56">
        <v>4100</v>
      </c>
      <c r="G9" s="31">
        <f t="shared" si="0"/>
        <v>4100</v>
      </c>
    </row>
    <row r="10" spans="1:7" ht="13.05" customHeight="1">
      <c r="A10" s="39" t="s">
        <v>300</v>
      </c>
      <c r="B10" s="289" t="s">
        <v>22</v>
      </c>
      <c r="C10" s="289"/>
      <c r="D10" s="77"/>
      <c r="E10" s="55"/>
      <c r="F10" s="56"/>
      <c r="G10" s="44">
        <f>SUM(G11:G13)</f>
        <v>23350</v>
      </c>
    </row>
    <row r="11" spans="1:7" ht="13.05" customHeight="1">
      <c r="A11" s="39" t="s">
        <v>301</v>
      </c>
      <c r="B11" s="73"/>
      <c r="C11" s="76" t="s">
        <v>213</v>
      </c>
      <c r="D11" s="77">
        <v>2</v>
      </c>
      <c r="E11" s="55" t="s">
        <v>46</v>
      </c>
      <c r="F11" s="56">
        <v>3800</v>
      </c>
      <c r="G11" s="31">
        <f t="shared" ref="G11:G13" si="1">D11*F11</f>
        <v>7600</v>
      </c>
    </row>
    <row r="12" spans="1:7" ht="13.05" customHeight="1">
      <c r="A12" s="39" t="s">
        <v>302</v>
      </c>
      <c r="B12" s="73"/>
      <c r="C12" s="76" t="s">
        <v>214</v>
      </c>
      <c r="D12" s="77">
        <v>5</v>
      </c>
      <c r="E12" s="55" t="s">
        <v>42</v>
      </c>
      <c r="F12" s="56">
        <v>2250</v>
      </c>
      <c r="G12" s="31">
        <f t="shared" si="1"/>
        <v>11250</v>
      </c>
    </row>
    <row r="13" spans="1:7" ht="13.05" customHeight="1">
      <c r="A13" s="39" t="s">
        <v>321</v>
      </c>
      <c r="B13" s="73"/>
      <c r="C13" s="76" t="s">
        <v>215</v>
      </c>
      <c r="D13" s="77">
        <v>5</v>
      </c>
      <c r="E13" s="55" t="s">
        <v>42</v>
      </c>
      <c r="F13" s="56">
        <v>900</v>
      </c>
      <c r="G13" s="31">
        <f t="shared" si="1"/>
        <v>4500</v>
      </c>
    </row>
    <row r="14" spans="1:7">
      <c r="A14" s="80" t="s">
        <v>303</v>
      </c>
      <c r="B14" s="292" t="s">
        <v>23</v>
      </c>
      <c r="C14" s="293"/>
      <c r="D14" s="77"/>
      <c r="E14" s="55"/>
      <c r="F14" s="56"/>
      <c r="G14" s="32">
        <f>SUM(G15,G25)</f>
        <v>8070</v>
      </c>
    </row>
    <row r="15" spans="1:7">
      <c r="A15" s="39" t="s">
        <v>304</v>
      </c>
      <c r="B15" s="289" t="s">
        <v>24</v>
      </c>
      <c r="C15" s="289"/>
      <c r="D15" s="77"/>
      <c r="E15" s="55"/>
      <c r="F15" s="56"/>
      <c r="G15" s="44">
        <f>SUM(G16:G24)</f>
        <v>4785</v>
      </c>
    </row>
    <row r="16" spans="1:7">
      <c r="A16" s="39" t="s">
        <v>305</v>
      </c>
      <c r="B16" s="73"/>
      <c r="C16" s="76" t="s">
        <v>216</v>
      </c>
      <c r="D16" s="77">
        <v>5</v>
      </c>
      <c r="E16" s="55" t="s">
        <v>42</v>
      </c>
      <c r="F16" s="56">
        <v>200</v>
      </c>
      <c r="G16" s="31">
        <f t="shared" ref="G16:G24" si="2">D16*F16</f>
        <v>1000</v>
      </c>
    </row>
    <row r="17" spans="1:7">
      <c r="A17" s="39" t="s">
        <v>306</v>
      </c>
      <c r="B17" s="73"/>
      <c r="C17" s="76" t="s">
        <v>217</v>
      </c>
      <c r="D17" s="77">
        <v>5</v>
      </c>
      <c r="E17" s="55" t="s">
        <v>81</v>
      </c>
      <c r="F17" s="56">
        <v>232</v>
      </c>
      <c r="G17" s="31">
        <f t="shared" si="2"/>
        <v>1160</v>
      </c>
    </row>
    <row r="18" spans="1:7">
      <c r="A18" s="39" t="s">
        <v>332</v>
      </c>
      <c r="B18" s="73"/>
      <c r="C18" s="76" t="s">
        <v>218</v>
      </c>
      <c r="D18" s="77">
        <v>5</v>
      </c>
      <c r="E18" s="55" t="s">
        <v>81</v>
      </c>
      <c r="F18" s="56">
        <v>60</v>
      </c>
      <c r="G18" s="31">
        <f t="shared" si="2"/>
        <v>300</v>
      </c>
    </row>
    <row r="19" spans="1:7">
      <c r="A19" s="39" t="s">
        <v>352</v>
      </c>
      <c r="B19" s="73"/>
      <c r="C19" s="76" t="s">
        <v>219</v>
      </c>
      <c r="D19" s="77">
        <v>10</v>
      </c>
      <c r="E19" s="55" t="s">
        <v>42</v>
      </c>
      <c r="F19" s="56">
        <v>20</v>
      </c>
      <c r="G19" s="31">
        <f t="shared" si="2"/>
        <v>200</v>
      </c>
    </row>
    <row r="20" spans="1:7">
      <c r="A20" s="39" t="s">
        <v>354</v>
      </c>
      <c r="B20" s="73"/>
      <c r="C20" s="76" t="s">
        <v>220</v>
      </c>
      <c r="D20" s="77">
        <v>10</v>
      </c>
      <c r="E20" s="55" t="s">
        <v>42</v>
      </c>
      <c r="F20" s="56">
        <v>10</v>
      </c>
      <c r="G20" s="31">
        <f t="shared" si="2"/>
        <v>100</v>
      </c>
    </row>
    <row r="21" spans="1:7">
      <c r="A21" s="39" t="s">
        <v>355</v>
      </c>
      <c r="B21" s="73"/>
      <c r="C21" s="76" t="s">
        <v>220</v>
      </c>
      <c r="D21" s="77">
        <v>5</v>
      </c>
      <c r="E21" s="55" t="s">
        <v>46</v>
      </c>
      <c r="F21" s="56">
        <v>15</v>
      </c>
      <c r="G21" s="31">
        <f t="shared" si="2"/>
        <v>75</v>
      </c>
    </row>
    <row r="22" spans="1:7">
      <c r="A22" s="39" t="s">
        <v>357</v>
      </c>
      <c r="B22" s="73"/>
      <c r="C22" s="76" t="s">
        <v>221</v>
      </c>
      <c r="D22" s="77">
        <v>5</v>
      </c>
      <c r="E22" s="55" t="s">
        <v>42</v>
      </c>
      <c r="F22" s="56">
        <v>90</v>
      </c>
      <c r="G22" s="31">
        <f t="shared" si="2"/>
        <v>450</v>
      </c>
    </row>
    <row r="23" spans="1:7">
      <c r="A23" s="39" t="s">
        <v>359</v>
      </c>
      <c r="B23" s="73"/>
      <c r="C23" s="76" t="s">
        <v>222</v>
      </c>
      <c r="D23" s="77">
        <v>5</v>
      </c>
      <c r="E23" s="55" t="s">
        <v>81</v>
      </c>
      <c r="F23" s="56">
        <v>150</v>
      </c>
      <c r="G23" s="31">
        <f t="shared" si="2"/>
        <v>750</v>
      </c>
    </row>
    <row r="24" spans="1:7">
      <c r="A24" s="39" t="s">
        <v>361</v>
      </c>
      <c r="B24" s="73"/>
      <c r="C24" s="76" t="s">
        <v>223</v>
      </c>
      <c r="D24" s="77">
        <v>5</v>
      </c>
      <c r="E24" s="55" t="s">
        <v>42</v>
      </c>
      <c r="F24" s="56">
        <v>150</v>
      </c>
      <c r="G24" s="31">
        <f t="shared" si="2"/>
        <v>750</v>
      </c>
    </row>
    <row r="25" spans="1:7">
      <c r="A25" s="39" t="s">
        <v>307</v>
      </c>
      <c r="B25" s="289" t="s">
        <v>460</v>
      </c>
      <c r="C25" s="289"/>
      <c r="D25" s="77"/>
      <c r="E25" s="55"/>
      <c r="F25" s="56"/>
      <c r="G25" s="44">
        <f>SUM(G26:G32)</f>
        <v>3285</v>
      </c>
    </row>
    <row r="26" spans="1:7">
      <c r="A26" s="39" t="s">
        <v>308</v>
      </c>
      <c r="B26" s="73"/>
      <c r="C26" s="76" t="s">
        <v>216</v>
      </c>
      <c r="D26" s="77">
        <v>5</v>
      </c>
      <c r="E26" s="55" t="s">
        <v>42</v>
      </c>
      <c r="F26" s="56">
        <v>200</v>
      </c>
      <c r="G26" s="31">
        <f t="shared" ref="G26:G32" si="3">D26*F26</f>
        <v>1000</v>
      </c>
    </row>
    <row r="27" spans="1:7">
      <c r="A27" s="39" t="s">
        <v>309</v>
      </c>
      <c r="B27" s="73"/>
      <c r="C27" s="76" t="s">
        <v>217</v>
      </c>
      <c r="D27" s="77">
        <v>5</v>
      </c>
      <c r="E27" s="55" t="s">
        <v>81</v>
      </c>
      <c r="F27" s="56">
        <v>232</v>
      </c>
      <c r="G27" s="31">
        <f t="shared" si="3"/>
        <v>1160</v>
      </c>
    </row>
    <row r="28" spans="1:7">
      <c r="A28" s="39" t="s">
        <v>333</v>
      </c>
      <c r="B28" s="73"/>
      <c r="C28" s="76" t="s">
        <v>218</v>
      </c>
      <c r="D28" s="77">
        <v>5</v>
      </c>
      <c r="E28" s="55" t="s">
        <v>81</v>
      </c>
      <c r="F28" s="56">
        <v>60</v>
      </c>
      <c r="G28" s="31">
        <f t="shared" si="3"/>
        <v>300</v>
      </c>
    </row>
    <row r="29" spans="1:7">
      <c r="A29" s="39" t="s">
        <v>370</v>
      </c>
      <c r="B29" s="73"/>
      <c r="C29" s="76" t="s">
        <v>219</v>
      </c>
      <c r="D29" s="77">
        <v>10</v>
      </c>
      <c r="E29" s="55" t="s">
        <v>42</v>
      </c>
      <c r="F29" s="56">
        <v>20</v>
      </c>
      <c r="G29" s="31">
        <f t="shared" si="3"/>
        <v>200</v>
      </c>
    </row>
    <row r="30" spans="1:7">
      <c r="A30" s="39" t="s">
        <v>371</v>
      </c>
      <c r="B30" s="73"/>
      <c r="C30" s="76" t="s">
        <v>220</v>
      </c>
      <c r="D30" s="77">
        <v>10</v>
      </c>
      <c r="E30" s="55" t="s">
        <v>42</v>
      </c>
      <c r="F30" s="56">
        <v>10</v>
      </c>
      <c r="G30" s="31">
        <f t="shared" si="3"/>
        <v>100</v>
      </c>
    </row>
    <row r="31" spans="1:7">
      <c r="A31" s="39" t="s">
        <v>372</v>
      </c>
      <c r="B31" s="73"/>
      <c r="C31" s="76" t="s">
        <v>220</v>
      </c>
      <c r="D31" s="77">
        <v>5</v>
      </c>
      <c r="E31" s="55" t="s">
        <v>46</v>
      </c>
      <c r="F31" s="56">
        <v>15</v>
      </c>
      <c r="G31" s="31">
        <f t="shared" si="3"/>
        <v>75</v>
      </c>
    </row>
    <row r="32" spans="1:7">
      <c r="A32" s="39" t="s">
        <v>374</v>
      </c>
      <c r="B32" s="73"/>
      <c r="C32" s="76" t="s">
        <v>221</v>
      </c>
      <c r="D32" s="77">
        <v>5</v>
      </c>
      <c r="E32" s="55" t="s">
        <v>42</v>
      </c>
      <c r="F32" s="56">
        <v>90</v>
      </c>
      <c r="G32" s="31">
        <f t="shared" si="3"/>
        <v>450</v>
      </c>
    </row>
    <row r="34" spans="3:7">
      <c r="C34" s="265" t="s">
        <v>389</v>
      </c>
      <c r="D34" s="266"/>
      <c r="E34" s="266"/>
      <c r="F34" s="267"/>
      <c r="G34" s="11">
        <f>SUM(G6,G14)</f>
        <v>43720</v>
      </c>
    </row>
  </sheetData>
  <mergeCells count="8">
    <mergeCell ref="B25:C25"/>
    <mergeCell ref="C34:F34"/>
    <mergeCell ref="B5:C5"/>
    <mergeCell ref="B6:C6"/>
    <mergeCell ref="B7:C7"/>
    <mergeCell ref="B10:C10"/>
    <mergeCell ref="B14:C14"/>
    <mergeCell ref="B15:C15"/>
  </mergeCells>
  <pageMargins left="0.7" right="0.7" top="0.75" bottom="0.75" header="0.3" footer="0.3"/>
  <pageSetup paperSize="9" scale="85" orientation="landscape" horizontalDpi="360" verticalDpi="36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27EA5-114E-F741-92C8-26B19C91410C}">
  <sheetPr>
    <pageSetUpPr fitToPage="1"/>
  </sheetPr>
  <dimension ref="A1:G32"/>
  <sheetViews>
    <sheetView view="pageBreakPreview" zoomScale="60" zoomScaleNormal="13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380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80" t="s">
        <v>296</v>
      </c>
      <c r="B6" s="294" t="s">
        <v>20</v>
      </c>
      <c r="C6" s="295"/>
      <c r="D6" s="77"/>
      <c r="E6" s="55"/>
      <c r="F6" s="56"/>
      <c r="G6" s="33">
        <f>SUM(G7,G14)</f>
        <v>116490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SUM(G8:G13)</f>
        <v>25980</v>
      </c>
    </row>
    <row r="8" spans="1:7" ht="13.05" customHeight="1">
      <c r="A8" s="39" t="s">
        <v>298</v>
      </c>
      <c r="B8" s="73"/>
      <c r="C8" s="76" t="s">
        <v>225</v>
      </c>
      <c r="D8" s="77">
        <v>3</v>
      </c>
      <c r="E8" s="55" t="s">
        <v>42</v>
      </c>
      <c r="F8" s="56">
        <v>2500</v>
      </c>
      <c r="G8" s="31">
        <f t="shared" ref="G8:G13" si="0">D8*F8</f>
        <v>7500</v>
      </c>
    </row>
    <row r="9" spans="1:7" ht="13.05" customHeight="1">
      <c r="A9" s="39" t="s">
        <v>299</v>
      </c>
      <c r="B9" s="73"/>
      <c r="C9" s="76" t="s">
        <v>226</v>
      </c>
      <c r="D9" s="77">
        <v>1</v>
      </c>
      <c r="E9" s="55" t="s">
        <v>42</v>
      </c>
      <c r="F9" s="56">
        <v>1600</v>
      </c>
      <c r="G9" s="31">
        <f t="shared" si="0"/>
        <v>1600</v>
      </c>
    </row>
    <row r="10" spans="1:7" ht="13.05" customHeight="1">
      <c r="A10" s="39" t="s">
        <v>320</v>
      </c>
      <c r="B10" s="73"/>
      <c r="C10" s="76" t="s">
        <v>227</v>
      </c>
      <c r="D10" s="77">
        <v>1</v>
      </c>
      <c r="E10" s="55" t="s">
        <v>42</v>
      </c>
      <c r="F10" s="56">
        <v>8000</v>
      </c>
      <c r="G10" s="31">
        <f t="shared" si="0"/>
        <v>8000</v>
      </c>
    </row>
    <row r="11" spans="1:7" ht="13.05" customHeight="1">
      <c r="A11" s="39" t="s">
        <v>330</v>
      </c>
      <c r="B11" s="73"/>
      <c r="C11" s="76" t="s">
        <v>228</v>
      </c>
      <c r="D11" s="77">
        <v>120</v>
      </c>
      <c r="E11" s="55" t="s">
        <v>229</v>
      </c>
      <c r="F11" s="56">
        <v>8</v>
      </c>
      <c r="G11" s="31">
        <f t="shared" si="0"/>
        <v>960</v>
      </c>
    </row>
    <row r="12" spans="1:7" ht="13.05" customHeight="1">
      <c r="A12" s="39" t="s">
        <v>469</v>
      </c>
      <c r="B12" s="73"/>
      <c r="C12" s="76" t="s">
        <v>230</v>
      </c>
      <c r="D12" s="77">
        <v>180</v>
      </c>
      <c r="E12" s="55" t="s">
        <v>231</v>
      </c>
      <c r="F12" s="56">
        <v>20</v>
      </c>
      <c r="G12" s="31">
        <f t="shared" si="0"/>
        <v>3600</v>
      </c>
    </row>
    <row r="13" spans="1:7" ht="13.05" customHeight="1">
      <c r="A13" s="39" t="s">
        <v>470</v>
      </c>
      <c r="B13" s="73"/>
      <c r="C13" s="76" t="s">
        <v>232</v>
      </c>
      <c r="D13" s="77">
        <v>10800</v>
      </c>
      <c r="E13" s="55" t="s">
        <v>42</v>
      </c>
      <c r="F13" s="56">
        <v>0.4</v>
      </c>
      <c r="G13" s="31">
        <f t="shared" si="0"/>
        <v>4320</v>
      </c>
    </row>
    <row r="14" spans="1:7" ht="13.05" customHeight="1">
      <c r="A14" s="39" t="s">
        <v>300</v>
      </c>
      <c r="B14" s="289" t="s">
        <v>22</v>
      </c>
      <c r="C14" s="289"/>
      <c r="D14" s="77"/>
      <c r="E14" s="55"/>
      <c r="F14" s="56"/>
      <c r="G14" s="44">
        <f>SUM(G15:G21)</f>
        <v>90510</v>
      </c>
    </row>
    <row r="15" spans="1:7" ht="13.05" customHeight="1">
      <c r="A15" s="39" t="s">
        <v>301</v>
      </c>
      <c r="B15" s="73"/>
      <c r="C15" s="76" t="s">
        <v>228</v>
      </c>
      <c r="D15" s="77">
        <v>450</v>
      </c>
      <c r="E15" s="55" t="s">
        <v>229</v>
      </c>
      <c r="F15" s="56">
        <v>6</v>
      </c>
      <c r="G15" s="31">
        <f t="shared" ref="G15:G21" si="1">D15*F15</f>
        <v>2700</v>
      </c>
    </row>
    <row r="16" spans="1:7" ht="13.05" customHeight="1">
      <c r="A16" s="39" t="s">
        <v>302</v>
      </c>
      <c r="B16" s="73"/>
      <c r="C16" s="76" t="s">
        <v>233</v>
      </c>
      <c r="D16" s="77">
        <v>640</v>
      </c>
      <c r="E16" s="55" t="s">
        <v>231</v>
      </c>
      <c r="F16" s="56">
        <v>10</v>
      </c>
      <c r="G16" s="31">
        <f t="shared" si="1"/>
        <v>6400</v>
      </c>
    </row>
    <row r="17" spans="1:7" ht="13.05" customHeight="1">
      <c r="A17" s="39" t="s">
        <v>321</v>
      </c>
      <c r="B17" s="73"/>
      <c r="C17" s="76" t="s">
        <v>232</v>
      </c>
      <c r="D17" s="77">
        <v>59600</v>
      </c>
      <c r="E17" s="55" t="s">
        <v>42</v>
      </c>
      <c r="F17" s="56">
        <v>0.3</v>
      </c>
      <c r="G17" s="31">
        <f t="shared" si="1"/>
        <v>17880</v>
      </c>
    </row>
    <row r="18" spans="1:7" ht="13.05" customHeight="1">
      <c r="A18" s="39" t="s">
        <v>331</v>
      </c>
      <c r="B18" s="73"/>
      <c r="C18" s="76" t="s">
        <v>234</v>
      </c>
      <c r="D18" s="77">
        <v>34000</v>
      </c>
      <c r="E18" s="55" t="s">
        <v>42</v>
      </c>
      <c r="F18" s="56">
        <v>0.12</v>
      </c>
      <c r="G18" s="31">
        <f t="shared" si="1"/>
        <v>4080</v>
      </c>
    </row>
    <row r="19" spans="1:7" ht="13.05" customHeight="1">
      <c r="A19" s="39" t="s">
        <v>463</v>
      </c>
      <c r="B19" s="73"/>
      <c r="C19" s="76" t="s">
        <v>235</v>
      </c>
      <c r="D19" s="77">
        <v>1</v>
      </c>
      <c r="E19" s="55" t="s">
        <v>46</v>
      </c>
      <c r="F19" s="56">
        <v>58000</v>
      </c>
      <c r="G19" s="31">
        <f t="shared" si="1"/>
        <v>58000</v>
      </c>
    </row>
    <row r="20" spans="1:7" ht="13.05" customHeight="1">
      <c r="A20" s="39" t="s">
        <v>464</v>
      </c>
      <c r="B20" s="73"/>
      <c r="C20" s="76" t="s">
        <v>243</v>
      </c>
      <c r="D20" s="77">
        <v>12</v>
      </c>
      <c r="E20" s="55" t="s">
        <v>58</v>
      </c>
      <c r="F20" s="56">
        <v>100</v>
      </c>
      <c r="G20" s="31">
        <f t="shared" si="1"/>
        <v>1200</v>
      </c>
    </row>
    <row r="21" spans="1:7" ht="13.05" customHeight="1">
      <c r="A21" s="39" t="s">
        <v>465</v>
      </c>
      <c r="B21" s="73"/>
      <c r="C21" s="76" t="s">
        <v>244</v>
      </c>
      <c r="D21" s="77">
        <v>5</v>
      </c>
      <c r="E21" s="55" t="s">
        <v>46</v>
      </c>
      <c r="F21" s="56">
        <v>50</v>
      </c>
      <c r="G21" s="31">
        <f t="shared" si="1"/>
        <v>250</v>
      </c>
    </row>
    <row r="22" spans="1:7">
      <c r="A22" s="80" t="s">
        <v>303</v>
      </c>
      <c r="B22" s="292" t="s">
        <v>23</v>
      </c>
      <c r="C22" s="293"/>
      <c r="D22" s="77"/>
      <c r="E22" s="55"/>
      <c r="F22" s="56"/>
      <c r="G22" s="32">
        <f>SUM(G23,G29)</f>
        <v>5400</v>
      </c>
    </row>
    <row r="23" spans="1:7">
      <c r="A23" s="39" t="s">
        <v>304</v>
      </c>
      <c r="B23" s="289" t="s">
        <v>24</v>
      </c>
      <c r="C23" s="289"/>
      <c r="D23" s="77"/>
      <c r="E23" s="55"/>
      <c r="F23" s="56"/>
      <c r="G23" s="44">
        <f>SUM(G24:G28)</f>
        <v>4950</v>
      </c>
    </row>
    <row r="24" spans="1:7">
      <c r="A24" s="39" t="s">
        <v>305</v>
      </c>
      <c r="B24" s="73"/>
      <c r="C24" s="76" t="s">
        <v>236</v>
      </c>
      <c r="D24" s="77">
        <v>3</v>
      </c>
      <c r="E24" s="55" t="s">
        <v>81</v>
      </c>
      <c r="F24" s="56">
        <v>250</v>
      </c>
      <c r="G24" s="31">
        <f t="shared" ref="G24:G28" si="2">D24*F24</f>
        <v>750</v>
      </c>
    </row>
    <row r="25" spans="1:7">
      <c r="A25" s="39" t="s">
        <v>306</v>
      </c>
      <c r="B25" s="73"/>
      <c r="C25" s="76" t="s">
        <v>237</v>
      </c>
      <c r="D25" s="77">
        <v>3</v>
      </c>
      <c r="E25" s="55" t="s">
        <v>42</v>
      </c>
      <c r="F25" s="56">
        <v>650</v>
      </c>
      <c r="G25" s="31">
        <f t="shared" si="2"/>
        <v>1950</v>
      </c>
    </row>
    <row r="26" spans="1:7">
      <c r="A26" s="39" t="s">
        <v>332</v>
      </c>
      <c r="B26" s="73"/>
      <c r="C26" s="76" t="s">
        <v>238</v>
      </c>
      <c r="D26" s="77">
        <v>3</v>
      </c>
      <c r="E26" s="55" t="s">
        <v>42</v>
      </c>
      <c r="F26" s="56">
        <v>250</v>
      </c>
      <c r="G26" s="31">
        <f t="shared" si="2"/>
        <v>750</v>
      </c>
    </row>
    <row r="27" spans="1:7">
      <c r="A27" s="39" t="s">
        <v>352</v>
      </c>
      <c r="B27" s="73"/>
      <c r="C27" s="76" t="s">
        <v>239</v>
      </c>
      <c r="D27" s="77">
        <v>3</v>
      </c>
      <c r="E27" s="55" t="s">
        <v>42</v>
      </c>
      <c r="F27" s="56">
        <v>350</v>
      </c>
      <c r="G27" s="31">
        <f t="shared" si="2"/>
        <v>1050</v>
      </c>
    </row>
    <row r="28" spans="1:7">
      <c r="A28" s="39" t="s">
        <v>354</v>
      </c>
      <c r="B28" s="73"/>
      <c r="C28" s="76" t="s">
        <v>241</v>
      </c>
      <c r="D28" s="77">
        <v>3</v>
      </c>
      <c r="E28" s="55" t="s">
        <v>42</v>
      </c>
      <c r="F28" s="56">
        <v>150</v>
      </c>
      <c r="G28" s="31">
        <f t="shared" si="2"/>
        <v>450</v>
      </c>
    </row>
    <row r="29" spans="1:7">
      <c r="A29" s="39" t="s">
        <v>307</v>
      </c>
      <c r="B29" s="289" t="s">
        <v>460</v>
      </c>
      <c r="C29" s="289"/>
      <c r="D29" s="77"/>
      <c r="E29" s="55"/>
      <c r="F29" s="56"/>
      <c r="G29" s="44">
        <f>SUM(G30)</f>
        <v>450</v>
      </c>
    </row>
    <row r="30" spans="1:7">
      <c r="A30" s="39" t="s">
        <v>308</v>
      </c>
      <c r="B30" s="73"/>
      <c r="C30" s="76" t="s">
        <v>242</v>
      </c>
      <c r="D30" s="77">
        <v>1</v>
      </c>
      <c r="E30" s="55" t="s">
        <v>42</v>
      </c>
      <c r="F30" s="56">
        <v>450</v>
      </c>
      <c r="G30" s="31">
        <f t="shared" ref="G30" si="3">D30*F30</f>
        <v>450</v>
      </c>
    </row>
    <row r="32" spans="1:7">
      <c r="C32" s="265" t="s">
        <v>389</v>
      </c>
      <c r="D32" s="266"/>
      <c r="E32" s="266"/>
      <c r="F32" s="267"/>
      <c r="G32" s="11">
        <f>SUM(G6,G22)</f>
        <v>121890</v>
      </c>
    </row>
  </sheetData>
  <mergeCells count="8">
    <mergeCell ref="B29:C29"/>
    <mergeCell ref="C32:F32"/>
    <mergeCell ref="B5:C5"/>
    <mergeCell ref="B6:C6"/>
    <mergeCell ref="B7:C7"/>
    <mergeCell ref="B14:C14"/>
    <mergeCell ref="B22:C22"/>
    <mergeCell ref="B23:C23"/>
  </mergeCells>
  <pageMargins left="0.7" right="0.7" top="0.75" bottom="0.75" header="0.3" footer="0.3"/>
  <pageSetup paperSize="9" scale="85" orientation="landscape" horizontalDpi="360" verticalDpi="36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166DB-9D09-B64F-A3F4-27F313013CBA}">
  <sheetPr>
    <pageSetUpPr fitToPage="1"/>
  </sheetPr>
  <dimension ref="A1:G15"/>
  <sheetViews>
    <sheetView view="pageBreakPreview" zoomScale="60" zoomScaleNormal="13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395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80" t="s">
        <v>296</v>
      </c>
      <c r="B6" s="294" t="s">
        <v>20</v>
      </c>
      <c r="C6" s="295"/>
      <c r="D6" s="77"/>
      <c r="E6" s="55"/>
      <c r="F6" s="56"/>
      <c r="G6" s="33">
        <f>SUM(G7,G11)</f>
        <v>8920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SUM(G8:G10)</f>
        <v>8000</v>
      </c>
    </row>
    <row r="8" spans="1:7" ht="13.05" customHeight="1">
      <c r="A8" s="39" t="s">
        <v>298</v>
      </c>
      <c r="B8" s="73"/>
      <c r="C8" s="76" t="s">
        <v>528</v>
      </c>
      <c r="D8" s="77">
        <v>4</v>
      </c>
      <c r="E8" s="55" t="s">
        <v>42</v>
      </c>
      <c r="F8" s="56">
        <v>500</v>
      </c>
      <c r="G8" s="31">
        <f t="shared" ref="G8:G10" si="0">D8*F8</f>
        <v>2000</v>
      </c>
    </row>
    <row r="9" spans="1:7" ht="13.05" customHeight="1">
      <c r="A9" s="39" t="s">
        <v>299</v>
      </c>
      <c r="B9" s="73"/>
      <c r="C9" s="76" t="s">
        <v>529</v>
      </c>
      <c r="D9" s="77">
        <v>4</v>
      </c>
      <c r="E9" s="55" t="s">
        <v>42</v>
      </c>
      <c r="F9" s="56">
        <v>500</v>
      </c>
      <c r="G9" s="31">
        <f t="shared" si="0"/>
        <v>2000</v>
      </c>
    </row>
    <row r="10" spans="1:7" ht="13.05" customHeight="1">
      <c r="A10" s="39" t="s">
        <v>320</v>
      </c>
      <c r="B10" s="73"/>
      <c r="C10" s="76" t="s">
        <v>53</v>
      </c>
      <c r="D10" s="77">
        <v>1</v>
      </c>
      <c r="E10" s="55" t="s">
        <v>46</v>
      </c>
      <c r="F10" s="56">
        <v>4000</v>
      </c>
      <c r="G10" s="31">
        <f t="shared" si="0"/>
        <v>4000</v>
      </c>
    </row>
    <row r="11" spans="1:7" ht="13.05" customHeight="1">
      <c r="A11" s="39" t="s">
        <v>300</v>
      </c>
      <c r="B11" s="289" t="s">
        <v>22</v>
      </c>
      <c r="C11" s="289"/>
      <c r="D11" s="77"/>
      <c r="E11" s="55"/>
      <c r="F11" s="56"/>
      <c r="G11" s="44">
        <f>SUM(G12:G13)</f>
        <v>920</v>
      </c>
    </row>
    <row r="12" spans="1:7" ht="13.05" customHeight="1">
      <c r="A12" s="39" t="s">
        <v>301</v>
      </c>
      <c r="B12" s="73"/>
      <c r="C12" s="76" t="s">
        <v>530</v>
      </c>
      <c r="D12" s="77">
        <v>4</v>
      </c>
      <c r="E12" s="55" t="s">
        <v>46</v>
      </c>
      <c r="F12" s="56">
        <v>80</v>
      </c>
      <c r="G12" s="31">
        <f t="shared" ref="G12:G13" si="1">D12*F12</f>
        <v>320</v>
      </c>
    </row>
    <row r="13" spans="1:7" ht="13.05" customHeight="1">
      <c r="A13" s="39" t="s">
        <v>302</v>
      </c>
      <c r="B13" s="73"/>
      <c r="C13" s="76" t="s">
        <v>531</v>
      </c>
      <c r="D13" s="77">
        <v>4</v>
      </c>
      <c r="E13" s="55" t="s">
        <v>42</v>
      </c>
      <c r="F13" s="56">
        <v>150</v>
      </c>
      <c r="G13" s="31">
        <f t="shared" si="1"/>
        <v>600</v>
      </c>
    </row>
    <row r="15" spans="1:7">
      <c r="C15" s="265" t="s">
        <v>389</v>
      </c>
      <c r="D15" s="266"/>
      <c r="E15" s="266"/>
      <c r="F15" s="267"/>
      <c r="G15" s="11">
        <f>SUM(G6)</f>
        <v>8920</v>
      </c>
    </row>
  </sheetData>
  <mergeCells count="5">
    <mergeCell ref="C15:F15"/>
    <mergeCell ref="B5:C5"/>
    <mergeCell ref="B6:C6"/>
    <mergeCell ref="B7:C7"/>
    <mergeCell ref="B11:C11"/>
  </mergeCells>
  <pageMargins left="0.7" right="0.7" top="0.75" bottom="0.75" header="0.3" footer="0.3"/>
  <pageSetup paperSize="9" scale="85" orientation="landscape" horizontalDpi="360" verticalDpi="36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36059-0E4E-1F49-B237-6563348EFAD7}">
  <sheetPr>
    <pageSetUpPr fitToPage="1"/>
  </sheetPr>
  <dimension ref="A1:G22"/>
  <sheetViews>
    <sheetView view="pageBreakPreview" zoomScale="60" zoomScaleNormal="130" workbookViewId="0">
      <selection activeCell="F29" sqref="F29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17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80" t="s">
        <v>296</v>
      </c>
      <c r="B6" s="294" t="s">
        <v>20</v>
      </c>
      <c r="C6" s="295"/>
      <c r="D6" s="77"/>
      <c r="E6" s="55"/>
      <c r="F6" s="56"/>
      <c r="G6" s="33">
        <f>SUM(G7,G14)</f>
        <v>9813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SUM(G8:G13)</f>
        <v>8668</v>
      </c>
    </row>
    <row r="8" spans="1:7" ht="13.05" customHeight="1">
      <c r="A8" s="39" t="s">
        <v>298</v>
      </c>
      <c r="B8" s="73"/>
      <c r="C8" s="76" t="s">
        <v>533</v>
      </c>
      <c r="D8" s="77">
        <v>1</v>
      </c>
      <c r="E8" s="55" t="s">
        <v>81</v>
      </c>
      <c r="F8" s="56">
        <v>330</v>
      </c>
      <c r="G8" s="31">
        <f t="shared" ref="G8:G13" si="0">D8*F8</f>
        <v>330</v>
      </c>
    </row>
    <row r="9" spans="1:7" ht="13.05" customHeight="1">
      <c r="A9" s="39" t="s">
        <v>299</v>
      </c>
      <c r="B9" s="73"/>
      <c r="C9" s="76" t="s">
        <v>534</v>
      </c>
      <c r="D9" s="77">
        <v>1</v>
      </c>
      <c r="E9" s="55" t="s">
        <v>42</v>
      </c>
      <c r="F9" s="56">
        <v>6999</v>
      </c>
      <c r="G9" s="31">
        <f t="shared" si="0"/>
        <v>6999</v>
      </c>
    </row>
    <row r="10" spans="1:7" ht="13.05" customHeight="1">
      <c r="A10" s="39" t="s">
        <v>320</v>
      </c>
      <c r="B10" s="73"/>
      <c r="C10" s="76" t="s">
        <v>245</v>
      </c>
      <c r="D10" s="77">
        <v>2</v>
      </c>
      <c r="E10" s="85" t="s">
        <v>46</v>
      </c>
      <c r="F10" s="56">
        <v>250</v>
      </c>
      <c r="G10" s="31">
        <f t="shared" si="0"/>
        <v>500</v>
      </c>
    </row>
    <row r="11" spans="1:7" ht="13.05" customHeight="1">
      <c r="A11" s="39" t="s">
        <v>330</v>
      </c>
      <c r="B11" s="73"/>
      <c r="C11" s="76" t="s">
        <v>535</v>
      </c>
      <c r="D11" s="77">
        <v>1</v>
      </c>
      <c r="E11" s="55" t="s">
        <v>42</v>
      </c>
      <c r="F11" s="56">
        <v>60</v>
      </c>
      <c r="G11" s="31">
        <f t="shared" si="0"/>
        <v>60</v>
      </c>
    </row>
    <row r="12" spans="1:7" ht="13.05" customHeight="1">
      <c r="A12" s="39" t="s">
        <v>469</v>
      </c>
      <c r="B12" s="73"/>
      <c r="C12" s="76" t="s">
        <v>536</v>
      </c>
      <c r="D12" s="77">
        <v>1</v>
      </c>
      <c r="E12" s="55" t="s">
        <v>42</v>
      </c>
      <c r="F12" s="56">
        <v>630</v>
      </c>
      <c r="G12" s="31">
        <f t="shared" si="0"/>
        <v>630</v>
      </c>
    </row>
    <row r="13" spans="1:7" ht="13.05" customHeight="1">
      <c r="A13" s="39" t="s">
        <v>470</v>
      </c>
      <c r="B13" s="73"/>
      <c r="C13" s="76" t="s">
        <v>246</v>
      </c>
      <c r="D13" s="77">
        <v>1</v>
      </c>
      <c r="E13" s="55" t="s">
        <v>81</v>
      </c>
      <c r="F13" s="56">
        <v>149</v>
      </c>
      <c r="G13" s="31">
        <f t="shared" si="0"/>
        <v>149</v>
      </c>
    </row>
    <row r="14" spans="1:7" ht="13.05" customHeight="1">
      <c r="A14" s="39" t="s">
        <v>300</v>
      </c>
      <c r="B14" s="289" t="s">
        <v>22</v>
      </c>
      <c r="C14" s="289"/>
      <c r="D14" s="77"/>
      <c r="E14" s="55"/>
      <c r="F14" s="56"/>
      <c r="G14" s="44">
        <f>SUM(G15:G16)</f>
        <v>1145</v>
      </c>
    </row>
    <row r="15" spans="1:7" ht="13.05" customHeight="1">
      <c r="A15" s="39" t="s">
        <v>301</v>
      </c>
      <c r="B15" s="73"/>
      <c r="C15" s="76" t="s">
        <v>252</v>
      </c>
      <c r="D15" s="77">
        <v>1</v>
      </c>
      <c r="E15" s="55" t="s">
        <v>42</v>
      </c>
      <c r="F15" s="56">
        <v>945</v>
      </c>
      <c r="G15" s="31">
        <f t="shared" ref="G15:G16" si="1">D15*F15</f>
        <v>945</v>
      </c>
    </row>
    <row r="16" spans="1:7" ht="13.05" customHeight="1">
      <c r="A16" s="39" t="s">
        <v>302</v>
      </c>
      <c r="B16" s="73"/>
      <c r="C16" s="76" t="s">
        <v>537</v>
      </c>
      <c r="D16" s="77">
        <v>8</v>
      </c>
      <c r="E16" s="55" t="s">
        <v>42</v>
      </c>
      <c r="F16" s="56">
        <v>25</v>
      </c>
      <c r="G16" s="31">
        <f t="shared" si="1"/>
        <v>200</v>
      </c>
    </row>
    <row r="17" spans="1:7">
      <c r="A17" s="80" t="s">
        <v>303</v>
      </c>
      <c r="B17" s="292" t="s">
        <v>23</v>
      </c>
      <c r="C17" s="293"/>
      <c r="D17" s="77"/>
      <c r="E17" s="55"/>
      <c r="F17" s="56"/>
      <c r="G17" s="32">
        <f>SUM(G18)</f>
        <v>1791</v>
      </c>
    </row>
    <row r="18" spans="1:7">
      <c r="A18" s="39" t="s">
        <v>304</v>
      </c>
      <c r="B18" s="289" t="s">
        <v>24</v>
      </c>
      <c r="C18" s="289"/>
      <c r="D18" s="77"/>
      <c r="E18" s="55"/>
      <c r="F18" s="56"/>
      <c r="G18" s="44">
        <f>SUM(G19:G20)</f>
        <v>1791</v>
      </c>
    </row>
    <row r="19" spans="1:7">
      <c r="A19" s="39" t="s">
        <v>305</v>
      </c>
      <c r="B19" s="73"/>
      <c r="C19" s="76" t="s">
        <v>257</v>
      </c>
      <c r="D19" s="77">
        <v>1</v>
      </c>
      <c r="E19" s="55" t="s">
        <v>42</v>
      </c>
      <c r="F19" s="56">
        <v>474</v>
      </c>
      <c r="G19" s="31">
        <f t="shared" ref="G19:G20" si="2">D19*F19</f>
        <v>474</v>
      </c>
    </row>
    <row r="20" spans="1:7">
      <c r="A20" s="39" t="s">
        <v>306</v>
      </c>
      <c r="B20" s="73"/>
      <c r="C20" s="76" t="s">
        <v>258</v>
      </c>
      <c r="D20" s="77">
        <v>1</v>
      </c>
      <c r="E20" s="55" t="s">
        <v>42</v>
      </c>
      <c r="F20" s="56">
        <v>1317</v>
      </c>
      <c r="G20" s="31">
        <f t="shared" si="2"/>
        <v>1317</v>
      </c>
    </row>
    <row r="22" spans="1:7">
      <c r="C22" s="265" t="s">
        <v>389</v>
      </c>
      <c r="D22" s="266"/>
      <c r="E22" s="266"/>
      <c r="F22" s="267"/>
      <c r="G22" s="11">
        <f>SUM(G6,G17)</f>
        <v>11604</v>
      </c>
    </row>
  </sheetData>
  <mergeCells count="7">
    <mergeCell ref="C22:F22"/>
    <mergeCell ref="B5:C5"/>
    <mergeCell ref="B6:C6"/>
    <mergeCell ref="B7:C7"/>
    <mergeCell ref="B14:C14"/>
    <mergeCell ref="B17:C17"/>
    <mergeCell ref="B18:C18"/>
  </mergeCells>
  <pageMargins left="0.7" right="0.7" top="0.75" bottom="0.75" header="0.3" footer="0.3"/>
  <pageSetup paperSize="9" scale="85" orientation="landscape" horizontalDpi="360" verticalDpi="36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2A42-C54B-AF42-8401-8EE83CB858C2}">
  <sheetPr>
    <pageSetUpPr fitToPage="1"/>
  </sheetPr>
  <dimension ref="A1:G18"/>
  <sheetViews>
    <sheetView view="pageBreakPreview" zoomScale="60" zoomScaleNormal="130" workbookViewId="0">
      <selection activeCell="G19" sqref="G19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11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80" t="s">
        <v>296</v>
      </c>
      <c r="B6" s="294" t="s">
        <v>20</v>
      </c>
      <c r="C6" s="295"/>
      <c r="D6" s="77"/>
      <c r="E6" s="55"/>
      <c r="F6" s="56"/>
      <c r="G6" s="33">
        <f>SUM(G7,G11)</f>
        <v>50739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SUM(G8:G10)</f>
        <v>22300</v>
      </c>
    </row>
    <row r="8" spans="1:7" ht="13.05" customHeight="1">
      <c r="A8" s="39" t="s">
        <v>298</v>
      </c>
      <c r="B8" s="73"/>
      <c r="C8" s="76" t="s">
        <v>260</v>
      </c>
      <c r="D8" s="77">
        <v>12</v>
      </c>
      <c r="E8" s="55" t="s">
        <v>42</v>
      </c>
      <c r="F8" s="56">
        <v>1000</v>
      </c>
      <c r="G8" s="31">
        <f t="shared" ref="G8:G10" si="0">D8*F8</f>
        <v>12000</v>
      </c>
    </row>
    <row r="9" spans="1:7" ht="13.05" customHeight="1">
      <c r="A9" s="39" t="s">
        <v>299</v>
      </c>
      <c r="B9" s="73"/>
      <c r="C9" s="76" t="s">
        <v>261</v>
      </c>
      <c r="D9" s="77">
        <v>10</v>
      </c>
      <c r="E9" s="55" t="s">
        <v>42</v>
      </c>
      <c r="F9" s="56">
        <v>1000</v>
      </c>
      <c r="G9" s="31">
        <f t="shared" si="0"/>
        <v>10000</v>
      </c>
    </row>
    <row r="10" spans="1:7" ht="13.05" customHeight="1">
      <c r="A10" s="39" t="s">
        <v>320</v>
      </c>
      <c r="B10" s="73"/>
      <c r="C10" s="76" t="s">
        <v>262</v>
      </c>
      <c r="D10" s="77">
        <v>2</v>
      </c>
      <c r="E10" s="55" t="s">
        <v>42</v>
      </c>
      <c r="F10" s="56">
        <v>150</v>
      </c>
      <c r="G10" s="31">
        <f t="shared" si="0"/>
        <v>300</v>
      </c>
    </row>
    <row r="11" spans="1:7" ht="13.05" customHeight="1">
      <c r="A11" s="39" t="s">
        <v>300</v>
      </c>
      <c r="B11" s="289" t="s">
        <v>22</v>
      </c>
      <c r="C11" s="289"/>
      <c r="D11" s="77"/>
      <c r="E11" s="55"/>
      <c r="F11" s="56"/>
      <c r="G11" s="44">
        <f>SUM(G12:G16)</f>
        <v>28439</v>
      </c>
    </row>
    <row r="12" spans="1:7" ht="13.05" customHeight="1">
      <c r="A12" s="39" t="s">
        <v>301</v>
      </c>
      <c r="B12" s="73"/>
      <c r="C12" s="76" t="s">
        <v>263</v>
      </c>
      <c r="D12" s="77">
        <v>2</v>
      </c>
      <c r="E12" s="55" t="s">
        <v>29</v>
      </c>
      <c r="F12" s="56">
        <v>2300</v>
      </c>
      <c r="G12" s="31">
        <f t="shared" ref="G12:G16" si="1">D12*F12</f>
        <v>4600</v>
      </c>
    </row>
    <row r="13" spans="1:7" ht="13.05" customHeight="1">
      <c r="A13" s="39" t="s">
        <v>302</v>
      </c>
      <c r="B13" s="73"/>
      <c r="C13" s="76" t="s">
        <v>264</v>
      </c>
      <c r="D13" s="77">
        <v>1</v>
      </c>
      <c r="E13" s="55" t="s">
        <v>29</v>
      </c>
      <c r="F13" s="56">
        <v>4700</v>
      </c>
      <c r="G13" s="31">
        <f t="shared" si="1"/>
        <v>4700</v>
      </c>
    </row>
    <row r="14" spans="1:7" ht="13.05" customHeight="1">
      <c r="A14" s="39" t="s">
        <v>321</v>
      </c>
      <c r="B14" s="73"/>
      <c r="C14" s="76" t="s">
        <v>265</v>
      </c>
      <c r="D14" s="77">
        <v>1</v>
      </c>
      <c r="E14" s="55" t="s">
        <v>29</v>
      </c>
      <c r="F14" s="56">
        <v>19000</v>
      </c>
      <c r="G14" s="31">
        <f t="shared" si="1"/>
        <v>19000</v>
      </c>
    </row>
    <row r="15" spans="1:7" ht="13.05" customHeight="1">
      <c r="A15" s="39" t="s">
        <v>331</v>
      </c>
      <c r="B15" s="73"/>
      <c r="C15" s="76" t="s">
        <v>266</v>
      </c>
      <c r="D15" s="77">
        <v>2</v>
      </c>
      <c r="E15" s="55" t="s">
        <v>29</v>
      </c>
      <c r="F15" s="56">
        <v>30</v>
      </c>
      <c r="G15" s="31">
        <f t="shared" si="1"/>
        <v>60</v>
      </c>
    </row>
    <row r="16" spans="1:7" ht="13.05" customHeight="1">
      <c r="A16" s="39" t="s">
        <v>463</v>
      </c>
      <c r="B16" s="73"/>
      <c r="C16" s="76" t="s">
        <v>288</v>
      </c>
      <c r="D16" s="77">
        <v>1</v>
      </c>
      <c r="E16" s="55" t="s">
        <v>29</v>
      </c>
      <c r="F16" s="56">
        <v>79</v>
      </c>
      <c r="G16" s="31">
        <f t="shared" si="1"/>
        <v>79</v>
      </c>
    </row>
    <row r="18" spans="3:7">
      <c r="C18" s="265" t="s">
        <v>389</v>
      </c>
      <c r="D18" s="266"/>
      <c r="E18" s="266"/>
      <c r="F18" s="267"/>
      <c r="G18" s="11">
        <f>SUM(G6)</f>
        <v>50739</v>
      </c>
    </row>
  </sheetData>
  <mergeCells count="5">
    <mergeCell ref="C18:F18"/>
    <mergeCell ref="B5:C5"/>
    <mergeCell ref="B6:C6"/>
    <mergeCell ref="B7:C7"/>
    <mergeCell ref="B11:C11"/>
  </mergeCells>
  <pageMargins left="0.7" right="0.7" top="0.75" bottom="0.75" header="0.3" footer="0.3"/>
  <pageSetup paperSize="9" scale="85" orientation="landscape" horizontalDpi="360" verticalDpi="36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7C060-AD6C-924B-B31B-BC588F657430}">
  <sheetPr>
    <pageSetUpPr fitToPage="1"/>
  </sheetPr>
  <dimension ref="A1:G16"/>
  <sheetViews>
    <sheetView view="pageBreakPreview" zoomScale="60" zoomScaleNormal="130" workbookViewId="0">
      <selection activeCell="F15" sqref="F15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 ht="15">
      <c r="B3" s="20" t="s">
        <v>12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05" customHeight="1">
      <c r="A6" s="80" t="s">
        <v>296</v>
      </c>
      <c r="B6" s="294" t="s">
        <v>20</v>
      </c>
      <c r="C6" s="295"/>
      <c r="D6" s="77"/>
      <c r="E6" s="55"/>
      <c r="F6" s="56"/>
      <c r="G6" s="33">
        <f>SUM(G7)</f>
        <v>4000</v>
      </c>
    </row>
    <row r="7" spans="1:7" ht="13.05" customHeight="1">
      <c r="A7" s="39" t="s">
        <v>297</v>
      </c>
      <c r="B7" s="289" t="s">
        <v>21</v>
      </c>
      <c r="C7" s="289"/>
      <c r="D7" s="77"/>
      <c r="E7" s="55"/>
      <c r="F7" s="56"/>
      <c r="G7" s="44">
        <f>SUM(G8:G8)</f>
        <v>4000</v>
      </c>
    </row>
    <row r="8" spans="1:7" ht="13.05" customHeight="1">
      <c r="A8" s="39" t="s">
        <v>298</v>
      </c>
      <c r="B8" s="73"/>
      <c r="C8" s="76" t="s">
        <v>290</v>
      </c>
      <c r="D8" s="77">
        <v>50</v>
      </c>
      <c r="E8" s="55" t="s">
        <v>42</v>
      </c>
      <c r="F8" s="56">
        <v>80</v>
      </c>
      <c r="G8" s="31">
        <f t="shared" ref="G8" si="0">D8*F8</f>
        <v>4000</v>
      </c>
    </row>
    <row r="9" spans="1:7">
      <c r="A9" s="80" t="s">
        <v>303</v>
      </c>
      <c r="B9" s="292" t="s">
        <v>23</v>
      </c>
      <c r="C9" s="293"/>
      <c r="D9" s="77"/>
      <c r="E9" s="55"/>
      <c r="F9" s="56"/>
      <c r="G9" s="32">
        <f>SUM(G10)</f>
        <v>3200</v>
      </c>
    </row>
    <row r="10" spans="1:7">
      <c r="A10" s="39" t="s">
        <v>307</v>
      </c>
      <c r="B10" s="289" t="s">
        <v>460</v>
      </c>
      <c r="C10" s="289"/>
      <c r="D10" s="77"/>
      <c r="E10" s="55"/>
      <c r="F10" s="56"/>
      <c r="G10" s="44">
        <f>SUM(G11:G14)</f>
        <v>3200</v>
      </c>
    </row>
    <row r="11" spans="1:7">
      <c r="A11" s="39" t="s">
        <v>308</v>
      </c>
      <c r="B11" s="73"/>
      <c r="C11" s="76" t="s">
        <v>292</v>
      </c>
      <c r="D11" s="77">
        <v>2</v>
      </c>
      <c r="E11" s="55" t="s">
        <v>42</v>
      </c>
      <c r="F11" s="56">
        <v>100</v>
      </c>
      <c r="G11" s="31">
        <f t="shared" ref="G11:G14" si="1">D11*F11</f>
        <v>200</v>
      </c>
    </row>
    <row r="12" spans="1:7">
      <c r="A12" s="39" t="s">
        <v>309</v>
      </c>
      <c r="B12" s="73"/>
      <c r="C12" s="76" t="s">
        <v>293</v>
      </c>
      <c r="D12" s="77">
        <v>2</v>
      </c>
      <c r="E12" s="55" t="s">
        <v>46</v>
      </c>
      <c r="F12" s="56">
        <v>100</v>
      </c>
      <c r="G12" s="31">
        <f t="shared" si="1"/>
        <v>200</v>
      </c>
    </row>
    <row r="13" spans="1:7">
      <c r="A13" s="39" t="s">
        <v>333</v>
      </c>
      <c r="B13" s="73"/>
      <c r="C13" s="76" t="s">
        <v>538</v>
      </c>
      <c r="D13" s="77">
        <v>4</v>
      </c>
      <c r="E13" s="55" t="s">
        <v>46</v>
      </c>
      <c r="F13" s="56">
        <v>500</v>
      </c>
      <c r="G13" s="31">
        <f t="shared" si="1"/>
        <v>2000</v>
      </c>
    </row>
    <row r="14" spans="1:7">
      <c r="A14" s="39" t="s">
        <v>370</v>
      </c>
      <c r="B14" s="73"/>
      <c r="C14" s="76" t="s">
        <v>207</v>
      </c>
      <c r="D14" s="77">
        <v>4</v>
      </c>
      <c r="E14" s="55" t="s">
        <v>42</v>
      </c>
      <c r="F14" s="56">
        <v>200</v>
      </c>
      <c r="G14" s="31">
        <f t="shared" si="1"/>
        <v>800</v>
      </c>
    </row>
    <row r="16" spans="1:7">
      <c r="C16" s="265" t="s">
        <v>389</v>
      </c>
      <c r="D16" s="266"/>
      <c r="E16" s="266"/>
      <c r="F16" s="267"/>
      <c r="G16" s="11">
        <f>SUM(G6,G9)</f>
        <v>7200</v>
      </c>
    </row>
  </sheetData>
  <mergeCells count="6">
    <mergeCell ref="B10:C10"/>
    <mergeCell ref="C16:F16"/>
    <mergeCell ref="B5:C5"/>
    <mergeCell ref="B6:C6"/>
    <mergeCell ref="B7:C7"/>
    <mergeCell ref="B9:C9"/>
  </mergeCells>
  <pageMargins left="0.7" right="0.7" top="0.75" bottom="0.75" header="0.3" footer="0.3"/>
  <pageSetup paperSize="9" scale="85" orientation="landscape" horizontalDpi="360" verticalDpi="36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00596-7EB4-2342-90AF-8B637E309FCB}">
  <sheetPr>
    <pageSetUpPr fitToPage="1"/>
  </sheetPr>
  <dimension ref="A1:G100"/>
  <sheetViews>
    <sheetView view="pageBreakPreview" topLeftCell="A71" zoomScale="60" zoomScaleNormal="130" workbookViewId="0">
      <selection activeCell="C3" sqref="C3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80.77734375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754</v>
      </c>
    </row>
    <row r="2" spans="1:7" ht="15">
      <c r="B2" s="18" t="s">
        <v>329</v>
      </c>
    </row>
    <row r="3" spans="1:7">
      <c r="B3" s="5" t="s">
        <v>396</v>
      </c>
    </row>
    <row r="5" spans="1:7" ht="26.4">
      <c r="A5" s="25" t="s">
        <v>294</v>
      </c>
      <c r="B5" s="264" t="s">
        <v>375</v>
      </c>
      <c r="C5" s="264"/>
      <c r="D5" s="26" t="s">
        <v>18</v>
      </c>
      <c r="E5" s="27" t="s">
        <v>19</v>
      </c>
      <c r="F5" s="26" t="s">
        <v>399</v>
      </c>
      <c r="G5" s="26" t="s">
        <v>400</v>
      </c>
    </row>
    <row r="6" spans="1:7" ht="13.95" customHeight="1">
      <c r="A6" s="40" t="s">
        <v>296</v>
      </c>
      <c r="B6" s="268" t="s">
        <v>14</v>
      </c>
      <c r="C6" s="269"/>
      <c r="D6" s="43"/>
      <c r="E6" s="23"/>
      <c r="F6" s="42"/>
      <c r="G6" s="33">
        <f>SUM(G7)</f>
        <v>6000</v>
      </c>
    </row>
    <row r="7" spans="1:7" ht="13.95" customHeight="1">
      <c r="A7" s="39" t="s">
        <v>297</v>
      </c>
      <c r="B7" s="23"/>
      <c r="C7" s="41" t="s">
        <v>39</v>
      </c>
      <c r="D7" s="43">
        <v>10</v>
      </c>
      <c r="E7" s="43" t="s">
        <v>46</v>
      </c>
      <c r="F7" s="42">
        <v>600</v>
      </c>
      <c r="G7" s="31">
        <f t="shared" ref="G7" si="0">D7*F7</f>
        <v>6000</v>
      </c>
    </row>
    <row r="8" spans="1:7" ht="13.95" customHeight="1">
      <c r="A8" s="40" t="s">
        <v>303</v>
      </c>
      <c r="B8" s="280" t="s">
        <v>376</v>
      </c>
      <c r="C8" s="281"/>
      <c r="D8" s="43"/>
      <c r="E8" s="43"/>
      <c r="F8" s="42"/>
      <c r="G8" s="32">
        <f>SUM(G9)</f>
        <v>948</v>
      </c>
    </row>
    <row r="9" spans="1:7" ht="13.95" customHeight="1">
      <c r="A9" s="39" t="s">
        <v>304</v>
      </c>
      <c r="B9" s="23"/>
      <c r="C9" s="41" t="s">
        <v>44</v>
      </c>
      <c r="D9" s="43">
        <v>1</v>
      </c>
      <c r="E9" s="43" t="s">
        <v>42</v>
      </c>
      <c r="F9" s="42">
        <v>948</v>
      </c>
      <c r="G9" s="31">
        <f t="shared" ref="G9" si="1">D9*F9</f>
        <v>948</v>
      </c>
    </row>
    <row r="10" spans="1:7" ht="13.95" customHeight="1">
      <c r="A10" s="40" t="s">
        <v>310</v>
      </c>
      <c r="B10" s="47" t="s">
        <v>3</v>
      </c>
      <c r="C10" s="53"/>
      <c r="D10" s="43"/>
      <c r="E10" s="43"/>
      <c r="F10" s="42"/>
      <c r="G10" s="32">
        <f>SUM(G11:G14)</f>
        <v>10625</v>
      </c>
    </row>
    <row r="11" spans="1:7" ht="13.95" customHeight="1">
      <c r="A11" s="39" t="s">
        <v>311</v>
      </c>
      <c r="B11" s="23"/>
      <c r="C11" s="41" t="s">
        <v>462</v>
      </c>
      <c r="D11" s="43">
        <v>5</v>
      </c>
      <c r="E11" s="43" t="s">
        <v>42</v>
      </c>
      <c r="F11" s="42">
        <v>325</v>
      </c>
      <c r="G11" s="31">
        <f t="shared" ref="G11:G70" si="2">D11*F11</f>
        <v>1625</v>
      </c>
    </row>
    <row r="12" spans="1:7" ht="13.95" customHeight="1">
      <c r="A12" s="39" t="s">
        <v>312</v>
      </c>
      <c r="B12" s="23"/>
      <c r="C12" s="41" t="s">
        <v>59</v>
      </c>
      <c r="D12" s="43">
        <v>5</v>
      </c>
      <c r="E12" s="43" t="s">
        <v>42</v>
      </c>
      <c r="F12" s="42">
        <v>400</v>
      </c>
      <c r="G12" s="31">
        <f t="shared" si="2"/>
        <v>2000</v>
      </c>
    </row>
    <row r="13" spans="1:7" ht="13.95" customHeight="1">
      <c r="A13" s="39" t="s">
        <v>313</v>
      </c>
      <c r="B13" s="23"/>
      <c r="C13" s="41" t="s">
        <v>60</v>
      </c>
      <c r="D13" s="43">
        <v>5</v>
      </c>
      <c r="E13" s="43" t="s">
        <v>46</v>
      </c>
      <c r="F13" s="42">
        <v>700</v>
      </c>
      <c r="G13" s="31">
        <f t="shared" si="2"/>
        <v>3500</v>
      </c>
    </row>
    <row r="14" spans="1:7" ht="13.95" customHeight="1">
      <c r="A14" s="39" t="s">
        <v>334</v>
      </c>
      <c r="B14" s="23"/>
      <c r="C14" s="41" t="s">
        <v>52</v>
      </c>
      <c r="D14" s="43">
        <v>5</v>
      </c>
      <c r="E14" s="43" t="s">
        <v>42</v>
      </c>
      <c r="F14" s="42">
        <v>700</v>
      </c>
      <c r="G14" s="31">
        <f t="shared" si="2"/>
        <v>3500</v>
      </c>
    </row>
    <row r="15" spans="1:7" ht="13.95" customHeight="1">
      <c r="A15" s="40" t="s">
        <v>314</v>
      </c>
      <c r="B15" s="280" t="s">
        <v>7</v>
      </c>
      <c r="C15" s="281"/>
      <c r="D15" s="43"/>
      <c r="E15" s="43"/>
      <c r="F15" s="42"/>
      <c r="G15" s="32">
        <f>SUM(G16:G20)</f>
        <v>15782.5</v>
      </c>
    </row>
    <row r="16" spans="1:7" ht="13.95" customHeight="1">
      <c r="A16" s="39" t="s">
        <v>315</v>
      </c>
      <c r="B16" s="23"/>
      <c r="C16" s="41" t="s">
        <v>291</v>
      </c>
      <c r="D16" s="43">
        <v>2</v>
      </c>
      <c r="E16" s="43" t="s">
        <v>42</v>
      </c>
      <c r="F16" s="42">
        <v>150</v>
      </c>
      <c r="G16" s="31">
        <f t="shared" si="2"/>
        <v>300</v>
      </c>
    </row>
    <row r="17" spans="1:7" ht="13.95" customHeight="1">
      <c r="A17" s="39" t="s">
        <v>338</v>
      </c>
      <c r="B17" s="23"/>
      <c r="C17" s="41" t="s">
        <v>88</v>
      </c>
      <c r="D17" s="43">
        <v>1</v>
      </c>
      <c r="E17" s="43" t="s">
        <v>42</v>
      </c>
      <c r="F17" s="42">
        <v>345</v>
      </c>
      <c r="G17" s="31">
        <f t="shared" si="2"/>
        <v>345</v>
      </c>
    </row>
    <row r="18" spans="1:7" ht="13.95" customHeight="1">
      <c r="A18" s="39" t="s">
        <v>339</v>
      </c>
      <c r="B18" s="23"/>
      <c r="C18" s="41" t="s">
        <v>484</v>
      </c>
      <c r="D18" s="43">
        <v>150</v>
      </c>
      <c r="E18" s="43" t="s">
        <v>46</v>
      </c>
      <c r="F18" s="42">
        <v>40.25</v>
      </c>
      <c r="G18" s="31">
        <f t="shared" si="2"/>
        <v>6037.5</v>
      </c>
    </row>
    <row r="19" spans="1:7" ht="13.95" customHeight="1">
      <c r="A19" s="39" t="s">
        <v>340</v>
      </c>
      <c r="B19" s="23"/>
      <c r="C19" s="41" t="s">
        <v>89</v>
      </c>
      <c r="D19" s="43">
        <v>1</v>
      </c>
      <c r="E19" s="43" t="s">
        <v>46</v>
      </c>
      <c r="F19" s="42">
        <v>7300</v>
      </c>
      <c r="G19" s="31">
        <f t="shared" si="2"/>
        <v>7300</v>
      </c>
    </row>
    <row r="20" spans="1:7" ht="13.95" customHeight="1">
      <c r="A20" s="39" t="s">
        <v>448</v>
      </c>
      <c r="B20" s="23"/>
      <c r="C20" s="41" t="s">
        <v>90</v>
      </c>
      <c r="D20" s="43">
        <v>1</v>
      </c>
      <c r="E20" s="43" t="s">
        <v>46</v>
      </c>
      <c r="F20" s="42">
        <v>1800</v>
      </c>
      <c r="G20" s="31">
        <f t="shared" si="2"/>
        <v>1800</v>
      </c>
    </row>
    <row r="21" spans="1:7" ht="13.95" customHeight="1">
      <c r="A21" s="40" t="s">
        <v>316</v>
      </c>
      <c r="B21" s="280" t="s">
        <v>377</v>
      </c>
      <c r="C21" s="281"/>
      <c r="D21" s="43"/>
      <c r="E21" s="43"/>
      <c r="F21" s="42"/>
      <c r="G21" s="32">
        <f>SUM(G22)</f>
        <v>1960</v>
      </c>
    </row>
    <row r="22" spans="1:7" ht="13.95" customHeight="1">
      <c r="A22" s="39" t="s">
        <v>317</v>
      </c>
      <c r="B22" s="23"/>
      <c r="C22" s="41" t="s">
        <v>498</v>
      </c>
      <c r="D22" s="43">
        <v>2</v>
      </c>
      <c r="E22" s="43" t="s">
        <v>46</v>
      </c>
      <c r="F22" s="42">
        <v>980</v>
      </c>
      <c r="G22" s="31">
        <f t="shared" si="2"/>
        <v>1960</v>
      </c>
    </row>
    <row r="23" spans="1:7" ht="13.95" customHeight="1">
      <c r="A23" s="40" t="s">
        <v>318</v>
      </c>
      <c r="B23" s="280" t="s">
        <v>378</v>
      </c>
      <c r="C23" s="281"/>
      <c r="D23" s="43"/>
      <c r="E23" s="43"/>
      <c r="F23" s="42"/>
      <c r="G23" s="32">
        <f>SUM(G24:G31)</f>
        <v>21693.149999999998</v>
      </c>
    </row>
    <row r="24" spans="1:7" ht="13.95" customHeight="1">
      <c r="A24" s="39" t="s">
        <v>345</v>
      </c>
      <c r="B24" s="23"/>
      <c r="C24" s="41" t="s">
        <v>143</v>
      </c>
      <c r="D24" s="43">
        <v>1</v>
      </c>
      <c r="E24" s="43" t="s">
        <v>46</v>
      </c>
      <c r="F24" s="42">
        <v>1779.95</v>
      </c>
      <c r="G24" s="31">
        <f t="shared" si="2"/>
        <v>1779.95</v>
      </c>
    </row>
    <row r="25" spans="1:7" ht="13.95" customHeight="1">
      <c r="A25" s="39" t="s">
        <v>543</v>
      </c>
      <c r="B25" s="23"/>
      <c r="C25" s="41" t="s">
        <v>502</v>
      </c>
      <c r="D25" s="43">
        <v>1</v>
      </c>
      <c r="E25" s="43" t="s">
        <v>46</v>
      </c>
      <c r="F25" s="42">
        <v>10000</v>
      </c>
      <c r="G25" s="31">
        <f t="shared" si="2"/>
        <v>10000</v>
      </c>
    </row>
    <row r="26" spans="1:7" ht="13.95" customHeight="1">
      <c r="A26" s="39" t="s">
        <v>544</v>
      </c>
      <c r="B26" s="23"/>
      <c r="C26" s="41" t="s">
        <v>145</v>
      </c>
      <c r="D26" s="43">
        <v>1</v>
      </c>
      <c r="E26" s="43" t="s">
        <v>42</v>
      </c>
      <c r="F26" s="42">
        <v>777.16</v>
      </c>
      <c r="G26" s="31">
        <f t="shared" si="2"/>
        <v>777.16</v>
      </c>
    </row>
    <row r="27" spans="1:7" ht="13.95" customHeight="1">
      <c r="A27" s="39" t="s">
        <v>545</v>
      </c>
      <c r="B27" s="23"/>
      <c r="C27" s="41" t="s">
        <v>146</v>
      </c>
      <c r="D27" s="43">
        <v>1</v>
      </c>
      <c r="E27" s="43" t="s">
        <v>42</v>
      </c>
      <c r="F27" s="42">
        <v>6550.36</v>
      </c>
      <c r="G27" s="31">
        <f t="shared" si="2"/>
        <v>6550.36</v>
      </c>
    </row>
    <row r="28" spans="1:7" ht="13.95" customHeight="1">
      <c r="A28" s="39" t="s">
        <v>546</v>
      </c>
      <c r="B28" s="23"/>
      <c r="C28" s="41" t="s">
        <v>147</v>
      </c>
      <c r="D28" s="43">
        <v>3</v>
      </c>
      <c r="E28" s="43" t="s">
        <v>46</v>
      </c>
      <c r="F28" s="42">
        <v>576.91</v>
      </c>
      <c r="G28" s="31">
        <f t="shared" si="2"/>
        <v>1730.73</v>
      </c>
    </row>
    <row r="29" spans="1:7" ht="13.95" customHeight="1">
      <c r="A29" s="39" t="s">
        <v>547</v>
      </c>
      <c r="B29" s="23"/>
      <c r="C29" s="41" t="s">
        <v>148</v>
      </c>
      <c r="D29" s="43">
        <v>1</v>
      </c>
      <c r="E29" s="43" t="s">
        <v>42</v>
      </c>
      <c r="F29" s="42">
        <v>393.64</v>
      </c>
      <c r="G29" s="31">
        <f t="shared" si="2"/>
        <v>393.64</v>
      </c>
    </row>
    <row r="30" spans="1:7" ht="13.95" customHeight="1">
      <c r="A30" s="39" t="s">
        <v>548</v>
      </c>
      <c r="B30" s="23"/>
      <c r="C30" s="41" t="s">
        <v>149</v>
      </c>
      <c r="D30" s="43">
        <v>3</v>
      </c>
      <c r="E30" s="43" t="s">
        <v>46</v>
      </c>
      <c r="F30" s="42">
        <v>108.54</v>
      </c>
      <c r="G30" s="31">
        <f t="shared" si="2"/>
        <v>325.62</v>
      </c>
    </row>
    <row r="31" spans="1:7" ht="13.95" customHeight="1">
      <c r="A31" s="39" t="s">
        <v>549</v>
      </c>
      <c r="B31" s="23"/>
      <c r="C31" s="41" t="s">
        <v>150</v>
      </c>
      <c r="D31" s="43">
        <v>1</v>
      </c>
      <c r="E31" s="43" t="s">
        <v>42</v>
      </c>
      <c r="F31" s="42">
        <v>135.69</v>
      </c>
      <c r="G31" s="31">
        <f t="shared" si="2"/>
        <v>135.69</v>
      </c>
    </row>
    <row r="32" spans="1:7" ht="13.95" customHeight="1">
      <c r="A32" s="40" t="s">
        <v>319</v>
      </c>
      <c r="B32" s="296" t="s">
        <v>379</v>
      </c>
      <c r="C32" s="297"/>
      <c r="D32" s="43"/>
      <c r="E32" s="43"/>
      <c r="F32" s="42"/>
      <c r="G32" s="32">
        <f>SUM(G33:G54)</f>
        <v>26409.84</v>
      </c>
    </row>
    <row r="33" spans="1:7" ht="13.95" customHeight="1">
      <c r="A33" s="39" t="s">
        <v>416</v>
      </c>
      <c r="B33" s="23"/>
      <c r="C33" s="76" t="s">
        <v>143</v>
      </c>
      <c r="D33" s="77">
        <v>1</v>
      </c>
      <c r="E33" s="55" t="s">
        <v>46</v>
      </c>
      <c r="F33" s="56">
        <v>1779.95</v>
      </c>
      <c r="G33" s="31">
        <f t="shared" si="2"/>
        <v>1779.95</v>
      </c>
    </row>
    <row r="34" spans="1:7" ht="13.95" customHeight="1">
      <c r="A34" s="39" t="s">
        <v>550</v>
      </c>
      <c r="B34" s="23"/>
      <c r="C34" s="41" t="s">
        <v>146</v>
      </c>
      <c r="D34" s="43">
        <v>1</v>
      </c>
      <c r="E34" s="43" t="s">
        <v>42</v>
      </c>
      <c r="F34" s="42">
        <v>6550.36</v>
      </c>
      <c r="G34" s="31">
        <f t="shared" si="2"/>
        <v>6550.36</v>
      </c>
    </row>
    <row r="35" spans="1:7" ht="13.95" customHeight="1">
      <c r="A35" s="39" t="s">
        <v>551</v>
      </c>
      <c r="B35" s="23"/>
      <c r="C35" s="41" t="s">
        <v>147</v>
      </c>
      <c r="D35" s="43">
        <v>3</v>
      </c>
      <c r="E35" s="43" t="s">
        <v>46</v>
      </c>
      <c r="F35" s="42">
        <v>576.91</v>
      </c>
      <c r="G35" s="31">
        <f t="shared" si="2"/>
        <v>1730.73</v>
      </c>
    </row>
    <row r="36" spans="1:7" ht="13.95" customHeight="1">
      <c r="A36" s="39" t="s">
        <v>552</v>
      </c>
      <c r="B36" s="23"/>
      <c r="C36" s="41" t="s">
        <v>148</v>
      </c>
      <c r="D36" s="43">
        <v>1</v>
      </c>
      <c r="E36" s="43" t="s">
        <v>42</v>
      </c>
      <c r="F36" s="42">
        <v>393.64</v>
      </c>
      <c r="G36" s="31">
        <f t="shared" si="2"/>
        <v>393.64</v>
      </c>
    </row>
    <row r="37" spans="1:7" ht="13.95" customHeight="1">
      <c r="A37" s="39" t="s">
        <v>553</v>
      </c>
      <c r="B37" s="23"/>
      <c r="C37" s="41" t="s">
        <v>149</v>
      </c>
      <c r="D37" s="43">
        <v>3</v>
      </c>
      <c r="E37" s="43" t="s">
        <v>46</v>
      </c>
      <c r="F37" s="42">
        <v>108.54</v>
      </c>
      <c r="G37" s="31">
        <f t="shared" si="2"/>
        <v>325.62</v>
      </c>
    </row>
    <row r="38" spans="1:7" ht="13.95" customHeight="1">
      <c r="A38" s="39" t="s">
        <v>554</v>
      </c>
      <c r="B38" s="23"/>
      <c r="C38" s="41" t="s">
        <v>150</v>
      </c>
      <c r="D38" s="43">
        <v>1</v>
      </c>
      <c r="E38" s="43" t="s">
        <v>42</v>
      </c>
      <c r="F38" s="42">
        <v>135.69</v>
      </c>
      <c r="G38" s="31">
        <f t="shared" si="2"/>
        <v>135.69</v>
      </c>
    </row>
    <row r="39" spans="1:7" ht="13.95" customHeight="1">
      <c r="A39" s="39" t="s">
        <v>555</v>
      </c>
      <c r="B39" s="23"/>
      <c r="C39" s="41" t="s">
        <v>176</v>
      </c>
      <c r="D39" s="43">
        <v>1</v>
      </c>
      <c r="E39" s="43" t="s">
        <v>42</v>
      </c>
      <c r="F39" s="42">
        <v>816.75</v>
      </c>
      <c r="G39" s="31">
        <f t="shared" si="2"/>
        <v>816.75</v>
      </c>
    </row>
    <row r="40" spans="1:7" ht="13.95" customHeight="1">
      <c r="A40" s="39" t="s">
        <v>556</v>
      </c>
      <c r="B40" s="23"/>
      <c r="C40" s="41" t="s">
        <v>177</v>
      </c>
      <c r="D40" s="43">
        <v>5</v>
      </c>
      <c r="E40" s="43" t="s">
        <v>46</v>
      </c>
      <c r="F40" s="42">
        <v>544.5</v>
      </c>
      <c r="G40" s="31">
        <f t="shared" si="2"/>
        <v>2722.5</v>
      </c>
    </row>
    <row r="41" spans="1:7" ht="13.95" customHeight="1">
      <c r="A41" s="39" t="s">
        <v>557</v>
      </c>
      <c r="B41" s="23"/>
      <c r="C41" s="41" t="s">
        <v>178</v>
      </c>
      <c r="D41" s="43">
        <v>6</v>
      </c>
      <c r="E41" s="43" t="s">
        <v>42</v>
      </c>
      <c r="F41" s="42">
        <v>12.1</v>
      </c>
      <c r="G41" s="31">
        <f t="shared" si="2"/>
        <v>72.599999999999994</v>
      </c>
    </row>
    <row r="42" spans="1:7" ht="13.95" customHeight="1">
      <c r="A42" s="39" t="s">
        <v>558</v>
      </c>
      <c r="B42" s="23"/>
      <c r="C42" s="41" t="s">
        <v>179</v>
      </c>
      <c r="D42" s="43">
        <v>2</v>
      </c>
      <c r="E42" s="43" t="s">
        <v>42</v>
      </c>
      <c r="F42" s="42">
        <v>100</v>
      </c>
      <c r="G42" s="31">
        <f t="shared" si="2"/>
        <v>200</v>
      </c>
    </row>
    <row r="43" spans="1:7" ht="13.95" customHeight="1">
      <c r="A43" s="39" t="s">
        <v>559</v>
      </c>
      <c r="B43" s="23"/>
      <c r="C43" s="41" t="s">
        <v>180</v>
      </c>
      <c r="D43" s="43">
        <v>1</v>
      </c>
      <c r="E43" s="43" t="s">
        <v>42</v>
      </c>
      <c r="F43" s="42">
        <v>150</v>
      </c>
      <c r="G43" s="31">
        <f t="shared" si="2"/>
        <v>150</v>
      </c>
    </row>
    <row r="44" spans="1:7" ht="13.95" customHeight="1">
      <c r="A44" s="39" t="s">
        <v>560</v>
      </c>
      <c r="B44" s="23"/>
      <c r="C44" s="41" t="s">
        <v>181</v>
      </c>
      <c r="D44" s="43">
        <v>1</v>
      </c>
      <c r="E44" s="43" t="s">
        <v>46</v>
      </c>
      <c r="F44" s="42">
        <v>2990</v>
      </c>
      <c r="G44" s="31">
        <f t="shared" si="2"/>
        <v>2990</v>
      </c>
    </row>
    <row r="45" spans="1:7" ht="13.95" customHeight="1">
      <c r="A45" s="39" t="s">
        <v>561</v>
      </c>
      <c r="B45" s="23"/>
      <c r="C45" s="41" t="s">
        <v>182</v>
      </c>
      <c r="D45" s="43">
        <v>3</v>
      </c>
      <c r="E45" s="43" t="s">
        <v>46</v>
      </c>
      <c r="F45" s="42">
        <v>800</v>
      </c>
      <c r="G45" s="31">
        <f t="shared" si="2"/>
        <v>2400</v>
      </c>
    </row>
    <row r="46" spans="1:7" ht="13.95" customHeight="1">
      <c r="A46" s="39" t="s">
        <v>562</v>
      </c>
      <c r="B46" s="23"/>
      <c r="C46" s="41" t="s">
        <v>183</v>
      </c>
      <c r="D46" s="43">
        <v>1</v>
      </c>
      <c r="E46" s="43" t="s">
        <v>42</v>
      </c>
      <c r="F46" s="42">
        <v>600</v>
      </c>
      <c r="G46" s="31">
        <f t="shared" si="2"/>
        <v>600</v>
      </c>
    </row>
    <row r="47" spans="1:7" ht="13.95" customHeight="1">
      <c r="A47" s="39" t="s">
        <v>563</v>
      </c>
      <c r="B47" s="23"/>
      <c r="C47" s="41" t="s">
        <v>184</v>
      </c>
      <c r="D47" s="43">
        <v>3</v>
      </c>
      <c r="E47" s="43" t="s">
        <v>42</v>
      </c>
      <c r="F47" s="42">
        <v>444</v>
      </c>
      <c r="G47" s="31">
        <f t="shared" si="2"/>
        <v>1332</v>
      </c>
    </row>
    <row r="48" spans="1:7" ht="13.95" customHeight="1">
      <c r="A48" s="39" t="s">
        <v>564</v>
      </c>
      <c r="B48" s="23"/>
      <c r="C48" s="41" t="s">
        <v>185</v>
      </c>
      <c r="D48" s="43">
        <v>3</v>
      </c>
      <c r="E48" s="43" t="s">
        <v>42</v>
      </c>
      <c r="F48" s="42">
        <v>20</v>
      </c>
      <c r="G48" s="31">
        <f t="shared" si="2"/>
        <v>60</v>
      </c>
    </row>
    <row r="49" spans="1:7" ht="13.95" customHeight="1">
      <c r="A49" s="39" t="s">
        <v>565</v>
      </c>
      <c r="B49" s="23"/>
      <c r="C49" s="41" t="s">
        <v>186</v>
      </c>
      <c r="D49" s="43">
        <v>1</v>
      </c>
      <c r="E49" s="43" t="s">
        <v>42</v>
      </c>
      <c r="F49" s="42">
        <v>500</v>
      </c>
      <c r="G49" s="31">
        <f t="shared" si="2"/>
        <v>500</v>
      </c>
    </row>
    <row r="50" spans="1:7" ht="13.95" customHeight="1">
      <c r="A50" s="39" t="s">
        <v>566</v>
      </c>
      <c r="B50" s="23"/>
      <c r="C50" s="41" t="s">
        <v>187</v>
      </c>
      <c r="D50" s="43">
        <v>20</v>
      </c>
      <c r="E50" s="43" t="s">
        <v>46</v>
      </c>
      <c r="F50" s="42">
        <v>60</v>
      </c>
      <c r="G50" s="31">
        <f t="shared" si="2"/>
        <v>1200</v>
      </c>
    </row>
    <row r="51" spans="1:7" ht="13.95" customHeight="1">
      <c r="A51" s="39" t="s">
        <v>567</v>
      </c>
      <c r="B51" s="23"/>
      <c r="C51" s="41" t="s">
        <v>188</v>
      </c>
      <c r="D51" s="43">
        <v>5</v>
      </c>
      <c r="E51" s="43" t="s">
        <v>42</v>
      </c>
      <c r="F51" s="42">
        <v>300</v>
      </c>
      <c r="G51" s="31">
        <f t="shared" si="2"/>
        <v>1500</v>
      </c>
    </row>
    <row r="52" spans="1:7" ht="13.95" customHeight="1">
      <c r="A52" s="39" t="s">
        <v>568</v>
      </c>
      <c r="B52" s="23"/>
      <c r="C52" s="41" t="s">
        <v>189</v>
      </c>
      <c r="D52" s="43">
        <v>20</v>
      </c>
      <c r="E52" s="43" t="s">
        <v>42</v>
      </c>
      <c r="F52" s="42">
        <v>20</v>
      </c>
      <c r="G52" s="31">
        <f t="shared" si="2"/>
        <v>400</v>
      </c>
    </row>
    <row r="53" spans="1:7" ht="13.95" customHeight="1">
      <c r="A53" s="39" t="s">
        <v>569</v>
      </c>
      <c r="B53" s="23"/>
      <c r="C53" s="41" t="s">
        <v>190</v>
      </c>
      <c r="D53" s="43">
        <v>15</v>
      </c>
      <c r="E53" s="43" t="s">
        <v>42</v>
      </c>
      <c r="F53" s="42">
        <v>10</v>
      </c>
      <c r="G53" s="31">
        <f t="shared" si="2"/>
        <v>150</v>
      </c>
    </row>
    <row r="54" spans="1:7" ht="13.95" customHeight="1">
      <c r="A54" s="39" t="s">
        <v>570</v>
      </c>
      <c r="B54" s="23"/>
      <c r="C54" s="41" t="s">
        <v>191</v>
      </c>
      <c r="D54" s="43">
        <v>1</v>
      </c>
      <c r="E54" s="43" t="s">
        <v>42</v>
      </c>
      <c r="F54" s="42">
        <v>400</v>
      </c>
      <c r="G54" s="31">
        <f t="shared" si="2"/>
        <v>400</v>
      </c>
    </row>
    <row r="55" spans="1:7" ht="13.95" customHeight="1">
      <c r="A55" s="40" t="s">
        <v>417</v>
      </c>
      <c r="B55" s="280" t="s">
        <v>8</v>
      </c>
      <c r="C55" s="281"/>
      <c r="D55" s="43"/>
      <c r="E55" s="43"/>
      <c r="F55" s="42"/>
      <c r="G55" s="32">
        <f>SUM(G56)</f>
        <v>3000</v>
      </c>
    </row>
    <row r="56" spans="1:7" ht="13.95" customHeight="1">
      <c r="A56" s="39" t="s">
        <v>418</v>
      </c>
      <c r="B56" s="23"/>
      <c r="C56" s="41" t="s">
        <v>542</v>
      </c>
      <c r="D56" s="43">
        <v>4</v>
      </c>
      <c r="E56" s="43" t="s">
        <v>46</v>
      </c>
      <c r="F56" s="42">
        <v>750</v>
      </c>
      <c r="G56" s="31">
        <f t="shared" si="2"/>
        <v>3000</v>
      </c>
    </row>
    <row r="57" spans="1:7" ht="13.95" customHeight="1">
      <c r="A57" s="40" t="s">
        <v>419</v>
      </c>
      <c r="B57" s="280" t="s">
        <v>380</v>
      </c>
      <c r="C57" s="281"/>
      <c r="D57" s="43"/>
      <c r="E57" s="43"/>
      <c r="F57" s="42"/>
      <c r="G57" s="32">
        <f>SUM(G58)</f>
        <v>200</v>
      </c>
    </row>
    <row r="58" spans="1:7" ht="13.95" customHeight="1">
      <c r="A58" s="39" t="s">
        <v>420</v>
      </c>
      <c r="B58" s="23"/>
      <c r="C58" s="41" t="s">
        <v>240</v>
      </c>
      <c r="D58" s="43">
        <v>2</v>
      </c>
      <c r="E58" s="43" t="s">
        <v>42</v>
      </c>
      <c r="F58" s="42">
        <v>100</v>
      </c>
      <c r="G58" s="31">
        <f t="shared" si="2"/>
        <v>200</v>
      </c>
    </row>
    <row r="59" spans="1:7" ht="13.95" customHeight="1">
      <c r="A59" s="40" t="s">
        <v>421</v>
      </c>
      <c r="B59" s="280" t="s">
        <v>17</v>
      </c>
      <c r="C59" s="281"/>
      <c r="D59" s="43"/>
      <c r="E59" s="43"/>
      <c r="F59" s="42"/>
      <c r="G59" s="32">
        <f>SUM(G60:G70)</f>
        <v>4311</v>
      </c>
    </row>
    <row r="60" spans="1:7" ht="13.95" customHeight="1">
      <c r="A60" s="39" t="s">
        <v>422</v>
      </c>
      <c r="B60" s="23"/>
      <c r="C60" s="41" t="s">
        <v>247</v>
      </c>
      <c r="D60" s="43">
        <v>2</v>
      </c>
      <c r="E60" s="43" t="s">
        <v>42</v>
      </c>
      <c r="F60" s="42">
        <v>350</v>
      </c>
      <c r="G60" s="31">
        <f t="shared" si="2"/>
        <v>700</v>
      </c>
    </row>
    <row r="61" spans="1:7" ht="13.95" customHeight="1">
      <c r="A61" s="39" t="s">
        <v>571</v>
      </c>
      <c r="B61" s="23"/>
      <c r="C61" s="41" t="s">
        <v>532</v>
      </c>
      <c r="D61" s="43">
        <v>6</v>
      </c>
      <c r="E61" s="43" t="s">
        <v>46</v>
      </c>
      <c r="F61" s="42">
        <v>45</v>
      </c>
      <c r="G61" s="31">
        <f t="shared" si="2"/>
        <v>270</v>
      </c>
    </row>
    <row r="62" spans="1:7" ht="13.95" customHeight="1">
      <c r="A62" s="39" t="s">
        <v>572</v>
      </c>
      <c r="B62" s="23"/>
      <c r="C62" s="41" t="s">
        <v>248</v>
      </c>
      <c r="D62" s="43">
        <v>1</v>
      </c>
      <c r="E62" s="43" t="s">
        <v>42</v>
      </c>
      <c r="F62" s="42">
        <v>549</v>
      </c>
      <c r="G62" s="31">
        <f t="shared" si="2"/>
        <v>549</v>
      </c>
    </row>
    <row r="63" spans="1:7" ht="13.95" customHeight="1">
      <c r="A63" s="39" t="s">
        <v>573</v>
      </c>
      <c r="B63" s="23"/>
      <c r="C63" s="41" t="s">
        <v>249</v>
      </c>
      <c r="D63" s="43">
        <v>1</v>
      </c>
      <c r="E63" s="43" t="s">
        <v>42</v>
      </c>
      <c r="F63" s="42">
        <v>159</v>
      </c>
      <c r="G63" s="31">
        <f t="shared" si="2"/>
        <v>159</v>
      </c>
    </row>
    <row r="64" spans="1:7" ht="13.95" customHeight="1">
      <c r="A64" s="39" t="s">
        <v>574</v>
      </c>
      <c r="B64" s="23"/>
      <c r="C64" s="41" t="s">
        <v>250</v>
      </c>
      <c r="D64" s="43">
        <v>1</v>
      </c>
      <c r="E64" s="43" t="s">
        <v>46</v>
      </c>
      <c r="F64" s="42">
        <v>315</v>
      </c>
      <c r="G64" s="31">
        <f t="shared" si="2"/>
        <v>315</v>
      </c>
    </row>
    <row r="65" spans="1:7" ht="13.95" customHeight="1">
      <c r="A65" s="39" t="s">
        <v>575</v>
      </c>
      <c r="B65" s="23"/>
      <c r="C65" s="41" t="s">
        <v>251</v>
      </c>
      <c r="D65" s="43">
        <v>1</v>
      </c>
      <c r="E65" s="43" t="s">
        <v>46</v>
      </c>
      <c r="F65" s="42">
        <v>399</v>
      </c>
      <c r="G65" s="31">
        <f t="shared" si="2"/>
        <v>399</v>
      </c>
    </row>
    <row r="66" spans="1:7" ht="13.95" customHeight="1">
      <c r="A66" s="39" t="s">
        <v>576</v>
      </c>
      <c r="B66" s="23"/>
      <c r="C66" s="41" t="s">
        <v>253</v>
      </c>
      <c r="D66" s="43">
        <v>1</v>
      </c>
      <c r="E66" s="43" t="s">
        <v>42</v>
      </c>
      <c r="F66" s="42">
        <v>360</v>
      </c>
      <c r="G66" s="31">
        <f t="shared" si="2"/>
        <v>360</v>
      </c>
    </row>
    <row r="67" spans="1:7" ht="13.95" customHeight="1">
      <c r="A67" s="39" t="s">
        <v>577</v>
      </c>
      <c r="B67" s="23"/>
      <c r="C67" s="41" t="s">
        <v>254</v>
      </c>
      <c r="D67" s="43">
        <v>1</v>
      </c>
      <c r="E67" s="43" t="s">
        <v>42</v>
      </c>
      <c r="F67" s="42">
        <v>110</v>
      </c>
      <c r="G67" s="31">
        <f t="shared" si="2"/>
        <v>110</v>
      </c>
    </row>
    <row r="68" spans="1:7" ht="13.95" customHeight="1">
      <c r="A68" s="39" t="s">
        <v>578</v>
      </c>
      <c r="B68" s="23"/>
      <c r="C68" s="41" t="s">
        <v>255</v>
      </c>
      <c r="D68" s="43">
        <v>1</v>
      </c>
      <c r="E68" s="43" t="s">
        <v>42</v>
      </c>
      <c r="F68" s="42">
        <v>125</v>
      </c>
      <c r="G68" s="31">
        <f t="shared" si="2"/>
        <v>125</v>
      </c>
    </row>
    <row r="69" spans="1:7" ht="13.95" customHeight="1">
      <c r="A69" s="39" t="s">
        <v>579</v>
      </c>
      <c r="B69" s="23"/>
      <c r="C69" s="41" t="s">
        <v>256</v>
      </c>
      <c r="D69" s="43">
        <v>1</v>
      </c>
      <c r="E69" s="43" t="s">
        <v>42</v>
      </c>
      <c r="F69" s="42">
        <v>444</v>
      </c>
      <c r="G69" s="31">
        <f t="shared" si="2"/>
        <v>444</v>
      </c>
    </row>
    <row r="70" spans="1:7" ht="13.95" customHeight="1">
      <c r="A70" s="39" t="s">
        <v>580</v>
      </c>
      <c r="B70" s="23"/>
      <c r="C70" s="41" t="s">
        <v>259</v>
      </c>
      <c r="D70" s="43">
        <v>1</v>
      </c>
      <c r="E70" s="43" t="s">
        <v>42</v>
      </c>
      <c r="F70" s="42">
        <v>880</v>
      </c>
      <c r="G70" s="31">
        <f t="shared" si="2"/>
        <v>880</v>
      </c>
    </row>
    <row r="71" spans="1:7" ht="13.95" customHeight="1">
      <c r="A71" s="40" t="s">
        <v>423</v>
      </c>
      <c r="B71" s="280" t="s">
        <v>11</v>
      </c>
      <c r="C71" s="281"/>
      <c r="D71" s="43"/>
      <c r="E71" s="43"/>
      <c r="F71" s="42"/>
      <c r="G71" s="32">
        <f>SUM(G72:G94)</f>
        <v>20699</v>
      </c>
    </row>
    <row r="72" spans="1:7" ht="13.95" customHeight="1">
      <c r="A72" s="39" t="s">
        <v>424</v>
      </c>
      <c r="B72" s="23"/>
      <c r="C72" s="41" t="s">
        <v>267</v>
      </c>
      <c r="D72" s="43">
        <v>8</v>
      </c>
      <c r="E72" s="43" t="s">
        <v>42</v>
      </c>
      <c r="F72" s="42">
        <v>130</v>
      </c>
      <c r="G72" s="31">
        <f t="shared" ref="G72:G94" si="3">D72*F72</f>
        <v>1040</v>
      </c>
    </row>
    <row r="73" spans="1:7" ht="13.95" customHeight="1">
      <c r="A73" s="39" t="s">
        <v>581</v>
      </c>
      <c r="B73" s="23"/>
      <c r="C73" s="41" t="s">
        <v>268</v>
      </c>
      <c r="D73" s="43">
        <v>6</v>
      </c>
      <c r="E73" s="43" t="s">
        <v>42</v>
      </c>
      <c r="F73" s="42">
        <v>430</v>
      </c>
      <c r="G73" s="31">
        <f t="shared" si="3"/>
        <v>2580</v>
      </c>
    </row>
    <row r="74" spans="1:7" ht="13.95" customHeight="1">
      <c r="A74" s="39" t="s">
        <v>582</v>
      </c>
      <c r="B74" s="23"/>
      <c r="C74" s="41" t="s">
        <v>269</v>
      </c>
      <c r="D74" s="43">
        <v>1</v>
      </c>
      <c r="E74" s="43" t="s">
        <v>42</v>
      </c>
      <c r="F74" s="42">
        <v>420</v>
      </c>
      <c r="G74" s="31">
        <f t="shared" si="3"/>
        <v>420</v>
      </c>
    </row>
    <row r="75" spans="1:7" ht="13.95" customHeight="1">
      <c r="A75" s="39" t="s">
        <v>583</v>
      </c>
      <c r="B75" s="23"/>
      <c r="C75" s="41" t="s">
        <v>270</v>
      </c>
      <c r="D75" s="43">
        <v>1</v>
      </c>
      <c r="E75" s="43" t="s">
        <v>42</v>
      </c>
      <c r="F75" s="42">
        <v>400</v>
      </c>
      <c r="G75" s="31">
        <f t="shared" si="3"/>
        <v>400</v>
      </c>
    </row>
    <row r="76" spans="1:7" ht="13.95" customHeight="1">
      <c r="A76" s="39" t="s">
        <v>584</v>
      </c>
      <c r="B76" s="23"/>
      <c r="C76" s="41" t="s">
        <v>271</v>
      </c>
      <c r="D76" s="43">
        <v>1</v>
      </c>
      <c r="E76" s="43" t="s">
        <v>42</v>
      </c>
      <c r="F76" s="42">
        <v>425</v>
      </c>
      <c r="G76" s="31">
        <f t="shared" si="3"/>
        <v>425</v>
      </c>
    </row>
    <row r="77" spans="1:7" ht="13.95" customHeight="1">
      <c r="A77" s="39" t="s">
        <v>585</v>
      </c>
      <c r="B77" s="23"/>
      <c r="C77" s="41" t="s">
        <v>540</v>
      </c>
      <c r="D77" s="43">
        <v>10</v>
      </c>
      <c r="E77" s="43" t="s">
        <v>46</v>
      </c>
      <c r="F77" s="42">
        <v>60</v>
      </c>
      <c r="G77" s="31">
        <f t="shared" si="3"/>
        <v>600</v>
      </c>
    </row>
    <row r="78" spans="1:7" ht="13.95" customHeight="1">
      <c r="A78" s="39" t="s">
        <v>586</v>
      </c>
      <c r="B78" s="23"/>
      <c r="C78" s="41" t="s">
        <v>272</v>
      </c>
      <c r="D78" s="43">
        <v>1</v>
      </c>
      <c r="E78" s="43" t="s">
        <v>46</v>
      </c>
      <c r="F78" s="42">
        <v>350</v>
      </c>
      <c r="G78" s="31">
        <f t="shared" si="3"/>
        <v>350</v>
      </c>
    </row>
    <row r="79" spans="1:7" ht="13.95" customHeight="1">
      <c r="A79" s="39" t="s">
        <v>587</v>
      </c>
      <c r="B79" s="23"/>
      <c r="C79" s="41" t="s">
        <v>273</v>
      </c>
      <c r="D79" s="43">
        <v>4</v>
      </c>
      <c r="E79" s="43" t="s">
        <v>46</v>
      </c>
      <c r="F79" s="42">
        <v>800</v>
      </c>
      <c r="G79" s="31">
        <f t="shared" si="3"/>
        <v>3200</v>
      </c>
    </row>
    <row r="80" spans="1:7" ht="13.95" customHeight="1">
      <c r="A80" s="39" t="s">
        <v>588</v>
      </c>
      <c r="B80" s="23"/>
      <c r="C80" s="41" t="s">
        <v>274</v>
      </c>
      <c r="D80" s="43">
        <v>2</v>
      </c>
      <c r="E80" s="43" t="s">
        <v>42</v>
      </c>
      <c r="F80" s="42">
        <v>400</v>
      </c>
      <c r="G80" s="31">
        <f t="shared" si="3"/>
        <v>800</v>
      </c>
    </row>
    <row r="81" spans="1:7" ht="13.95" customHeight="1">
      <c r="A81" s="39" t="s">
        <v>589</v>
      </c>
      <c r="B81" s="23"/>
      <c r="C81" s="41" t="s">
        <v>541</v>
      </c>
      <c r="D81" s="43">
        <v>1</v>
      </c>
      <c r="E81" s="43" t="s">
        <v>42</v>
      </c>
      <c r="F81" s="42">
        <v>150</v>
      </c>
      <c r="G81" s="31">
        <f t="shared" si="3"/>
        <v>150</v>
      </c>
    </row>
    <row r="82" spans="1:7" ht="13.95" customHeight="1">
      <c r="A82" s="39" t="s">
        <v>590</v>
      </c>
      <c r="B82" s="23"/>
      <c r="C82" s="41" t="s">
        <v>275</v>
      </c>
      <c r="D82" s="43">
        <v>1</v>
      </c>
      <c r="E82" s="43" t="s">
        <v>42</v>
      </c>
      <c r="F82" s="42">
        <v>69</v>
      </c>
      <c r="G82" s="31">
        <f t="shared" si="3"/>
        <v>69</v>
      </c>
    </row>
    <row r="83" spans="1:7" ht="13.95" customHeight="1">
      <c r="A83" s="39" t="s">
        <v>591</v>
      </c>
      <c r="B83" s="23"/>
      <c r="C83" s="41" t="s">
        <v>276</v>
      </c>
      <c r="D83" s="43">
        <v>1</v>
      </c>
      <c r="E83" s="43" t="s">
        <v>42</v>
      </c>
      <c r="F83" s="42">
        <v>110</v>
      </c>
      <c r="G83" s="31">
        <f t="shared" si="3"/>
        <v>110</v>
      </c>
    </row>
    <row r="84" spans="1:7" ht="13.95" customHeight="1">
      <c r="A84" s="39" t="s">
        <v>592</v>
      </c>
      <c r="B84" s="23"/>
      <c r="C84" s="41" t="s">
        <v>277</v>
      </c>
      <c r="D84" s="43">
        <v>1</v>
      </c>
      <c r="E84" s="43" t="s">
        <v>42</v>
      </c>
      <c r="F84" s="42">
        <v>200</v>
      </c>
      <c r="G84" s="31">
        <f t="shared" si="3"/>
        <v>200</v>
      </c>
    </row>
    <row r="85" spans="1:7" ht="13.95" customHeight="1">
      <c r="A85" s="39" t="s">
        <v>593</v>
      </c>
      <c r="B85" s="23"/>
      <c r="C85" s="41" t="s">
        <v>278</v>
      </c>
      <c r="D85" s="43">
        <v>1</v>
      </c>
      <c r="E85" s="43" t="s">
        <v>42</v>
      </c>
      <c r="F85" s="42">
        <v>100</v>
      </c>
      <c r="G85" s="31">
        <f t="shared" si="3"/>
        <v>100</v>
      </c>
    </row>
    <row r="86" spans="1:7" ht="13.95" customHeight="1">
      <c r="A86" s="39" t="s">
        <v>594</v>
      </c>
      <c r="B86" s="23"/>
      <c r="C86" s="41" t="s">
        <v>279</v>
      </c>
      <c r="D86" s="43">
        <v>1</v>
      </c>
      <c r="E86" s="43" t="s">
        <v>42</v>
      </c>
      <c r="F86" s="42">
        <v>50</v>
      </c>
      <c r="G86" s="31">
        <f t="shared" si="3"/>
        <v>50</v>
      </c>
    </row>
    <row r="87" spans="1:7" ht="13.95" customHeight="1">
      <c r="A87" s="39" t="s">
        <v>595</v>
      </c>
      <c r="B87" s="23"/>
      <c r="C87" s="41" t="s">
        <v>280</v>
      </c>
      <c r="D87" s="43">
        <v>1</v>
      </c>
      <c r="E87" s="43" t="s">
        <v>42</v>
      </c>
      <c r="F87" s="42">
        <v>399</v>
      </c>
      <c r="G87" s="31">
        <f t="shared" si="3"/>
        <v>399</v>
      </c>
    </row>
    <row r="88" spans="1:7" ht="13.95" customHeight="1">
      <c r="A88" s="39" t="s">
        <v>596</v>
      </c>
      <c r="B88" s="23"/>
      <c r="C88" s="41" t="s">
        <v>281</v>
      </c>
      <c r="D88" s="43">
        <v>1</v>
      </c>
      <c r="E88" s="43" t="s">
        <v>42</v>
      </c>
      <c r="F88" s="42">
        <v>748</v>
      </c>
      <c r="G88" s="31">
        <f t="shared" si="3"/>
        <v>748</v>
      </c>
    </row>
    <row r="89" spans="1:7" ht="13.95" customHeight="1">
      <c r="A89" s="39" t="s">
        <v>597</v>
      </c>
      <c r="B89" s="23"/>
      <c r="C89" s="41" t="s">
        <v>282</v>
      </c>
      <c r="D89" s="43">
        <v>1</v>
      </c>
      <c r="E89" s="43" t="s">
        <v>46</v>
      </c>
      <c r="F89" s="42">
        <v>500</v>
      </c>
      <c r="G89" s="31">
        <f t="shared" si="3"/>
        <v>500</v>
      </c>
    </row>
    <row r="90" spans="1:7" ht="13.95" customHeight="1">
      <c r="A90" s="39" t="s">
        <v>598</v>
      </c>
      <c r="B90" s="23"/>
      <c r="C90" s="41" t="s">
        <v>283</v>
      </c>
      <c r="D90" s="43">
        <v>1</v>
      </c>
      <c r="E90" s="43" t="s">
        <v>42</v>
      </c>
      <c r="F90" s="42">
        <v>699</v>
      </c>
      <c r="G90" s="31">
        <f t="shared" si="3"/>
        <v>699</v>
      </c>
    </row>
    <row r="91" spans="1:7" ht="13.95" customHeight="1">
      <c r="A91" s="39" t="s">
        <v>599</v>
      </c>
      <c r="B91" s="23"/>
      <c r="C91" s="41" t="s">
        <v>284</v>
      </c>
      <c r="D91" s="43">
        <v>1</v>
      </c>
      <c r="E91" s="43" t="s">
        <v>42</v>
      </c>
      <c r="F91" s="42">
        <v>4300</v>
      </c>
      <c r="G91" s="31">
        <f t="shared" si="3"/>
        <v>4300</v>
      </c>
    </row>
    <row r="92" spans="1:7" ht="13.95" customHeight="1">
      <c r="A92" s="39" t="s">
        <v>600</v>
      </c>
      <c r="B92" s="23"/>
      <c r="C92" s="41" t="s">
        <v>285</v>
      </c>
      <c r="D92" s="43">
        <v>1</v>
      </c>
      <c r="E92" s="43" t="s">
        <v>42</v>
      </c>
      <c r="F92" s="42">
        <v>2990</v>
      </c>
      <c r="G92" s="31">
        <f t="shared" si="3"/>
        <v>2990</v>
      </c>
    </row>
    <row r="93" spans="1:7" ht="13.95" customHeight="1">
      <c r="A93" s="39" t="s">
        <v>601</v>
      </c>
      <c r="B93" s="23"/>
      <c r="C93" s="41" t="s">
        <v>286</v>
      </c>
      <c r="D93" s="43">
        <v>1</v>
      </c>
      <c r="E93" s="43" t="s">
        <v>42</v>
      </c>
      <c r="F93" s="42">
        <v>444</v>
      </c>
      <c r="G93" s="31">
        <f t="shared" si="3"/>
        <v>444</v>
      </c>
    </row>
    <row r="94" spans="1:7" ht="13.95" customHeight="1">
      <c r="A94" s="39" t="s">
        <v>602</v>
      </c>
      <c r="B94" s="23"/>
      <c r="C94" s="41" t="s">
        <v>287</v>
      </c>
      <c r="D94" s="43">
        <v>1</v>
      </c>
      <c r="E94" s="43" t="s">
        <v>42</v>
      </c>
      <c r="F94" s="42">
        <v>125</v>
      </c>
      <c r="G94" s="31">
        <f t="shared" si="3"/>
        <v>125</v>
      </c>
    </row>
    <row r="95" spans="1:7" ht="13.95" customHeight="1">
      <c r="A95" s="40" t="s">
        <v>425</v>
      </c>
      <c r="B95" s="280" t="s">
        <v>12</v>
      </c>
      <c r="C95" s="281"/>
      <c r="D95" s="43"/>
      <c r="E95" s="43"/>
      <c r="F95" s="42"/>
      <c r="G95" s="32">
        <f>SUM(G96:G98)</f>
        <v>7000</v>
      </c>
    </row>
    <row r="96" spans="1:7" ht="13.95" customHeight="1">
      <c r="A96" s="39" t="s">
        <v>426</v>
      </c>
      <c r="B96" s="23"/>
      <c r="C96" s="41" t="s">
        <v>289</v>
      </c>
      <c r="D96" s="43">
        <v>2</v>
      </c>
      <c r="E96" s="43" t="s">
        <v>46</v>
      </c>
      <c r="F96" s="42">
        <v>800</v>
      </c>
      <c r="G96" s="31">
        <f t="shared" ref="G96:G98" si="4">D96*F96</f>
        <v>1600</v>
      </c>
    </row>
    <row r="97" spans="1:7" ht="13.95" customHeight="1">
      <c r="A97" s="39" t="s">
        <v>603</v>
      </c>
      <c r="B97" s="23"/>
      <c r="C97" s="41" t="s">
        <v>291</v>
      </c>
      <c r="D97" s="43">
        <v>2</v>
      </c>
      <c r="E97" s="43" t="s">
        <v>42</v>
      </c>
      <c r="F97" s="42">
        <v>200</v>
      </c>
      <c r="G97" s="31">
        <f t="shared" si="4"/>
        <v>400</v>
      </c>
    </row>
    <row r="98" spans="1:7" ht="13.95" customHeight="1">
      <c r="A98" s="39" t="s">
        <v>604</v>
      </c>
      <c r="B98" s="23"/>
      <c r="C98" s="41" t="s">
        <v>539</v>
      </c>
      <c r="D98" s="43">
        <v>10</v>
      </c>
      <c r="E98" s="43" t="s">
        <v>46</v>
      </c>
      <c r="F98" s="42">
        <v>500</v>
      </c>
      <c r="G98" s="31">
        <f t="shared" si="4"/>
        <v>5000</v>
      </c>
    </row>
    <row r="100" spans="1:7">
      <c r="C100" s="265" t="s">
        <v>389</v>
      </c>
      <c r="D100" s="266"/>
      <c r="E100" s="266"/>
      <c r="F100" s="267"/>
      <c r="G100" s="11">
        <f>SUM(G6,G8,G10,G15,G21,G23,G32,G55,G57,G59,G71,G95)</f>
        <v>118628.48999999999</v>
      </c>
    </row>
  </sheetData>
  <mergeCells count="13">
    <mergeCell ref="B5:C5"/>
    <mergeCell ref="B6:C6"/>
    <mergeCell ref="C100:F100"/>
    <mergeCell ref="B8:C8"/>
    <mergeCell ref="B15:C15"/>
    <mergeCell ref="B21:C21"/>
    <mergeCell ref="B23:C23"/>
    <mergeCell ref="B32:C32"/>
    <mergeCell ref="B55:C55"/>
    <mergeCell ref="B57:C57"/>
    <mergeCell ref="B59:C59"/>
    <mergeCell ref="B71:C71"/>
    <mergeCell ref="B95:C95"/>
  </mergeCells>
  <pageMargins left="0.7" right="0.7" top="0.75" bottom="0.75" header="0.3" footer="0.3"/>
  <pageSetup paperSize="9" scale="56" orientation="portrait" horizontalDpi="360" verticalDpi="36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6026-E0FA-FC40-A4C1-B4D78EFC68F7}">
  <sheetPr>
    <pageSetUpPr fitToPage="1"/>
  </sheetPr>
  <dimension ref="A1:G56"/>
  <sheetViews>
    <sheetView view="pageBreakPreview" topLeftCell="A8" zoomScaleNormal="130" zoomScaleSheetLayoutView="140" workbookViewId="0">
      <selection activeCell="G57" sqref="G57"/>
    </sheetView>
  </sheetViews>
  <sheetFormatPr defaultColWidth="11" defaultRowHeight="13.2"/>
  <cols>
    <col min="1" max="1" width="6.44140625" style="21" customWidth="1"/>
    <col min="2" max="2" width="14.77734375" style="21" customWidth="1"/>
    <col min="3" max="3" width="117" style="21" customWidth="1"/>
    <col min="4" max="4" width="14.44140625" style="21" customWidth="1"/>
    <col min="5" max="5" width="11.33203125" style="21" customWidth="1"/>
    <col min="6" max="7" width="14.77734375" style="21" customWidth="1"/>
    <col min="8" max="16384" width="11" style="21"/>
  </cols>
  <sheetData>
    <row r="1" spans="1:7" ht="15.6">
      <c r="B1" s="17" t="s">
        <v>381</v>
      </c>
    </row>
    <row r="2" spans="1:7" ht="15">
      <c r="B2" s="20" t="s">
        <v>382</v>
      </c>
    </row>
    <row r="4" spans="1:7" ht="26.4">
      <c r="A4" s="25" t="s">
        <v>294</v>
      </c>
      <c r="B4" s="264" t="s">
        <v>375</v>
      </c>
      <c r="C4" s="264"/>
      <c r="D4" s="26" t="s">
        <v>18</v>
      </c>
      <c r="E4" s="27" t="s">
        <v>19</v>
      </c>
      <c r="F4" s="26" t="s">
        <v>399</v>
      </c>
      <c r="G4" s="26" t="s">
        <v>400</v>
      </c>
    </row>
    <row r="5" spans="1:7">
      <c r="A5" s="40" t="s">
        <v>296</v>
      </c>
      <c r="B5" s="301" t="s">
        <v>346</v>
      </c>
      <c r="C5" s="302"/>
      <c r="D5" s="302"/>
      <c r="E5" s="302"/>
      <c r="F5" s="303"/>
      <c r="G5" s="33">
        <f>SUM(G6:G8)</f>
        <v>247695</v>
      </c>
    </row>
    <row r="6" spans="1:7">
      <c r="A6" s="39" t="s">
        <v>297</v>
      </c>
      <c r="B6" s="22"/>
      <c r="C6" s="22" t="s">
        <v>347</v>
      </c>
      <c r="D6" s="28">
        <v>600</v>
      </c>
      <c r="E6" s="29" t="s">
        <v>398</v>
      </c>
      <c r="F6" s="30">
        <v>180</v>
      </c>
      <c r="G6" s="31">
        <f>D6*F6</f>
        <v>108000</v>
      </c>
    </row>
    <row r="7" spans="1:7">
      <c r="A7" s="39" t="s">
        <v>300</v>
      </c>
      <c r="B7" s="22"/>
      <c r="C7" s="22" t="s">
        <v>348</v>
      </c>
      <c r="D7" s="28">
        <v>75</v>
      </c>
      <c r="E7" s="29" t="s">
        <v>397</v>
      </c>
      <c r="F7" s="30">
        <v>670</v>
      </c>
      <c r="G7" s="31">
        <f t="shared" ref="G7:G38" si="0">D7*F7</f>
        <v>50250</v>
      </c>
    </row>
    <row r="8" spans="1:7">
      <c r="A8" s="39" t="s">
        <v>322</v>
      </c>
      <c r="B8" s="22"/>
      <c r="C8" s="22" t="s">
        <v>349</v>
      </c>
      <c r="D8" s="28">
        <v>75</v>
      </c>
      <c r="E8" s="29" t="s">
        <v>46</v>
      </c>
      <c r="F8" s="30">
        <v>1192.5999999999999</v>
      </c>
      <c r="G8" s="31">
        <f t="shared" si="0"/>
        <v>89445</v>
      </c>
    </row>
    <row r="9" spans="1:7">
      <c r="A9" s="40" t="s">
        <v>303</v>
      </c>
      <c r="B9" s="301" t="s">
        <v>415</v>
      </c>
      <c r="C9" s="302"/>
      <c r="D9" s="302"/>
      <c r="E9" s="302"/>
      <c r="F9" s="303"/>
      <c r="G9" s="32">
        <f>SUM(G10:G17)</f>
        <v>324395</v>
      </c>
    </row>
    <row r="10" spans="1:7">
      <c r="A10" s="39" t="s">
        <v>304</v>
      </c>
      <c r="B10" s="22"/>
      <c r="C10" s="22" t="s">
        <v>369</v>
      </c>
      <c r="D10" s="28">
        <v>800</v>
      </c>
      <c r="E10" s="29" t="s">
        <v>398</v>
      </c>
      <c r="F10" s="31">
        <v>180</v>
      </c>
      <c r="G10" s="31">
        <f t="shared" si="0"/>
        <v>144000</v>
      </c>
    </row>
    <row r="11" spans="1:7">
      <c r="A11" s="39" t="s">
        <v>307</v>
      </c>
      <c r="B11" s="22"/>
      <c r="C11" s="22" t="s">
        <v>348</v>
      </c>
      <c r="D11" s="28">
        <v>50</v>
      </c>
      <c r="E11" s="29" t="s">
        <v>397</v>
      </c>
      <c r="F11" s="30">
        <v>1120</v>
      </c>
      <c r="G11" s="31">
        <f t="shared" si="0"/>
        <v>56000</v>
      </c>
    </row>
    <row r="12" spans="1:7">
      <c r="A12" s="39" t="s">
        <v>324</v>
      </c>
      <c r="B12" s="22"/>
      <c r="C12" s="22" t="s">
        <v>349</v>
      </c>
      <c r="D12" s="28">
        <v>50</v>
      </c>
      <c r="E12" s="29" t="s">
        <v>46</v>
      </c>
      <c r="F12" s="30">
        <v>1664.4</v>
      </c>
      <c r="G12" s="31">
        <f t="shared" si="0"/>
        <v>83220</v>
      </c>
    </row>
    <row r="13" spans="1:7">
      <c r="A13" s="39" t="s">
        <v>325</v>
      </c>
      <c r="B13" s="22"/>
      <c r="C13" s="22" t="s">
        <v>407</v>
      </c>
      <c r="D13" s="28">
        <v>800</v>
      </c>
      <c r="E13" s="29" t="s">
        <v>398</v>
      </c>
      <c r="F13" s="30">
        <v>9</v>
      </c>
      <c r="G13" s="31">
        <f t="shared" si="0"/>
        <v>7200</v>
      </c>
    </row>
    <row r="14" spans="1:7">
      <c r="A14" s="39" t="s">
        <v>326</v>
      </c>
      <c r="B14" s="22"/>
      <c r="C14" s="22" t="s">
        <v>406</v>
      </c>
      <c r="D14" s="28">
        <v>1</v>
      </c>
      <c r="E14" s="29" t="s">
        <v>46</v>
      </c>
      <c r="F14" s="30">
        <v>14650</v>
      </c>
      <c r="G14" s="31">
        <f t="shared" si="0"/>
        <v>14650</v>
      </c>
    </row>
    <row r="15" spans="1:7">
      <c r="A15" s="39" t="s">
        <v>327</v>
      </c>
      <c r="B15" s="22"/>
      <c r="C15" s="22" t="s">
        <v>373</v>
      </c>
      <c r="D15" s="28">
        <v>25</v>
      </c>
      <c r="E15" s="29" t="s">
        <v>46</v>
      </c>
      <c r="F15" s="30">
        <v>250</v>
      </c>
      <c r="G15" s="31">
        <f t="shared" si="0"/>
        <v>6250</v>
      </c>
    </row>
    <row r="16" spans="1:7">
      <c r="A16" s="39" t="s">
        <v>328</v>
      </c>
      <c r="B16" s="22"/>
      <c r="C16" s="22" t="s">
        <v>323</v>
      </c>
      <c r="D16" s="28">
        <v>50</v>
      </c>
      <c r="E16" s="29" t="s">
        <v>397</v>
      </c>
      <c r="F16" s="30">
        <v>49.5</v>
      </c>
      <c r="G16" s="31">
        <f t="shared" si="0"/>
        <v>2475</v>
      </c>
    </row>
    <row r="17" spans="1:7">
      <c r="A17" s="39" t="s">
        <v>446</v>
      </c>
      <c r="B17" s="22"/>
      <c r="C17" s="22" t="s">
        <v>447</v>
      </c>
      <c r="D17" s="28">
        <v>50</v>
      </c>
      <c r="E17" s="29" t="s">
        <v>397</v>
      </c>
      <c r="F17" s="30">
        <v>212</v>
      </c>
      <c r="G17" s="31">
        <f t="shared" si="0"/>
        <v>10600</v>
      </c>
    </row>
    <row r="18" spans="1:7">
      <c r="A18" s="40" t="s">
        <v>310</v>
      </c>
      <c r="B18" s="298" t="s">
        <v>384</v>
      </c>
      <c r="C18" s="299"/>
      <c r="D18" s="299"/>
      <c r="E18" s="299"/>
      <c r="F18" s="300"/>
      <c r="G18" s="32">
        <f>SUM(G19:G25)</f>
        <v>49850</v>
      </c>
    </row>
    <row r="19" spans="1:7">
      <c r="A19" s="39" t="s">
        <v>311</v>
      </c>
      <c r="B19" s="24"/>
      <c r="C19" s="24" t="s">
        <v>412</v>
      </c>
      <c r="D19" s="29">
        <v>30</v>
      </c>
      <c r="E19" s="29" t="s">
        <v>397</v>
      </c>
      <c r="F19" s="31">
        <v>50</v>
      </c>
      <c r="G19" s="31">
        <f t="shared" si="0"/>
        <v>1500</v>
      </c>
    </row>
    <row r="20" spans="1:7">
      <c r="A20" s="39" t="s">
        <v>312</v>
      </c>
      <c r="B20" s="24"/>
      <c r="C20" s="24" t="s">
        <v>411</v>
      </c>
      <c r="D20" s="29">
        <v>30</v>
      </c>
      <c r="E20" s="29" t="s">
        <v>397</v>
      </c>
      <c r="F20" s="31">
        <v>350</v>
      </c>
      <c r="G20" s="31">
        <f t="shared" si="0"/>
        <v>10500</v>
      </c>
    </row>
    <row r="21" spans="1:7">
      <c r="A21" s="39" t="s">
        <v>313</v>
      </c>
      <c r="B21" s="24"/>
      <c r="C21" s="24" t="s">
        <v>410</v>
      </c>
      <c r="D21" s="29">
        <v>30</v>
      </c>
      <c r="E21" s="29" t="s">
        <v>397</v>
      </c>
      <c r="F21" s="31">
        <v>100</v>
      </c>
      <c r="G21" s="31">
        <f t="shared" si="0"/>
        <v>3000</v>
      </c>
    </row>
    <row r="22" spans="1:7">
      <c r="A22" s="39" t="s">
        <v>334</v>
      </c>
      <c r="B22" s="24"/>
      <c r="C22" s="24" t="s">
        <v>408</v>
      </c>
      <c r="D22" s="29">
        <v>90</v>
      </c>
      <c r="E22" s="29" t="s">
        <v>413</v>
      </c>
      <c r="F22" s="31">
        <v>300</v>
      </c>
      <c r="G22" s="31">
        <f t="shared" si="0"/>
        <v>27000</v>
      </c>
    </row>
    <row r="23" spans="1:7">
      <c r="A23" s="39" t="s">
        <v>335</v>
      </c>
      <c r="B23" s="24"/>
      <c r="C23" s="22" t="s">
        <v>409</v>
      </c>
      <c r="D23" s="29">
        <v>120</v>
      </c>
      <c r="E23" s="29" t="s">
        <v>398</v>
      </c>
      <c r="F23" s="31">
        <v>60</v>
      </c>
      <c r="G23" s="31">
        <f t="shared" si="0"/>
        <v>7200</v>
      </c>
    </row>
    <row r="24" spans="1:7">
      <c r="A24" s="39" t="s">
        <v>336</v>
      </c>
      <c r="B24" s="24"/>
      <c r="C24" s="24" t="s">
        <v>401</v>
      </c>
      <c r="D24" s="29">
        <v>1</v>
      </c>
      <c r="E24" s="29" t="s">
        <v>46</v>
      </c>
      <c r="F24" s="31">
        <v>300</v>
      </c>
      <c r="G24" s="31">
        <f t="shared" si="0"/>
        <v>300</v>
      </c>
    </row>
    <row r="25" spans="1:7">
      <c r="A25" s="39" t="s">
        <v>337</v>
      </c>
      <c r="B25" s="24"/>
      <c r="C25" s="24" t="s">
        <v>402</v>
      </c>
      <c r="D25" s="29">
        <v>1</v>
      </c>
      <c r="E25" s="29" t="s">
        <v>46</v>
      </c>
      <c r="F25" s="31">
        <v>350</v>
      </c>
      <c r="G25" s="31">
        <f t="shared" si="0"/>
        <v>350</v>
      </c>
    </row>
    <row r="26" spans="1:7">
      <c r="A26" s="40" t="s">
        <v>314</v>
      </c>
      <c r="B26" s="298" t="s">
        <v>383</v>
      </c>
      <c r="C26" s="299"/>
      <c r="D26" s="299"/>
      <c r="E26" s="299"/>
      <c r="F26" s="300"/>
      <c r="G26" s="32">
        <f>SUM(G27:G38)</f>
        <v>37780</v>
      </c>
    </row>
    <row r="27" spans="1:7">
      <c r="A27" s="39" t="s">
        <v>315</v>
      </c>
      <c r="B27" s="24"/>
      <c r="C27" s="22" t="s">
        <v>404</v>
      </c>
      <c r="D27" s="29">
        <v>18</v>
      </c>
      <c r="E27" s="29" t="s">
        <v>398</v>
      </c>
      <c r="F27" s="31">
        <v>60</v>
      </c>
      <c r="G27" s="31">
        <f t="shared" si="0"/>
        <v>1080</v>
      </c>
    </row>
    <row r="28" spans="1:7">
      <c r="A28" s="39" t="s">
        <v>338</v>
      </c>
      <c r="B28" s="24"/>
      <c r="C28" s="22" t="s">
        <v>350</v>
      </c>
      <c r="D28" s="29">
        <v>12</v>
      </c>
      <c r="E28" s="29" t="s">
        <v>413</v>
      </c>
      <c r="F28" s="31">
        <v>300</v>
      </c>
      <c r="G28" s="31">
        <f t="shared" si="0"/>
        <v>3600</v>
      </c>
    </row>
    <row r="29" spans="1:7">
      <c r="A29" s="39" t="s">
        <v>339</v>
      </c>
      <c r="B29" s="24"/>
      <c r="C29" s="22" t="s">
        <v>351</v>
      </c>
      <c r="D29" s="29">
        <v>7</v>
      </c>
      <c r="E29" s="29" t="s">
        <v>414</v>
      </c>
      <c r="F29" s="31">
        <v>180</v>
      </c>
      <c r="G29" s="31">
        <f t="shared" si="0"/>
        <v>1260</v>
      </c>
    </row>
    <row r="30" spans="1:7">
      <c r="A30" s="39" t="s">
        <v>340</v>
      </c>
      <c r="B30" s="24"/>
      <c r="C30" s="22" t="s">
        <v>353</v>
      </c>
      <c r="D30" s="29">
        <v>2</v>
      </c>
      <c r="E30" s="29" t="s">
        <v>397</v>
      </c>
      <c r="F30" s="31">
        <v>1110</v>
      </c>
      <c r="G30" s="31">
        <f t="shared" si="0"/>
        <v>2220</v>
      </c>
    </row>
    <row r="31" spans="1:7">
      <c r="A31" s="39" t="s">
        <v>448</v>
      </c>
      <c r="B31" s="24"/>
      <c r="C31" s="22" t="s">
        <v>403</v>
      </c>
      <c r="D31" s="29">
        <v>48</v>
      </c>
      <c r="E31" s="29" t="s">
        <v>398</v>
      </c>
      <c r="F31" s="31">
        <v>60</v>
      </c>
      <c r="G31" s="31">
        <f t="shared" si="0"/>
        <v>2880</v>
      </c>
    </row>
    <row r="32" spans="1:7">
      <c r="A32" s="39" t="s">
        <v>341</v>
      </c>
      <c r="B32" s="24"/>
      <c r="C32" s="22" t="s">
        <v>356</v>
      </c>
      <c r="D32" s="29">
        <v>40</v>
      </c>
      <c r="E32" s="29" t="s">
        <v>413</v>
      </c>
      <c r="F32" s="31">
        <v>300</v>
      </c>
      <c r="G32" s="31">
        <f t="shared" si="0"/>
        <v>12000</v>
      </c>
    </row>
    <row r="33" spans="1:7">
      <c r="A33" s="39" t="s">
        <v>342</v>
      </c>
      <c r="B33" s="24"/>
      <c r="C33" s="22" t="s">
        <v>358</v>
      </c>
      <c r="D33" s="29">
        <v>10</v>
      </c>
      <c r="E33" s="29" t="s">
        <v>414</v>
      </c>
      <c r="F33" s="31">
        <v>180</v>
      </c>
      <c r="G33" s="31">
        <f t="shared" si="0"/>
        <v>1800</v>
      </c>
    </row>
    <row r="34" spans="1:7">
      <c r="A34" s="39" t="s">
        <v>343</v>
      </c>
      <c r="B34" s="24"/>
      <c r="C34" s="22" t="s">
        <v>360</v>
      </c>
      <c r="D34" s="29">
        <v>4</v>
      </c>
      <c r="E34" s="29" t="s">
        <v>397</v>
      </c>
      <c r="F34" s="31">
        <v>1150</v>
      </c>
      <c r="G34" s="31">
        <f t="shared" si="0"/>
        <v>4600</v>
      </c>
    </row>
    <row r="35" spans="1:7">
      <c r="A35" s="39" t="s">
        <v>344</v>
      </c>
      <c r="B35" s="24"/>
      <c r="C35" s="22" t="s">
        <v>405</v>
      </c>
      <c r="D35" s="29">
        <v>18</v>
      </c>
      <c r="E35" s="29" t="s">
        <v>398</v>
      </c>
      <c r="F35" s="31">
        <v>60</v>
      </c>
      <c r="G35" s="31">
        <f t="shared" si="0"/>
        <v>1080</v>
      </c>
    </row>
    <row r="36" spans="1:7">
      <c r="A36" s="39" t="s">
        <v>449</v>
      </c>
      <c r="B36" s="24"/>
      <c r="C36" s="22" t="s">
        <v>363</v>
      </c>
      <c r="D36" s="29">
        <v>12</v>
      </c>
      <c r="E36" s="29" t="s">
        <v>413</v>
      </c>
      <c r="F36" s="31">
        <v>300</v>
      </c>
      <c r="G36" s="31">
        <f t="shared" si="0"/>
        <v>3600</v>
      </c>
    </row>
    <row r="37" spans="1:7">
      <c r="A37" s="39" t="s">
        <v>450</v>
      </c>
      <c r="B37" s="24"/>
      <c r="C37" s="22" t="s">
        <v>365</v>
      </c>
      <c r="D37" s="29">
        <v>7</v>
      </c>
      <c r="E37" s="29" t="s">
        <v>414</v>
      </c>
      <c r="F37" s="31">
        <v>180</v>
      </c>
      <c r="G37" s="31">
        <f t="shared" si="0"/>
        <v>1260</v>
      </c>
    </row>
    <row r="38" spans="1:7">
      <c r="A38" s="39" t="s">
        <v>451</v>
      </c>
      <c r="B38" s="24"/>
      <c r="C38" s="22" t="s">
        <v>367</v>
      </c>
      <c r="D38" s="29">
        <v>2</v>
      </c>
      <c r="E38" s="29" t="s">
        <v>397</v>
      </c>
      <c r="F38" s="31">
        <v>1200</v>
      </c>
      <c r="G38" s="31">
        <f t="shared" si="0"/>
        <v>2400</v>
      </c>
    </row>
    <row r="39" spans="1:7">
      <c r="A39" s="40">
        <v>5</v>
      </c>
      <c r="B39" s="301" t="s">
        <v>837</v>
      </c>
      <c r="C39" s="302"/>
      <c r="D39" s="302"/>
      <c r="E39" s="302"/>
      <c r="F39" s="303"/>
      <c r="G39" s="32">
        <f>SUM(G40:G47)</f>
        <v>225000</v>
      </c>
    </row>
    <row r="40" spans="1:7">
      <c r="A40" s="39" t="s">
        <v>317</v>
      </c>
      <c r="B40" s="22"/>
      <c r="C40" s="22" t="s">
        <v>838</v>
      </c>
      <c r="D40" s="28">
        <v>3</v>
      </c>
      <c r="E40" s="29" t="s">
        <v>414</v>
      </c>
      <c r="F40" s="31">
        <v>19653</v>
      </c>
      <c r="G40" s="31">
        <f>D40*F40</f>
        <v>58959</v>
      </c>
    </row>
    <row r="41" spans="1:7">
      <c r="A41" s="39" t="s">
        <v>790</v>
      </c>
      <c r="B41" s="22"/>
      <c r="C41" s="22" t="s">
        <v>839</v>
      </c>
      <c r="D41" s="28">
        <v>3</v>
      </c>
      <c r="E41" s="29" t="s">
        <v>414</v>
      </c>
      <c r="F41" s="30">
        <v>6666</v>
      </c>
      <c r="G41" s="31">
        <f t="shared" ref="G41:G47" si="1">D41*F41</f>
        <v>19998</v>
      </c>
    </row>
    <row r="42" spans="1:7">
      <c r="A42" s="39" t="s">
        <v>791</v>
      </c>
      <c r="B42" s="22"/>
      <c r="C42" s="22" t="s">
        <v>840</v>
      </c>
      <c r="D42" s="28">
        <v>4</v>
      </c>
      <c r="E42" s="29" t="s">
        <v>414</v>
      </c>
      <c r="F42" s="30">
        <v>4100</v>
      </c>
      <c r="G42" s="31">
        <f t="shared" si="1"/>
        <v>16400</v>
      </c>
    </row>
    <row r="43" spans="1:7">
      <c r="A43" s="39" t="s">
        <v>792</v>
      </c>
      <c r="B43" s="22"/>
      <c r="C43" s="22" t="s">
        <v>841</v>
      </c>
      <c r="D43" s="28">
        <v>1</v>
      </c>
      <c r="E43" s="29" t="s">
        <v>46</v>
      </c>
      <c r="F43" s="30">
        <v>19500</v>
      </c>
      <c r="G43" s="31">
        <f t="shared" si="1"/>
        <v>19500</v>
      </c>
    </row>
    <row r="44" spans="1:7">
      <c r="A44" s="39" t="s">
        <v>842</v>
      </c>
      <c r="B44" s="22"/>
      <c r="C44" s="22" t="s">
        <v>843</v>
      </c>
      <c r="D44" s="28">
        <v>250</v>
      </c>
      <c r="E44" s="29" t="s">
        <v>397</v>
      </c>
      <c r="F44" s="30">
        <v>30</v>
      </c>
      <c r="G44" s="31">
        <f t="shared" si="1"/>
        <v>7500</v>
      </c>
    </row>
    <row r="45" spans="1:7">
      <c r="A45" s="39" t="s">
        <v>844</v>
      </c>
      <c r="B45" s="22"/>
      <c r="C45" s="22" t="s">
        <v>845</v>
      </c>
      <c r="D45" s="28">
        <v>2</v>
      </c>
      <c r="E45" s="29" t="s">
        <v>46</v>
      </c>
      <c r="F45" s="30">
        <v>45000</v>
      </c>
      <c r="G45" s="31">
        <f t="shared" si="1"/>
        <v>90000</v>
      </c>
    </row>
    <row r="46" spans="1:7">
      <c r="A46" s="39" t="s">
        <v>846</v>
      </c>
      <c r="B46" s="22"/>
      <c r="C46" s="22" t="s">
        <v>847</v>
      </c>
      <c r="D46" s="28">
        <v>1</v>
      </c>
      <c r="E46" s="29" t="s">
        <v>46</v>
      </c>
      <c r="F46" s="30">
        <v>3400</v>
      </c>
      <c r="G46" s="31">
        <f t="shared" si="1"/>
        <v>3400</v>
      </c>
    </row>
    <row r="47" spans="1:7">
      <c r="A47" s="39" t="s">
        <v>848</v>
      </c>
      <c r="B47" s="22"/>
      <c r="C47" s="22" t="s">
        <v>849</v>
      </c>
      <c r="D47" s="28">
        <v>1</v>
      </c>
      <c r="E47" s="29" t="s">
        <v>46</v>
      </c>
      <c r="F47" s="30">
        <v>9243</v>
      </c>
      <c r="G47" s="31">
        <f t="shared" si="1"/>
        <v>9243</v>
      </c>
    </row>
    <row r="48" spans="1:7">
      <c r="A48" s="40" t="s">
        <v>318</v>
      </c>
      <c r="B48" s="304" t="s">
        <v>832</v>
      </c>
      <c r="C48" s="304"/>
      <c r="D48" s="304"/>
      <c r="E48" s="304"/>
      <c r="F48" s="304"/>
      <c r="G48" s="32">
        <f>SUM(G49:G52)</f>
        <v>46630</v>
      </c>
    </row>
    <row r="49" spans="1:7">
      <c r="A49" s="39" t="s">
        <v>345</v>
      </c>
      <c r="B49" s="252"/>
      <c r="C49" s="253" t="s">
        <v>833</v>
      </c>
      <c r="D49" s="29">
        <v>1</v>
      </c>
      <c r="E49" s="29" t="s">
        <v>46</v>
      </c>
      <c r="F49" s="254">
        <v>20920</v>
      </c>
      <c r="G49" s="31">
        <f>D49*F49</f>
        <v>20920</v>
      </c>
    </row>
    <row r="50" spans="1:7">
      <c r="A50" s="39" t="s">
        <v>543</v>
      </c>
      <c r="B50" s="253"/>
      <c r="C50" s="253" t="s">
        <v>835</v>
      </c>
      <c r="D50" s="29">
        <v>2</v>
      </c>
      <c r="E50" s="29" t="s">
        <v>46</v>
      </c>
      <c r="F50" s="254">
        <v>5555</v>
      </c>
      <c r="G50" s="31">
        <f t="shared" ref="G50:G52" si="2">D50*F50</f>
        <v>11110</v>
      </c>
    </row>
    <row r="51" spans="1:7">
      <c r="A51" s="39" t="s">
        <v>544</v>
      </c>
      <c r="B51" s="253"/>
      <c r="C51" s="253" t="s">
        <v>836</v>
      </c>
      <c r="D51" s="29">
        <v>1</v>
      </c>
      <c r="E51" s="29" t="s">
        <v>46</v>
      </c>
      <c r="F51" s="254">
        <v>7100</v>
      </c>
      <c r="G51" s="31">
        <f t="shared" si="2"/>
        <v>7100</v>
      </c>
    </row>
    <row r="52" spans="1:7">
      <c r="A52" s="39" t="s">
        <v>545</v>
      </c>
      <c r="B52" s="253"/>
      <c r="C52" s="253" t="s">
        <v>834</v>
      </c>
      <c r="D52" s="29">
        <v>1</v>
      </c>
      <c r="E52" s="29" t="s">
        <v>46</v>
      </c>
      <c r="F52" s="254">
        <v>7500</v>
      </c>
      <c r="G52" s="31">
        <f t="shared" si="2"/>
        <v>7500</v>
      </c>
    </row>
    <row r="53" spans="1:7">
      <c r="A53" s="40" t="s">
        <v>319</v>
      </c>
      <c r="B53" s="304" t="s">
        <v>801</v>
      </c>
      <c r="C53" s="304"/>
      <c r="D53" s="304"/>
      <c r="E53" s="304"/>
      <c r="F53" s="304"/>
      <c r="G53" s="32">
        <v>10000</v>
      </c>
    </row>
    <row r="54" spans="1:7">
      <c r="A54" s="40" t="s">
        <v>417</v>
      </c>
      <c r="B54" s="304" t="s">
        <v>802</v>
      </c>
      <c r="C54" s="304"/>
      <c r="D54" s="304"/>
      <c r="E54" s="304"/>
      <c r="F54" s="304"/>
      <c r="G54" s="32">
        <v>5000</v>
      </c>
    </row>
    <row r="56" spans="1:7">
      <c r="C56" s="265" t="s">
        <v>389</v>
      </c>
      <c r="D56" s="266"/>
      <c r="E56" s="266"/>
      <c r="F56" s="267"/>
      <c r="G56" s="11">
        <f>SUM(G5,G9,G18,G26,G39,G48,G53,G54)</f>
        <v>946350</v>
      </c>
    </row>
  </sheetData>
  <mergeCells count="10">
    <mergeCell ref="C56:F56"/>
    <mergeCell ref="B4:C4"/>
    <mergeCell ref="B26:F26"/>
    <mergeCell ref="B18:F18"/>
    <mergeCell ref="B9:F9"/>
    <mergeCell ref="B5:F5"/>
    <mergeCell ref="B48:F48"/>
    <mergeCell ref="B53:F53"/>
    <mergeCell ref="B54:F54"/>
    <mergeCell ref="B39:F39"/>
  </mergeCells>
  <pageMargins left="0.7" right="0.7" top="0.75" bottom="0.75" header="0.3" footer="0.3"/>
  <pageSetup paperSize="9" scale="68" orientation="landscape" horizontalDpi="360" verticalDpi="360" r:id="rId1"/>
  <ignoredErrors>
    <ignoredError sqref="G9 G18 G26" 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B749-62C2-7F41-9B8B-44D1854949B9}">
  <dimension ref="A1:M90"/>
  <sheetViews>
    <sheetView view="pageBreakPreview" zoomScaleNormal="117" zoomScaleSheetLayoutView="100" workbookViewId="0">
      <pane xSplit="3" ySplit="11" topLeftCell="D12" activePane="bottomRight" state="frozen"/>
      <selection pane="topRight" activeCell="E1" sqref="E1"/>
      <selection pane="bottomLeft" activeCell="A16" sqref="A16"/>
      <selection pane="bottomRight" activeCell="G74" sqref="G74"/>
    </sheetView>
  </sheetViews>
  <sheetFormatPr defaultColWidth="9.109375" defaultRowHeight="13.2" outlineLevelRow="1"/>
  <cols>
    <col min="1" max="1" width="1.6640625" style="89" customWidth="1"/>
    <col min="2" max="2" width="4" style="89" customWidth="1"/>
    <col min="3" max="3" width="45.44140625" style="89" customWidth="1"/>
    <col min="4" max="4" width="9.33203125" style="89" customWidth="1"/>
    <col min="5" max="5" width="5.33203125" style="102" customWidth="1"/>
    <col min="6" max="6" width="6.77734375" style="89" customWidth="1"/>
    <col min="7" max="8" width="7.77734375" style="89" customWidth="1"/>
    <col min="9" max="9" width="8.44140625" style="89" customWidth="1"/>
    <col min="10" max="10" width="8.44140625" style="203" customWidth="1"/>
    <col min="11" max="16384" width="9.109375" style="89"/>
  </cols>
  <sheetData>
    <row r="1" spans="1:10" ht="20.399999999999999">
      <c r="A1" s="307" t="s">
        <v>605</v>
      </c>
      <c r="B1" s="307"/>
      <c r="C1" s="307"/>
      <c r="D1" s="86"/>
      <c r="E1" s="87"/>
      <c r="F1" s="86"/>
      <c r="G1" s="88"/>
      <c r="H1" s="88"/>
      <c r="I1" s="88"/>
      <c r="J1" s="200"/>
    </row>
    <row r="2" spans="1:10" ht="20.399999999999999">
      <c r="A2" s="90" t="s">
        <v>606</v>
      </c>
      <c r="B2" s="86"/>
      <c r="C2" s="86"/>
      <c r="D2" s="86"/>
      <c r="E2" s="87"/>
      <c r="F2" s="86"/>
      <c r="G2" s="88"/>
      <c r="H2" s="88"/>
      <c r="I2" s="88"/>
      <c r="J2" s="200"/>
    </row>
    <row r="3" spans="1:10" s="94" customFormat="1" ht="15.6">
      <c r="A3" s="91"/>
      <c r="B3" s="91"/>
      <c r="C3" s="91"/>
      <c r="D3" s="91"/>
      <c r="E3" s="92"/>
      <c r="F3" s="91"/>
      <c r="G3" s="93"/>
      <c r="H3" s="93"/>
      <c r="I3" s="93"/>
      <c r="J3" s="201"/>
    </row>
    <row r="4" spans="1:10" s="94" customFormat="1" ht="15.6" hidden="1" outlineLevel="1">
      <c r="A4" s="95" t="s">
        <v>607</v>
      </c>
      <c r="B4" s="95"/>
      <c r="C4" s="96"/>
      <c r="D4" s="96"/>
      <c r="E4" s="96"/>
      <c r="F4" s="96"/>
      <c r="J4" s="202"/>
    </row>
    <row r="5" spans="1:10" s="94" customFormat="1" ht="15.6" hidden="1" outlineLevel="1">
      <c r="A5" s="97" t="s">
        <v>608</v>
      </c>
      <c r="B5" s="97"/>
      <c r="C5" s="96"/>
      <c r="D5" s="96"/>
      <c r="E5" s="96"/>
      <c r="F5" s="96"/>
      <c r="J5" s="202"/>
    </row>
    <row r="6" spans="1:10" s="94" customFormat="1" ht="15.6" hidden="1" outlineLevel="1">
      <c r="A6" s="98" t="s">
        <v>609</v>
      </c>
      <c r="B6" s="98"/>
      <c r="C6" s="96"/>
      <c r="D6" s="96"/>
      <c r="E6" s="96"/>
      <c r="F6" s="96"/>
      <c r="J6" s="202"/>
    </row>
    <row r="7" spans="1:10" s="94" customFormat="1" ht="15.6" hidden="1" outlineLevel="1">
      <c r="A7" s="99" t="s">
        <v>610</v>
      </c>
      <c r="B7" s="99"/>
      <c r="C7" s="100"/>
      <c r="D7" s="100"/>
      <c r="E7" s="101"/>
      <c r="F7" s="100"/>
      <c r="J7" s="202"/>
    </row>
    <row r="8" spans="1:10" s="94" customFormat="1" ht="15.6" hidden="1" outlineLevel="1">
      <c r="A8" s="97" t="s">
        <v>611</v>
      </c>
      <c r="B8" s="97"/>
      <c r="C8" s="96"/>
      <c r="D8" s="96"/>
      <c r="E8" s="96"/>
      <c r="F8" s="96"/>
      <c r="J8" s="202"/>
    </row>
    <row r="9" spans="1:10" hidden="1" outlineLevel="1"/>
    <row r="10" spans="1:10" ht="15.6" hidden="1" outlineLevel="1">
      <c r="A10" s="94"/>
      <c r="B10" s="94"/>
      <c r="C10" s="94"/>
      <c r="D10" s="94"/>
      <c r="E10" s="103"/>
      <c r="F10" s="94"/>
    </row>
    <row r="11" spans="1:10" ht="15.6" hidden="1" outlineLevel="1" collapsed="1">
      <c r="G11" s="94"/>
      <c r="H11" s="94"/>
      <c r="I11" s="94"/>
      <c r="J11" s="202"/>
    </row>
    <row r="12" spans="1:10" ht="13.8" collapsed="1">
      <c r="A12" s="308" t="s">
        <v>612</v>
      </c>
      <c r="B12" s="309"/>
      <c r="C12" s="312" t="s">
        <v>613</v>
      </c>
      <c r="D12" s="314" t="s">
        <v>614</v>
      </c>
      <c r="E12" s="314" t="s">
        <v>18</v>
      </c>
      <c r="F12" s="314" t="s">
        <v>615</v>
      </c>
      <c r="G12" s="316" t="s">
        <v>616</v>
      </c>
      <c r="H12" s="317"/>
      <c r="I12" s="318"/>
      <c r="J12" s="204"/>
    </row>
    <row r="13" spans="1:10" ht="16.05" customHeight="1">
      <c r="A13" s="310"/>
      <c r="B13" s="311"/>
      <c r="C13" s="313"/>
      <c r="D13" s="315"/>
      <c r="E13" s="315"/>
      <c r="F13" s="315"/>
      <c r="G13" s="105" t="s">
        <v>755</v>
      </c>
      <c r="H13" s="105" t="s">
        <v>756</v>
      </c>
      <c r="I13" s="105" t="s">
        <v>757</v>
      </c>
      <c r="J13" s="204"/>
    </row>
    <row r="14" spans="1:10" ht="31.95" customHeight="1">
      <c r="A14" s="104">
        <v>1</v>
      </c>
      <c r="B14" s="305" t="s">
        <v>617</v>
      </c>
      <c r="C14" s="306"/>
      <c r="D14" s="106"/>
      <c r="E14" s="106"/>
      <c r="F14" s="107"/>
      <c r="G14" s="108">
        <f>SUM(G16:G28)</f>
        <v>133520</v>
      </c>
      <c r="H14" s="108">
        <f t="shared" ref="H14:I14" si="0">SUM(H16:H28)</f>
        <v>56000</v>
      </c>
      <c r="I14" s="108">
        <f t="shared" si="0"/>
        <v>77520</v>
      </c>
      <c r="J14" s="205"/>
    </row>
    <row r="15" spans="1:10" ht="13.8">
      <c r="A15" s="109"/>
      <c r="B15" s="109" t="s">
        <v>296</v>
      </c>
      <c r="C15" s="110" t="s">
        <v>618</v>
      </c>
      <c r="D15" s="110"/>
      <c r="E15" s="105"/>
      <c r="F15" s="111"/>
      <c r="G15" s="112"/>
      <c r="H15" s="112"/>
      <c r="I15" s="112"/>
      <c r="J15" s="206"/>
    </row>
    <row r="16" spans="1:10" ht="13.8">
      <c r="A16" s="109"/>
      <c r="B16" s="109"/>
      <c r="C16" s="113" t="s">
        <v>619</v>
      </c>
      <c r="D16" s="113" t="s">
        <v>620</v>
      </c>
      <c r="E16" s="109">
        <v>1</v>
      </c>
      <c r="F16" s="114">
        <f>2000*1.21</f>
        <v>2420</v>
      </c>
      <c r="G16" s="115">
        <v>2420</v>
      </c>
      <c r="H16" s="115"/>
      <c r="I16" s="115">
        <f>G16-H16</f>
        <v>2420</v>
      </c>
      <c r="J16" s="207"/>
    </row>
    <row r="17" spans="1:10" ht="13.8">
      <c r="A17" s="109"/>
      <c r="B17" s="109"/>
      <c r="C17" s="113" t="s">
        <v>621</v>
      </c>
      <c r="D17" s="113" t="s">
        <v>46</v>
      </c>
      <c r="E17" s="109">
        <v>1</v>
      </c>
      <c r="F17" s="114">
        <f>10000*1.21</f>
        <v>12100</v>
      </c>
      <c r="G17" s="115">
        <v>12100</v>
      </c>
      <c r="H17" s="115"/>
      <c r="I17" s="115">
        <f t="shared" ref="I17:I42" si="1">G17-H17</f>
        <v>12100</v>
      </c>
      <c r="J17" s="207"/>
    </row>
    <row r="18" spans="1:10" ht="13.8">
      <c r="A18" s="109"/>
      <c r="B18" s="109"/>
      <c r="C18" s="113" t="s">
        <v>622</v>
      </c>
      <c r="D18" s="113" t="s">
        <v>620</v>
      </c>
      <c r="E18" s="109">
        <v>2</v>
      </c>
      <c r="F18" s="114">
        <v>30000</v>
      </c>
      <c r="G18" s="115">
        <v>60000</v>
      </c>
      <c r="H18" s="115"/>
      <c r="I18" s="115">
        <f t="shared" si="1"/>
        <v>60000</v>
      </c>
      <c r="J18" s="207"/>
    </row>
    <row r="19" spans="1:10" ht="27.6">
      <c r="A19" s="109"/>
      <c r="B19" s="109"/>
      <c r="C19" s="113" t="s">
        <v>623</v>
      </c>
      <c r="D19" s="113" t="s">
        <v>624</v>
      </c>
      <c r="E19" s="109">
        <v>6</v>
      </c>
      <c r="F19" s="114">
        <v>500</v>
      </c>
      <c r="G19" s="115">
        <v>3000</v>
      </c>
      <c r="H19" s="115"/>
      <c r="I19" s="115">
        <f t="shared" si="1"/>
        <v>3000</v>
      </c>
      <c r="J19" s="207"/>
    </row>
    <row r="20" spans="1:10" ht="13.8">
      <c r="A20" s="109"/>
      <c r="B20" s="109" t="s">
        <v>303</v>
      </c>
      <c r="C20" s="110" t="s">
        <v>625</v>
      </c>
      <c r="D20" s="110"/>
      <c r="E20" s="105"/>
      <c r="F20" s="111"/>
      <c r="G20" s="115"/>
      <c r="H20" s="115"/>
      <c r="I20" s="115"/>
      <c r="J20" s="207"/>
    </row>
    <row r="21" spans="1:10" ht="13.8">
      <c r="A21" s="109"/>
      <c r="B21" s="109"/>
      <c r="C21" s="113" t="s">
        <v>626</v>
      </c>
      <c r="D21" s="113" t="s">
        <v>627</v>
      </c>
      <c r="E21" s="109">
        <v>2</v>
      </c>
      <c r="F21" s="114">
        <v>1400</v>
      </c>
      <c r="G21" s="115">
        <v>2800</v>
      </c>
      <c r="H21" s="115">
        <v>2800</v>
      </c>
      <c r="I21" s="115">
        <f t="shared" si="1"/>
        <v>0</v>
      </c>
      <c r="J21" s="207"/>
    </row>
    <row r="22" spans="1:10" ht="13.8">
      <c r="A22" s="109"/>
      <c r="B22" s="109"/>
      <c r="C22" s="113" t="s">
        <v>628</v>
      </c>
      <c r="D22" s="113" t="s">
        <v>46</v>
      </c>
      <c r="E22" s="109">
        <v>1</v>
      </c>
      <c r="F22" s="114">
        <v>3500</v>
      </c>
      <c r="G22" s="115">
        <v>3500</v>
      </c>
      <c r="H22" s="115">
        <v>3500</v>
      </c>
      <c r="I22" s="115">
        <f t="shared" si="1"/>
        <v>0</v>
      </c>
      <c r="J22" s="207"/>
    </row>
    <row r="23" spans="1:10" ht="27.6">
      <c r="A23" s="109"/>
      <c r="B23" s="109" t="s">
        <v>310</v>
      </c>
      <c r="C23" s="110" t="s">
        <v>629</v>
      </c>
      <c r="D23" s="113" t="s">
        <v>630</v>
      </c>
      <c r="E23" s="109">
        <f>9*45</f>
        <v>405</v>
      </c>
      <c r="F23" s="114">
        <v>20</v>
      </c>
      <c r="G23" s="115">
        <v>8100</v>
      </c>
      <c r="H23" s="115">
        <v>8100</v>
      </c>
      <c r="I23" s="115">
        <f t="shared" si="1"/>
        <v>0</v>
      </c>
      <c r="J23" s="207"/>
    </row>
    <row r="24" spans="1:10" ht="13.8">
      <c r="A24" s="109"/>
      <c r="B24" s="109" t="s">
        <v>314</v>
      </c>
      <c r="C24" s="110" t="s">
        <v>631</v>
      </c>
      <c r="D24" s="113" t="s">
        <v>620</v>
      </c>
      <c r="E24" s="109">
        <v>3</v>
      </c>
      <c r="F24" s="114">
        <v>1200</v>
      </c>
      <c r="G24" s="115">
        <v>3600</v>
      </c>
      <c r="H24" s="115">
        <v>3600</v>
      </c>
      <c r="I24" s="115">
        <f t="shared" si="1"/>
        <v>0</v>
      </c>
      <c r="J24" s="207"/>
    </row>
    <row r="25" spans="1:10" ht="13.8">
      <c r="A25" s="109"/>
      <c r="B25" s="109" t="s">
        <v>316</v>
      </c>
      <c r="C25" s="110" t="s">
        <v>632</v>
      </c>
      <c r="D25" s="113" t="s">
        <v>633</v>
      </c>
      <c r="E25" s="109">
        <v>8</v>
      </c>
      <c r="F25" s="114">
        <v>150</v>
      </c>
      <c r="G25" s="115">
        <v>1200</v>
      </c>
      <c r="H25" s="115">
        <v>1200</v>
      </c>
      <c r="I25" s="115">
        <f t="shared" si="1"/>
        <v>0</v>
      </c>
      <c r="J25" s="207"/>
    </row>
    <row r="26" spans="1:10" ht="13.8">
      <c r="A26" s="109"/>
      <c r="B26" s="109" t="s">
        <v>318</v>
      </c>
      <c r="C26" s="110" t="s">
        <v>634</v>
      </c>
      <c r="D26" s="110"/>
      <c r="E26" s="105"/>
      <c r="F26" s="111"/>
      <c r="G26" s="112"/>
      <c r="H26" s="112"/>
      <c r="I26" s="112"/>
      <c r="J26" s="206"/>
    </row>
    <row r="27" spans="1:10" ht="27.6">
      <c r="A27" s="109"/>
      <c r="B27" s="109"/>
      <c r="C27" s="113" t="s">
        <v>635</v>
      </c>
      <c r="D27" s="113" t="s">
        <v>636</v>
      </c>
      <c r="E27" s="109">
        <v>160</v>
      </c>
      <c r="F27" s="114">
        <v>120</v>
      </c>
      <c r="G27" s="115">
        <v>19200</v>
      </c>
      <c r="H27" s="115">
        <v>19200</v>
      </c>
      <c r="I27" s="115">
        <f t="shared" si="1"/>
        <v>0</v>
      </c>
      <c r="J27" s="207"/>
    </row>
    <row r="28" spans="1:10" ht="27.6">
      <c r="A28" s="109"/>
      <c r="B28" s="109"/>
      <c r="C28" s="113" t="s">
        <v>637</v>
      </c>
      <c r="D28" s="113" t="s">
        <v>638</v>
      </c>
      <c r="E28" s="109">
        <v>160</v>
      </c>
      <c r="F28" s="114">
        <v>110</v>
      </c>
      <c r="G28" s="115">
        <v>17600</v>
      </c>
      <c r="H28" s="115">
        <v>17600</v>
      </c>
      <c r="I28" s="115">
        <f t="shared" si="1"/>
        <v>0</v>
      </c>
      <c r="J28" s="207"/>
    </row>
    <row r="29" spans="1:10" ht="30" customHeight="1">
      <c r="A29" s="104">
        <v>2</v>
      </c>
      <c r="B29" s="305" t="s">
        <v>639</v>
      </c>
      <c r="C29" s="306"/>
      <c r="D29" s="106"/>
      <c r="E29" s="106"/>
      <c r="F29" s="107"/>
      <c r="G29" s="108">
        <f>SUM(G30:G35)</f>
        <v>49260</v>
      </c>
      <c r="H29" s="108">
        <f t="shared" ref="H29:I29" si="2">SUM(H30:H35)</f>
        <v>23700</v>
      </c>
      <c r="I29" s="108">
        <f t="shared" si="2"/>
        <v>25560</v>
      </c>
      <c r="J29" s="205"/>
    </row>
    <row r="30" spans="1:10" ht="27.6">
      <c r="A30" s="109"/>
      <c r="B30" s="109" t="s">
        <v>296</v>
      </c>
      <c r="C30" s="110" t="s">
        <v>640</v>
      </c>
      <c r="D30" s="113" t="s">
        <v>624</v>
      </c>
      <c r="E30" s="109">
        <v>15</v>
      </c>
      <c r="F30" s="114">
        <v>500</v>
      </c>
      <c r="G30" s="115">
        <v>7500</v>
      </c>
      <c r="H30" s="115"/>
      <c r="I30" s="115">
        <f t="shared" si="1"/>
        <v>7500</v>
      </c>
      <c r="J30" s="207"/>
    </row>
    <row r="31" spans="1:10" ht="27.6">
      <c r="A31" s="109"/>
      <c r="B31" s="109" t="s">
        <v>303</v>
      </c>
      <c r="C31" s="110" t="s">
        <v>641</v>
      </c>
      <c r="D31" s="113" t="s">
        <v>630</v>
      </c>
      <c r="E31" s="109">
        <f>15*45</f>
        <v>675</v>
      </c>
      <c r="F31" s="114">
        <v>20</v>
      </c>
      <c r="G31" s="115">
        <v>13500</v>
      </c>
      <c r="H31" s="115">
        <v>13500</v>
      </c>
      <c r="I31" s="115">
        <f t="shared" si="1"/>
        <v>0</v>
      </c>
      <c r="J31" s="207"/>
    </row>
    <row r="32" spans="1:10" ht="13.8">
      <c r="A32" s="109"/>
      <c r="B32" s="109" t="s">
        <v>310</v>
      </c>
      <c r="C32" s="110" t="s">
        <v>642</v>
      </c>
      <c r="D32" s="113" t="s">
        <v>643</v>
      </c>
      <c r="E32" s="109">
        <v>30</v>
      </c>
      <c r="F32" s="114">
        <v>120</v>
      </c>
      <c r="G32" s="115">
        <v>3600</v>
      </c>
      <c r="H32" s="115">
        <v>3600</v>
      </c>
      <c r="I32" s="115">
        <f t="shared" si="1"/>
        <v>0</v>
      </c>
      <c r="J32" s="207"/>
    </row>
    <row r="33" spans="1:10" ht="27.6">
      <c r="A33" s="109"/>
      <c r="B33" s="109" t="s">
        <v>314</v>
      </c>
      <c r="C33" s="110" t="s">
        <v>644</v>
      </c>
      <c r="D33" s="113" t="s">
        <v>627</v>
      </c>
      <c r="E33" s="109">
        <v>40</v>
      </c>
      <c r="F33" s="114">
        <v>150</v>
      </c>
      <c r="G33" s="115">
        <v>6000</v>
      </c>
      <c r="H33" s="115">
        <v>6000</v>
      </c>
      <c r="I33" s="115">
        <f t="shared" si="1"/>
        <v>0</v>
      </c>
      <c r="J33" s="207"/>
    </row>
    <row r="34" spans="1:10" ht="25.95" customHeight="1">
      <c r="A34" s="109"/>
      <c r="B34" s="109" t="s">
        <v>316</v>
      </c>
      <c r="C34" s="110" t="s">
        <v>645</v>
      </c>
      <c r="D34" s="113" t="s">
        <v>646</v>
      </c>
      <c r="E34" s="109">
        <v>43</v>
      </c>
      <c r="F34" s="114">
        <v>420</v>
      </c>
      <c r="G34" s="115">
        <v>18060</v>
      </c>
      <c r="H34" s="115"/>
      <c r="I34" s="115">
        <f t="shared" si="1"/>
        <v>18060</v>
      </c>
      <c r="J34" s="207"/>
    </row>
    <row r="35" spans="1:10" ht="13.8">
      <c r="A35" s="109"/>
      <c r="B35" s="109" t="s">
        <v>318</v>
      </c>
      <c r="C35" s="110" t="s">
        <v>647</v>
      </c>
      <c r="D35" s="113" t="s">
        <v>648</v>
      </c>
      <c r="E35" s="109">
        <v>4</v>
      </c>
      <c r="F35" s="114">
        <v>150</v>
      </c>
      <c r="G35" s="115">
        <v>600</v>
      </c>
      <c r="H35" s="115">
        <v>600</v>
      </c>
      <c r="I35" s="115">
        <f t="shared" si="1"/>
        <v>0</v>
      </c>
      <c r="J35" s="207"/>
    </row>
    <row r="36" spans="1:10" ht="30" customHeight="1">
      <c r="A36" s="104">
        <v>3</v>
      </c>
      <c r="B36" s="305" t="s">
        <v>649</v>
      </c>
      <c r="C36" s="306"/>
      <c r="D36" s="106"/>
      <c r="E36" s="106"/>
      <c r="F36" s="107"/>
      <c r="G36" s="108">
        <f>SUM(G37:G42)</f>
        <v>28704</v>
      </c>
      <c r="H36" s="108">
        <f t="shared" ref="H36:I36" si="3">SUM(H37:H42)</f>
        <v>10020</v>
      </c>
      <c r="I36" s="108">
        <f t="shared" si="3"/>
        <v>18684</v>
      </c>
      <c r="J36" s="205"/>
    </row>
    <row r="37" spans="1:10" ht="27.6">
      <c r="A37" s="109"/>
      <c r="B37" s="109" t="s">
        <v>296</v>
      </c>
      <c r="C37" s="110" t="s">
        <v>640</v>
      </c>
      <c r="D37" s="113" t="s">
        <v>624</v>
      </c>
      <c r="E37" s="109">
        <v>4</v>
      </c>
      <c r="F37" s="114">
        <v>500</v>
      </c>
      <c r="G37" s="115">
        <v>2000</v>
      </c>
      <c r="H37" s="115"/>
      <c r="I37" s="115">
        <f t="shared" si="1"/>
        <v>2000</v>
      </c>
      <c r="J37" s="207"/>
    </row>
    <row r="38" spans="1:10" ht="27.6">
      <c r="A38" s="109"/>
      <c r="B38" s="109" t="s">
        <v>303</v>
      </c>
      <c r="C38" s="110" t="s">
        <v>650</v>
      </c>
      <c r="D38" s="113" t="s">
        <v>630</v>
      </c>
      <c r="E38" s="109">
        <f>3*45</f>
        <v>135</v>
      </c>
      <c r="F38" s="114">
        <v>20</v>
      </c>
      <c r="G38" s="115">
        <v>2700</v>
      </c>
      <c r="H38" s="115">
        <v>2700</v>
      </c>
      <c r="I38" s="115">
        <f t="shared" si="1"/>
        <v>0</v>
      </c>
      <c r="J38" s="207"/>
    </row>
    <row r="39" spans="1:10" ht="13.8">
      <c r="A39" s="109"/>
      <c r="B39" s="109" t="s">
        <v>310</v>
      </c>
      <c r="C39" s="110" t="s">
        <v>651</v>
      </c>
      <c r="D39" s="113" t="s">
        <v>643</v>
      </c>
      <c r="E39" s="109">
        <v>6</v>
      </c>
      <c r="F39" s="114">
        <v>120</v>
      </c>
      <c r="G39" s="115">
        <v>720</v>
      </c>
      <c r="H39" s="115">
        <v>720</v>
      </c>
      <c r="I39" s="115">
        <f t="shared" si="1"/>
        <v>0</v>
      </c>
      <c r="J39" s="207"/>
    </row>
    <row r="40" spans="1:10" ht="27.6">
      <c r="A40" s="109"/>
      <c r="B40" s="109" t="s">
        <v>314</v>
      </c>
      <c r="C40" s="110" t="s">
        <v>644</v>
      </c>
      <c r="D40" s="113" t="s">
        <v>627</v>
      </c>
      <c r="E40" s="109">
        <v>40</v>
      </c>
      <c r="F40" s="114">
        <v>150</v>
      </c>
      <c r="G40" s="115">
        <v>6000</v>
      </c>
      <c r="H40" s="115">
        <v>6000</v>
      </c>
      <c r="I40" s="115">
        <f t="shared" si="1"/>
        <v>0</v>
      </c>
      <c r="J40" s="207"/>
    </row>
    <row r="41" spans="1:10" ht="27" customHeight="1">
      <c r="A41" s="109"/>
      <c r="B41" s="109" t="s">
        <v>316</v>
      </c>
      <c r="C41" s="110" t="s">
        <v>652</v>
      </c>
      <c r="D41" s="113" t="s">
        <v>646</v>
      </c>
      <c r="E41" s="109">
        <v>43</v>
      </c>
      <c r="F41" s="114">
        <v>388</v>
      </c>
      <c r="G41" s="115">
        <v>16684</v>
      </c>
      <c r="H41" s="115"/>
      <c r="I41" s="115">
        <f t="shared" si="1"/>
        <v>16684</v>
      </c>
      <c r="J41" s="207"/>
    </row>
    <row r="42" spans="1:10" ht="13.8">
      <c r="A42" s="109"/>
      <c r="B42" s="109" t="s">
        <v>318</v>
      </c>
      <c r="C42" s="110" t="s">
        <v>647</v>
      </c>
      <c r="D42" s="113" t="s">
        <v>648</v>
      </c>
      <c r="E42" s="109">
        <v>4</v>
      </c>
      <c r="F42" s="114">
        <v>150</v>
      </c>
      <c r="G42" s="115">
        <v>600</v>
      </c>
      <c r="H42" s="115">
        <v>600</v>
      </c>
      <c r="I42" s="115">
        <f t="shared" si="1"/>
        <v>0</v>
      </c>
      <c r="J42" s="207"/>
    </row>
    <row r="43" spans="1:10" ht="31.95" customHeight="1">
      <c r="A43" s="104">
        <v>4</v>
      </c>
      <c r="B43" s="305" t="s">
        <v>653</v>
      </c>
      <c r="C43" s="306"/>
      <c r="D43" s="106"/>
      <c r="E43" s="106"/>
      <c r="F43" s="107"/>
      <c r="G43" s="108">
        <f>SUM(G45:G56)</f>
        <v>124320</v>
      </c>
      <c r="H43" s="108">
        <f t="shared" ref="H43:I43" si="4">SUM(H45:H56)</f>
        <v>50600</v>
      </c>
      <c r="I43" s="108">
        <f t="shared" si="4"/>
        <v>73720</v>
      </c>
      <c r="J43" s="205"/>
    </row>
    <row r="44" spans="1:10" ht="13.8">
      <c r="A44" s="109"/>
      <c r="B44" s="109" t="s">
        <v>296</v>
      </c>
      <c r="C44" s="110" t="s">
        <v>618</v>
      </c>
      <c r="D44" s="110"/>
      <c r="E44" s="105"/>
      <c r="F44" s="111"/>
      <c r="G44" s="112"/>
      <c r="H44" s="112"/>
      <c r="I44" s="112"/>
      <c r="J44" s="206"/>
    </row>
    <row r="45" spans="1:10" ht="13.8">
      <c r="A45" s="109"/>
      <c r="B45" s="109"/>
      <c r="C45" s="113" t="s">
        <v>619</v>
      </c>
      <c r="D45" s="113" t="s">
        <v>620</v>
      </c>
      <c r="E45" s="109">
        <v>1</v>
      </c>
      <c r="F45" s="114">
        <f>2000*1.21</f>
        <v>2420</v>
      </c>
      <c r="G45" s="115">
        <v>2420</v>
      </c>
      <c r="H45" s="115"/>
      <c r="I45" s="115">
        <f t="shared" ref="I45:I47" si="5">G45-H45</f>
        <v>2420</v>
      </c>
      <c r="J45" s="207"/>
    </row>
    <row r="46" spans="1:10" ht="13.8">
      <c r="A46" s="109"/>
      <c r="B46" s="109"/>
      <c r="C46" s="113" t="s">
        <v>622</v>
      </c>
      <c r="D46" s="113" t="s">
        <v>620</v>
      </c>
      <c r="E46" s="109">
        <v>2</v>
      </c>
      <c r="F46" s="114">
        <v>30000</v>
      </c>
      <c r="G46" s="115">
        <v>60000</v>
      </c>
      <c r="H46" s="115"/>
      <c r="I46" s="115">
        <f t="shared" si="5"/>
        <v>60000</v>
      </c>
      <c r="J46" s="207"/>
    </row>
    <row r="47" spans="1:10" ht="27.6">
      <c r="A47" s="109"/>
      <c r="B47" s="109"/>
      <c r="C47" s="113" t="s">
        <v>623</v>
      </c>
      <c r="D47" s="113" t="s">
        <v>624</v>
      </c>
      <c r="E47" s="109">
        <v>10</v>
      </c>
      <c r="F47" s="114">
        <v>500</v>
      </c>
      <c r="G47" s="115">
        <v>5000</v>
      </c>
      <c r="H47" s="115"/>
      <c r="I47" s="115">
        <f t="shared" si="5"/>
        <v>5000</v>
      </c>
      <c r="J47" s="207"/>
    </row>
    <row r="48" spans="1:10" ht="13.8">
      <c r="A48" s="109"/>
      <c r="B48" s="109" t="s">
        <v>303</v>
      </c>
      <c r="C48" s="110" t="s">
        <v>625</v>
      </c>
      <c r="D48" s="110"/>
      <c r="E48" s="105"/>
      <c r="F48" s="111"/>
      <c r="G48" s="115"/>
      <c r="H48" s="115"/>
      <c r="I48" s="115"/>
      <c r="J48" s="207"/>
    </row>
    <row r="49" spans="1:10" ht="13.8">
      <c r="A49" s="109"/>
      <c r="B49" s="109"/>
      <c r="C49" s="113" t="s">
        <v>626</v>
      </c>
      <c r="D49" s="113" t="s">
        <v>627</v>
      </c>
      <c r="E49" s="109">
        <v>2</v>
      </c>
      <c r="F49" s="114">
        <v>1400</v>
      </c>
      <c r="G49" s="115">
        <v>2800</v>
      </c>
      <c r="H49" s="115"/>
      <c r="I49" s="115">
        <f t="shared" ref="I49:I53" si="6">G49-H49</f>
        <v>2800</v>
      </c>
      <c r="J49" s="207"/>
    </row>
    <row r="50" spans="1:10" ht="13.8">
      <c r="A50" s="109"/>
      <c r="B50" s="109"/>
      <c r="C50" s="113" t="s">
        <v>628</v>
      </c>
      <c r="D50" s="113" t="s">
        <v>46</v>
      </c>
      <c r="E50" s="109">
        <v>1</v>
      </c>
      <c r="F50" s="114">
        <v>3500</v>
      </c>
      <c r="G50" s="115">
        <v>3500</v>
      </c>
      <c r="H50" s="115"/>
      <c r="I50" s="115">
        <f t="shared" si="6"/>
        <v>3500</v>
      </c>
      <c r="J50" s="207"/>
    </row>
    <row r="51" spans="1:10" ht="27.6">
      <c r="A51" s="109"/>
      <c r="B51" s="109" t="s">
        <v>310</v>
      </c>
      <c r="C51" s="110" t="s">
        <v>654</v>
      </c>
      <c r="D51" s="113" t="s">
        <v>630</v>
      </c>
      <c r="E51" s="109">
        <v>450</v>
      </c>
      <c r="F51" s="114">
        <v>20</v>
      </c>
      <c r="G51" s="115">
        <v>9000</v>
      </c>
      <c r="H51" s="115">
        <v>9000</v>
      </c>
      <c r="I51" s="115">
        <f t="shared" si="6"/>
        <v>0</v>
      </c>
      <c r="J51" s="207"/>
    </row>
    <row r="52" spans="1:10" ht="13.8">
      <c r="A52" s="109"/>
      <c r="B52" s="109" t="s">
        <v>314</v>
      </c>
      <c r="C52" s="110" t="s">
        <v>631</v>
      </c>
      <c r="D52" s="113" t="s">
        <v>620</v>
      </c>
      <c r="E52" s="109">
        <v>3</v>
      </c>
      <c r="F52" s="114">
        <v>1200</v>
      </c>
      <c r="G52" s="115">
        <v>3600</v>
      </c>
      <c r="H52" s="115">
        <v>3600</v>
      </c>
      <c r="I52" s="115">
        <f t="shared" si="6"/>
        <v>0</v>
      </c>
      <c r="J52" s="207"/>
    </row>
    <row r="53" spans="1:10" ht="13.8">
      <c r="A53" s="109"/>
      <c r="B53" s="109" t="s">
        <v>316</v>
      </c>
      <c r="C53" s="110" t="s">
        <v>632</v>
      </c>
      <c r="D53" s="113" t="s">
        <v>633</v>
      </c>
      <c r="E53" s="109">
        <v>8</v>
      </c>
      <c r="F53" s="114">
        <v>150</v>
      </c>
      <c r="G53" s="115">
        <v>1200</v>
      </c>
      <c r="H53" s="115">
        <v>1200</v>
      </c>
      <c r="I53" s="115">
        <f t="shared" si="6"/>
        <v>0</v>
      </c>
      <c r="J53" s="207"/>
    </row>
    <row r="54" spans="1:10" ht="13.8">
      <c r="A54" s="109"/>
      <c r="B54" s="109" t="s">
        <v>318</v>
      </c>
      <c r="C54" s="110" t="s">
        <v>634</v>
      </c>
      <c r="D54" s="110"/>
      <c r="E54" s="105"/>
      <c r="F54" s="111"/>
      <c r="G54" s="112"/>
      <c r="H54" s="112"/>
      <c r="I54" s="112"/>
      <c r="J54" s="206"/>
    </row>
    <row r="55" spans="1:10" ht="27.6">
      <c r="A55" s="109"/>
      <c r="B55" s="109"/>
      <c r="C55" s="113" t="s">
        <v>635</v>
      </c>
      <c r="D55" s="113" t="s">
        <v>636</v>
      </c>
      <c r="E55" s="109">
        <v>160</v>
      </c>
      <c r="F55" s="114">
        <v>120</v>
      </c>
      <c r="G55" s="115">
        <v>19200</v>
      </c>
      <c r="H55" s="115">
        <v>19200</v>
      </c>
      <c r="I55" s="115">
        <f t="shared" ref="I55:I56" si="7">G55-H55</f>
        <v>0</v>
      </c>
      <c r="J55" s="207"/>
    </row>
    <row r="56" spans="1:10" ht="27.6">
      <c r="A56" s="109"/>
      <c r="B56" s="109"/>
      <c r="C56" s="113" t="s">
        <v>637</v>
      </c>
      <c r="D56" s="113" t="s">
        <v>638</v>
      </c>
      <c r="E56" s="109">
        <v>160</v>
      </c>
      <c r="F56" s="114">
        <v>110</v>
      </c>
      <c r="G56" s="115">
        <v>17600</v>
      </c>
      <c r="H56" s="115">
        <v>17600</v>
      </c>
      <c r="I56" s="115">
        <f t="shared" si="7"/>
        <v>0</v>
      </c>
      <c r="J56" s="207"/>
    </row>
    <row r="57" spans="1:10" ht="25.95" customHeight="1">
      <c r="A57" s="104">
        <v>5</v>
      </c>
      <c r="B57" s="305" t="s">
        <v>655</v>
      </c>
      <c r="C57" s="306"/>
      <c r="D57" s="106"/>
      <c r="E57" s="106"/>
      <c r="F57" s="107"/>
      <c r="G57" s="108">
        <f>SUM(G58:G62)</f>
        <v>77600</v>
      </c>
      <c r="H57" s="108">
        <f t="shared" ref="H57" si="8">SUM(H58:H62)</f>
        <v>600</v>
      </c>
      <c r="I57" s="108">
        <f>G57-H57</f>
        <v>77000</v>
      </c>
      <c r="J57" s="205"/>
    </row>
    <row r="58" spans="1:10" ht="27.6">
      <c r="A58" s="109"/>
      <c r="B58" s="109" t="s">
        <v>296</v>
      </c>
      <c r="C58" s="110" t="s">
        <v>656</v>
      </c>
      <c r="D58" s="113" t="s">
        <v>657</v>
      </c>
      <c r="E58" s="109">
        <v>140</v>
      </c>
      <c r="F58" s="114">
        <v>320</v>
      </c>
      <c r="G58" s="115">
        <v>44800</v>
      </c>
      <c r="H58" s="115"/>
      <c r="I58" s="115">
        <v>44800</v>
      </c>
      <c r="J58" s="207"/>
    </row>
    <row r="59" spans="1:10" ht="13.8">
      <c r="A59" s="109"/>
      <c r="B59" s="109" t="s">
        <v>303</v>
      </c>
      <c r="C59" s="110" t="s">
        <v>658</v>
      </c>
      <c r="D59" s="110"/>
      <c r="E59" s="105"/>
      <c r="F59" s="111"/>
      <c r="G59" s="115"/>
      <c r="H59" s="115"/>
      <c r="I59" s="115"/>
      <c r="J59" s="207"/>
    </row>
    <row r="60" spans="1:10" ht="27.6">
      <c r="A60" s="109"/>
      <c r="B60" s="109"/>
      <c r="C60" s="113" t="s">
        <v>659</v>
      </c>
      <c r="D60" s="113" t="s">
        <v>646</v>
      </c>
      <c r="E60" s="109">
        <v>46</v>
      </c>
      <c r="F60" s="114">
        <v>250</v>
      </c>
      <c r="G60" s="115">
        <v>11500</v>
      </c>
      <c r="H60" s="115"/>
      <c r="I60" s="115">
        <f t="shared" ref="I60:I67" si="9">G60-H60</f>
        <v>11500</v>
      </c>
      <c r="J60" s="207"/>
    </row>
    <row r="61" spans="1:10" ht="27.6">
      <c r="A61" s="109"/>
      <c r="B61" s="109"/>
      <c r="C61" s="113" t="s">
        <v>660</v>
      </c>
      <c r="D61" s="113" t="s">
        <v>646</v>
      </c>
      <c r="E61" s="109">
        <v>46</v>
      </c>
      <c r="F61" s="114">
        <v>450</v>
      </c>
      <c r="G61" s="115">
        <v>20700</v>
      </c>
      <c r="H61" s="115"/>
      <c r="I61" s="115">
        <f t="shared" si="9"/>
        <v>20700</v>
      </c>
      <c r="J61" s="207"/>
    </row>
    <row r="62" spans="1:10" ht="13.8">
      <c r="A62" s="116"/>
      <c r="B62" s="109" t="s">
        <v>310</v>
      </c>
      <c r="C62" s="110" t="s">
        <v>647</v>
      </c>
      <c r="D62" s="113" t="s">
        <v>648</v>
      </c>
      <c r="E62" s="109">
        <v>4</v>
      </c>
      <c r="F62" s="114">
        <v>150</v>
      </c>
      <c r="G62" s="115">
        <v>600</v>
      </c>
      <c r="H62" s="115">
        <v>600</v>
      </c>
      <c r="I62" s="115">
        <f t="shared" si="9"/>
        <v>0</v>
      </c>
      <c r="J62" s="207"/>
    </row>
    <row r="63" spans="1:10" ht="25.95" customHeight="1">
      <c r="A63" s="104">
        <v>6</v>
      </c>
      <c r="B63" s="305" t="s">
        <v>661</v>
      </c>
      <c r="C63" s="306"/>
      <c r="D63" s="106"/>
      <c r="E63" s="106"/>
      <c r="F63" s="107"/>
      <c r="G63" s="108">
        <f>SUM(G64:G67)</f>
        <v>24800</v>
      </c>
      <c r="H63" s="108">
        <f t="shared" ref="H63:I63" si="10">SUM(H64:H67)</f>
        <v>14800</v>
      </c>
      <c r="I63" s="108">
        <f t="shared" si="10"/>
        <v>10000</v>
      </c>
      <c r="J63" s="205"/>
    </row>
    <row r="64" spans="1:10" ht="13.8">
      <c r="A64" s="109"/>
      <c r="B64" s="109" t="s">
        <v>296</v>
      </c>
      <c r="C64" s="113" t="s">
        <v>662</v>
      </c>
      <c r="D64" s="113" t="s">
        <v>627</v>
      </c>
      <c r="E64" s="109">
        <v>1</v>
      </c>
      <c r="F64" s="114">
        <f>40*360</f>
        <v>14400</v>
      </c>
      <c r="G64" s="115">
        <v>14400</v>
      </c>
      <c r="H64" s="115">
        <v>4400</v>
      </c>
      <c r="I64" s="115">
        <v>10000</v>
      </c>
      <c r="J64" s="207"/>
    </row>
    <row r="65" spans="1:13" ht="31.05" customHeight="1">
      <c r="A65" s="109"/>
      <c r="B65" s="109" t="s">
        <v>303</v>
      </c>
      <c r="C65" s="113" t="s">
        <v>663</v>
      </c>
      <c r="D65" s="113" t="s">
        <v>664</v>
      </c>
      <c r="E65" s="109">
        <v>4</v>
      </c>
      <c r="F65" s="114">
        <v>850</v>
      </c>
      <c r="G65" s="115">
        <v>3400</v>
      </c>
      <c r="H65" s="115">
        <v>3400</v>
      </c>
      <c r="I65" s="115">
        <f t="shared" si="9"/>
        <v>0</v>
      </c>
      <c r="J65" s="207"/>
    </row>
    <row r="66" spans="1:13" ht="13.8">
      <c r="A66" s="109"/>
      <c r="B66" s="109" t="s">
        <v>310</v>
      </c>
      <c r="C66" s="113" t="s">
        <v>665</v>
      </c>
      <c r="D66" s="113" t="s">
        <v>666</v>
      </c>
      <c r="E66" s="109">
        <v>2</v>
      </c>
      <c r="F66" s="114">
        <v>1250</v>
      </c>
      <c r="G66" s="115">
        <v>2500</v>
      </c>
      <c r="H66" s="115">
        <v>2500</v>
      </c>
      <c r="I66" s="115">
        <f t="shared" si="9"/>
        <v>0</v>
      </c>
      <c r="J66" s="207"/>
    </row>
    <row r="67" spans="1:13" ht="13.8">
      <c r="A67" s="109"/>
      <c r="B67" s="109" t="s">
        <v>314</v>
      </c>
      <c r="C67" s="113" t="s">
        <v>667</v>
      </c>
      <c r="D67" s="113" t="s">
        <v>668</v>
      </c>
      <c r="E67" s="109">
        <v>3</v>
      </c>
      <c r="F67" s="114">
        <v>1500</v>
      </c>
      <c r="G67" s="115">
        <v>4500</v>
      </c>
      <c r="H67" s="115">
        <v>4500</v>
      </c>
      <c r="I67" s="115">
        <f t="shared" si="9"/>
        <v>0</v>
      </c>
      <c r="J67" s="207"/>
    </row>
    <row r="68" spans="1:13" ht="36" customHeight="1">
      <c r="A68" s="104">
        <v>7</v>
      </c>
      <c r="B68" s="319" t="s">
        <v>669</v>
      </c>
      <c r="C68" s="320"/>
      <c r="D68" s="113" t="s">
        <v>670</v>
      </c>
      <c r="E68" s="109">
        <v>1</v>
      </c>
      <c r="F68" s="114">
        <v>30000</v>
      </c>
      <c r="G68" s="108">
        <v>30000</v>
      </c>
      <c r="H68" s="108"/>
      <c r="I68" s="108">
        <f>G68-H68</f>
        <v>30000</v>
      </c>
      <c r="J68" s="205"/>
    </row>
    <row r="69" spans="1:13" ht="24" customHeight="1">
      <c r="A69" s="104">
        <v>8</v>
      </c>
      <c r="B69" s="305" t="s">
        <v>671</v>
      </c>
      <c r="C69" s="306"/>
      <c r="D69" s="106"/>
      <c r="E69" s="106"/>
      <c r="F69" s="107"/>
      <c r="G69" s="108">
        <f>SUM(G71:G74)</f>
        <v>128600</v>
      </c>
      <c r="H69" s="108">
        <f t="shared" ref="H69:I69" si="11">SUM(H71:H74)</f>
        <v>52600</v>
      </c>
      <c r="I69" s="108">
        <f t="shared" si="11"/>
        <v>76000</v>
      </c>
      <c r="J69" s="205"/>
    </row>
    <row r="70" spans="1:13" ht="13.8">
      <c r="A70" s="116"/>
      <c r="B70" s="109" t="s">
        <v>296</v>
      </c>
      <c r="C70" s="113" t="s">
        <v>672</v>
      </c>
      <c r="D70" s="113"/>
      <c r="E70" s="109"/>
      <c r="F70" s="114"/>
      <c r="G70" s="115"/>
      <c r="H70" s="115"/>
      <c r="I70" s="115"/>
      <c r="J70" s="207"/>
      <c r="M70" s="118"/>
    </row>
    <row r="71" spans="1:13" ht="13.8">
      <c r="A71" s="116"/>
      <c r="B71" s="109"/>
      <c r="C71" s="113" t="s">
        <v>673</v>
      </c>
      <c r="D71" s="113" t="s">
        <v>674</v>
      </c>
      <c r="E71" s="109">
        <f>30*12</f>
        <v>360</v>
      </c>
      <c r="F71" s="114">
        <f>ROUND(210*1.21,0)</f>
        <v>254</v>
      </c>
      <c r="G71" s="115">
        <f>E71*F71</f>
        <v>91440</v>
      </c>
      <c r="H71" s="115">
        <v>24440</v>
      </c>
      <c r="I71" s="115">
        <v>67000</v>
      </c>
      <c r="J71" s="207"/>
    </row>
    <row r="72" spans="1:13" ht="13.8">
      <c r="A72" s="116"/>
      <c r="B72" s="109"/>
      <c r="C72" s="113" t="s">
        <v>675</v>
      </c>
      <c r="D72" s="113" t="s">
        <v>674</v>
      </c>
      <c r="E72" s="109">
        <f>15*6</f>
        <v>90</v>
      </c>
      <c r="F72" s="114">
        <f>ROUND(210*1.21,0)</f>
        <v>254</v>
      </c>
      <c r="G72" s="115">
        <f>E72*F72</f>
        <v>22860</v>
      </c>
      <c r="H72" s="115">
        <f t="shared" ref="H72:H74" si="12">G72</f>
        <v>22860</v>
      </c>
      <c r="I72" s="115">
        <f t="shared" ref="I72:I74" si="13">G72-H72</f>
        <v>0</v>
      </c>
      <c r="J72" s="207"/>
    </row>
    <row r="73" spans="1:13" ht="13.8">
      <c r="A73" s="116"/>
      <c r="B73" s="109" t="s">
        <v>303</v>
      </c>
      <c r="C73" s="113" t="s">
        <v>676</v>
      </c>
      <c r="D73" s="113" t="s">
        <v>674</v>
      </c>
      <c r="E73" s="109">
        <v>45</v>
      </c>
      <c r="F73" s="114">
        <v>200</v>
      </c>
      <c r="G73" s="115">
        <f>E73*F73</f>
        <v>9000</v>
      </c>
      <c r="H73" s="115">
        <v>0</v>
      </c>
      <c r="I73" s="115">
        <v>9000</v>
      </c>
      <c r="J73" s="207"/>
    </row>
    <row r="74" spans="1:13" ht="27.6">
      <c r="A74" s="116"/>
      <c r="B74" s="109" t="s">
        <v>310</v>
      </c>
      <c r="C74" s="113" t="s">
        <v>677</v>
      </c>
      <c r="D74" s="113" t="s">
        <v>627</v>
      </c>
      <c r="E74" s="109">
        <v>1</v>
      </c>
      <c r="F74" s="114">
        <v>5300</v>
      </c>
      <c r="G74" s="115">
        <v>5300</v>
      </c>
      <c r="H74" s="115">
        <f t="shared" si="12"/>
        <v>5300</v>
      </c>
      <c r="I74" s="115">
        <f t="shared" si="13"/>
        <v>0</v>
      </c>
      <c r="J74" s="207"/>
    </row>
    <row r="75" spans="1:13">
      <c r="G75" s="119"/>
      <c r="H75" s="119"/>
      <c r="I75" s="119"/>
      <c r="J75" s="208"/>
    </row>
    <row r="76" spans="1:13" ht="24" customHeight="1">
      <c r="A76" s="321" t="s">
        <v>758</v>
      </c>
      <c r="B76" s="319"/>
      <c r="C76" s="320"/>
      <c r="D76" s="117"/>
      <c r="E76" s="117"/>
      <c r="F76" s="117"/>
      <c r="G76" s="120">
        <f>SUM(G14,G29,G36,G43,G57,G63,G68,G69)</f>
        <v>596804</v>
      </c>
      <c r="H76" s="120">
        <f t="shared" ref="H76:I76" si="14">SUM(H14,H29,H36,H43,H57,H63,H68,H69)</f>
        <v>208320</v>
      </c>
      <c r="I76" s="120">
        <f t="shared" si="14"/>
        <v>388484</v>
      </c>
      <c r="J76" s="209"/>
    </row>
    <row r="77" spans="1:13" ht="24" customHeight="1">
      <c r="A77" s="322" t="s">
        <v>759</v>
      </c>
      <c r="B77" s="323"/>
      <c r="C77" s="323"/>
      <c r="D77" s="323"/>
      <c r="E77" s="323"/>
      <c r="F77" s="323"/>
      <c r="G77" s="323"/>
      <c r="H77" s="324"/>
      <c r="I77" s="120">
        <f>I76</f>
        <v>388484</v>
      </c>
      <c r="J77" s="209"/>
    </row>
    <row r="79" spans="1:13" ht="15.6">
      <c r="C79" s="121" t="s">
        <v>678</v>
      </c>
      <c r="D79" s="121"/>
      <c r="E79" s="103"/>
      <c r="F79" s="121"/>
    </row>
    <row r="80" spans="1:13">
      <c r="G80" s="118"/>
      <c r="H80" s="118"/>
      <c r="I80" s="118"/>
      <c r="J80" s="210"/>
    </row>
    <row r="90" spans="5:5">
      <c r="E90" s="89"/>
    </row>
  </sheetData>
  <mergeCells count="17">
    <mergeCell ref="B63:C63"/>
    <mergeCell ref="B68:C68"/>
    <mergeCell ref="B69:C69"/>
    <mergeCell ref="A76:C76"/>
    <mergeCell ref="A77:H77"/>
    <mergeCell ref="G12:I12"/>
    <mergeCell ref="B14:C14"/>
    <mergeCell ref="B29:C29"/>
    <mergeCell ref="B36:C36"/>
    <mergeCell ref="B43:C43"/>
    <mergeCell ref="E12:E13"/>
    <mergeCell ref="F12:F13"/>
    <mergeCell ref="B57:C57"/>
    <mergeCell ref="A1:C1"/>
    <mergeCell ref="A12:B13"/>
    <mergeCell ref="C12:C13"/>
    <mergeCell ref="D12:D13"/>
  </mergeCells>
  <printOptions horizontalCentered="1"/>
  <pageMargins left="0.25" right="0.25" top="0.75" bottom="0.75" header="0.3" footer="0.3"/>
  <pageSetup paperSize="9" scale="83" fitToWidth="2" orientation="portrait" verticalDpi="4294967292" r:id="rId1"/>
  <headerFooter>
    <oddFooter>&amp;CDOKUMENTS PARAKSTĪTS AR DROŠU ELEKTRONISKO PARAKSTU UN SATUR LAIKA ZĪMOGU</oddFooter>
  </headerFooter>
  <rowBreaks count="1" manualBreakCount="1">
    <brk id="56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85F40-585A-724A-85CB-1EDE941D08E3}">
  <sheetPr>
    <pageSetUpPr fitToPage="1"/>
  </sheetPr>
  <dimension ref="A1:L53"/>
  <sheetViews>
    <sheetView view="pageBreakPreview" zoomScale="60" zoomScaleNormal="182" workbookViewId="0">
      <selection activeCell="H61" sqref="H61"/>
    </sheetView>
  </sheetViews>
  <sheetFormatPr defaultColWidth="9.109375" defaultRowHeight="13.8"/>
  <cols>
    <col min="1" max="1" width="5.44140625" style="123" customWidth="1"/>
    <col min="2" max="2" width="44" style="123" bestFit="1" customWidth="1"/>
    <col min="3" max="3" width="38.109375" style="123" customWidth="1"/>
    <col min="4" max="4" width="10.44140625" style="123" customWidth="1"/>
    <col min="5" max="5" width="10.44140625" style="124" customWidth="1"/>
    <col min="6" max="6" width="17.6640625" style="124" customWidth="1"/>
    <col min="7" max="7" width="13.6640625" style="123" customWidth="1"/>
    <col min="8" max="8" width="20.33203125" style="123" customWidth="1"/>
    <col min="9" max="16384" width="9.109375" style="123"/>
  </cols>
  <sheetData>
    <row r="1" spans="1:7" ht="15.6">
      <c r="A1" s="122"/>
    </row>
    <row r="2" spans="1:7" ht="47.25" customHeight="1">
      <c r="A2" s="327" t="s">
        <v>742</v>
      </c>
      <c r="B2" s="328"/>
      <c r="C2" s="328"/>
      <c r="D2" s="328"/>
      <c r="E2" s="328"/>
      <c r="F2" s="328"/>
    </row>
    <row r="3" spans="1:7" ht="14.4" thickBot="1">
      <c r="A3" s="125"/>
    </row>
    <row r="4" spans="1:7" ht="14.55" customHeight="1">
      <c r="A4" s="329" t="s">
        <v>294</v>
      </c>
      <c r="B4" s="331" t="s">
        <v>613</v>
      </c>
      <c r="C4" s="333" t="s">
        <v>680</v>
      </c>
      <c r="D4" s="329" t="s">
        <v>18</v>
      </c>
      <c r="E4" s="331" t="s">
        <v>615</v>
      </c>
      <c r="F4" s="333" t="s">
        <v>681</v>
      </c>
      <c r="G4" s="325" t="s">
        <v>828</v>
      </c>
    </row>
    <row r="5" spans="1:7" ht="16.5" customHeight="1" thickBot="1">
      <c r="A5" s="330"/>
      <c r="B5" s="332"/>
      <c r="C5" s="334"/>
      <c r="D5" s="335"/>
      <c r="E5" s="336"/>
      <c r="F5" s="337"/>
      <c r="G5" s="326"/>
    </row>
    <row r="6" spans="1:7" ht="14.4" thickBot="1">
      <c r="A6" s="126" t="s">
        <v>296</v>
      </c>
      <c r="B6" s="127" t="s">
        <v>683</v>
      </c>
      <c r="C6" s="136" t="s">
        <v>46</v>
      </c>
      <c r="D6" s="137">
        <v>16</v>
      </c>
      <c r="E6" s="138">
        <v>1250</v>
      </c>
      <c r="F6" s="235">
        <f>D6*E6</f>
        <v>20000</v>
      </c>
      <c r="G6" s="245"/>
    </row>
    <row r="7" spans="1:7" ht="14.4" thickBot="1">
      <c r="A7" s="126" t="s">
        <v>303</v>
      </c>
      <c r="B7" s="127" t="s">
        <v>684</v>
      </c>
      <c r="C7" s="127"/>
      <c r="D7" s="128"/>
      <c r="E7" s="129"/>
      <c r="F7" s="236">
        <f>SUM(F8:F13)</f>
        <v>31400</v>
      </c>
      <c r="G7" s="245"/>
    </row>
    <row r="8" spans="1:7">
      <c r="A8" s="182" t="s">
        <v>304</v>
      </c>
      <c r="B8" s="183" t="s">
        <v>788</v>
      </c>
      <c r="C8" s="184" t="s">
        <v>27</v>
      </c>
      <c r="D8" s="185">
        <v>5</v>
      </c>
      <c r="E8" s="186">
        <v>2400</v>
      </c>
      <c r="F8" s="237">
        <f t="shared" ref="F8:F13" si="0">D8*E8</f>
        <v>12000</v>
      </c>
      <c r="G8" s="245"/>
    </row>
    <row r="9" spans="1:7">
      <c r="A9" s="139" t="s">
        <v>307</v>
      </c>
      <c r="B9" s="140" t="s">
        <v>743</v>
      </c>
      <c r="C9" s="132" t="s">
        <v>46</v>
      </c>
      <c r="D9" s="141">
        <v>1</v>
      </c>
      <c r="E9" s="142">
        <v>5000</v>
      </c>
      <c r="F9" s="238">
        <f t="shared" si="0"/>
        <v>5000</v>
      </c>
      <c r="G9" s="245">
        <v>5000</v>
      </c>
    </row>
    <row r="10" spans="1:7">
      <c r="A10" s="130" t="s">
        <v>324</v>
      </c>
      <c r="B10" s="143" t="s">
        <v>687</v>
      </c>
      <c r="C10" s="132" t="s">
        <v>46</v>
      </c>
      <c r="D10" s="133">
        <v>1</v>
      </c>
      <c r="E10" s="134">
        <v>4000</v>
      </c>
      <c r="F10" s="239">
        <f t="shared" si="0"/>
        <v>4000</v>
      </c>
      <c r="G10" s="245">
        <v>4000</v>
      </c>
    </row>
    <row r="11" spans="1:7" ht="26.4">
      <c r="A11" s="130" t="s">
        <v>325</v>
      </c>
      <c r="B11" s="143" t="s">
        <v>744</v>
      </c>
      <c r="C11" s="132" t="s">
        <v>46</v>
      </c>
      <c r="D11" s="133">
        <v>24</v>
      </c>
      <c r="E11" s="171">
        <v>150</v>
      </c>
      <c r="F11" s="239">
        <f t="shared" si="0"/>
        <v>3600</v>
      </c>
      <c r="G11" s="245"/>
    </row>
    <row r="12" spans="1:7">
      <c r="A12" s="130" t="s">
        <v>326</v>
      </c>
      <c r="B12" s="135" t="s">
        <v>689</v>
      </c>
      <c r="C12" s="132" t="s">
        <v>46</v>
      </c>
      <c r="D12" s="133">
        <v>1</v>
      </c>
      <c r="E12" s="134">
        <v>2000</v>
      </c>
      <c r="F12" s="239">
        <f t="shared" si="0"/>
        <v>2000</v>
      </c>
      <c r="G12" s="245">
        <v>2000</v>
      </c>
    </row>
    <row r="13" spans="1:7" ht="14.4" thickBot="1">
      <c r="A13" s="180" t="s">
        <v>327</v>
      </c>
      <c r="B13" s="144" t="s">
        <v>745</v>
      </c>
      <c r="C13" s="132" t="s">
        <v>46</v>
      </c>
      <c r="D13" s="133">
        <v>24</v>
      </c>
      <c r="E13" s="134">
        <v>200</v>
      </c>
      <c r="F13" s="239">
        <f t="shared" si="0"/>
        <v>4800</v>
      </c>
      <c r="G13" s="245">
        <v>4800</v>
      </c>
    </row>
    <row r="14" spans="1:7" ht="14.4" thickBot="1">
      <c r="A14" s="126" t="s">
        <v>310</v>
      </c>
      <c r="B14" s="127" t="s">
        <v>691</v>
      </c>
      <c r="C14" s="127"/>
      <c r="D14" s="128"/>
      <c r="E14" s="129"/>
      <c r="F14" s="236">
        <f>SUM(F15:F20)</f>
        <v>46600</v>
      </c>
      <c r="G14" s="245"/>
    </row>
    <row r="15" spans="1:7">
      <c r="A15" s="139" t="s">
        <v>311</v>
      </c>
      <c r="B15" s="140" t="s">
        <v>692</v>
      </c>
      <c r="C15" s="132" t="s">
        <v>46</v>
      </c>
      <c r="D15" s="141">
        <v>32</v>
      </c>
      <c r="E15" s="142">
        <v>468.75</v>
      </c>
      <c r="F15" s="238">
        <f>D15*E15</f>
        <v>15000</v>
      </c>
      <c r="G15" s="245">
        <v>15000</v>
      </c>
    </row>
    <row r="16" spans="1:7">
      <c r="A16" s="194" t="s">
        <v>312</v>
      </c>
      <c r="B16" s="195" t="s">
        <v>682</v>
      </c>
      <c r="C16" s="184" t="s">
        <v>27</v>
      </c>
      <c r="D16" s="196">
        <v>5</v>
      </c>
      <c r="E16" s="197">
        <v>1200</v>
      </c>
      <c r="F16" s="237">
        <f>D16*E16</f>
        <v>6000</v>
      </c>
      <c r="G16" s="245"/>
    </row>
    <row r="17" spans="1:7">
      <c r="A17" s="130" t="s">
        <v>313</v>
      </c>
      <c r="B17" s="131" t="s">
        <v>693</v>
      </c>
      <c r="C17" s="132" t="s">
        <v>46</v>
      </c>
      <c r="D17" s="145">
        <v>32</v>
      </c>
      <c r="E17" s="142">
        <v>125</v>
      </c>
      <c r="F17" s="239">
        <f>D17*E17</f>
        <v>4000</v>
      </c>
      <c r="G17" s="245">
        <v>4000</v>
      </c>
    </row>
    <row r="18" spans="1:7">
      <c r="A18" s="130" t="s">
        <v>334</v>
      </c>
      <c r="B18" s="143" t="s">
        <v>696</v>
      </c>
      <c r="C18" s="132" t="s">
        <v>46</v>
      </c>
      <c r="D18" s="133">
        <v>1</v>
      </c>
      <c r="E18" s="134">
        <v>4000</v>
      </c>
      <c r="F18" s="239">
        <v>4000</v>
      </c>
      <c r="G18" s="245">
        <v>4000</v>
      </c>
    </row>
    <row r="19" spans="1:7">
      <c r="A19" s="130" t="s">
        <v>335</v>
      </c>
      <c r="B19" s="131" t="s">
        <v>746</v>
      </c>
      <c r="C19" s="132" t="s">
        <v>46</v>
      </c>
      <c r="D19" s="133">
        <v>24</v>
      </c>
      <c r="E19" s="134">
        <v>400</v>
      </c>
      <c r="F19" s="239">
        <f>D19*E19</f>
        <v>9600</v>
      </c>
      <c r="G19" s="245">
        <v>9600</v>
      </c>
    </row>
    <row r="20" spans="1:7" ht="14.4" thickBot="1">
      <c r="A20" s="187" t="s">
        <v>336</v>
      </c>
      <c r="B20" s="188" t="s">
        <v>789</v>
      </c>
      <c r="C20" s="184" t="s">
        <v>27</v>
      </c>
      <c r="D20" s="185">
        <v>4</v>
      </c>
      <c r="E20" s="186">
        <v>2000</v>
      </c>
      <c r="F20" s="237">
        <f>D20*E20</f>
        <v>8000</v>
      </c>
      <c r="G20" s="245"/>
    </row>
    <row r="21" spans="1:7" ht="14.4" thickBot="1">
      <c r="A21" s="126" t="s">
        <v>314</v>
      </c>
      <c r="B21" s="127" t="s">
        <v>699</v>
      </c>
      <c r="C21" s="147" t="s">
        <v>46</v>
      </c>
      <c r="D21" s="137">
        <v>1</v>
      </c>
      <c r="E21" s="138">
        <v>700</v>
      </c>
      <c r="F21" s="235">
        <f>D21*E21</f>
        <v>700</v>
      </c>
      <c r="G21" s="245">
        <v>700</v>
      </c>
    </row>
    <row r="22" spans="1:7" ht="14.4" thickBot="1">
      <c r="A22" s="126" t="s">
        <v>316</v>
      </c>
      <c r="B22" s="127" t="s">
        <v>700</v>
      </c>
      <c r="C22" s="138" t="s">
        <v>747</v>
      </c>
      <c r="D22" s="128"/>
      <c r="E22" s="129"/>
      <c r="F22" s="235">
        <f>SUM(F23:F26)</f>
        <v>25225.599999999999</v>
      </c>
      <c r="G22" s="245"/>
    </row>
    <row r="23" spans="1:7">
      <c r="A23" s="148" t="s">
        <v>317</v>
      </c>
      <c r="B23" s="149" t="s">
        <v>702</v>
      </c>
      <c r="C23" s="150" t="s">
        <v>748</v>
      </c>
      <c r="D23" s="133">
        <v>320</v>
      </c>
      <c r="E23" s="142">
        <v>16.079999999999998</v>
      </c>
      <c r="F23" s="240">
        <f t="shared" ref="F23:F24" si="1">D23*E23</f>
        <v>5145.5999999999995</v>
      </c>
      <c r="G23" s="245">
        <v>5145.6000000000004</v>
      </c>
    </row>
    <row r="24" spans="1:7">
      <c r="A24" s="130" t="s">
        <v>790</v>
      </c>
      <c r="B24" s="131" t="s">
        <v>704</v>
      </c>
      <c r="C24" s="151" t="s">
        <v>705</v>
      </c>
      <c r="D24" s="133">
        <v>142</v>
      </c>
      <c r="E24" s="134">
        <v>70</v>
      </c>
      <c r="F24" s="240">
        <f t="shared" si="1"/>
        <v>9940</v>
      </c>
      <c r="G24" s="245">
        <v>9940</v>
      </c>
    </row>
    <row r="25" spans="1:7">
      <c r="A25" s="130" t="s">
        <v>791</v>
      </c>
      <c r="B25" s="131" t="s">
        <v>706</v>
      </c>
      <c r="C25" s="152" t="s">
        <v>707</v>
      </c>
      <c r="D25" s="133">
        <v>114</v>
      </c>
      <c r="E25" s="134">
        <v>70</v>
      </c>
      <c r="F25" s="240">
        <f>D25*E25</f>
        <v>7980</v>
      </c>
      <c r="G25" s="245">
        <v>7980</v>
      </c>
    </row>
    <row r="26" spans="1:7" ht="14.4" thickBot="1">
      <c r="A26" s="130" t="s">
        <v>792</v>
      </c>
      <c r="B26" s="131" t="s">
        <v>749</v>
      </c>
      <c r="C26" s="152" t="s">
        <v>46</v>
      </c>
      <c r="D26" s="133">
        <v>24</v>
      </c>
      <c r="E26" s="134">
        <v>90</v>
      </c>
      <c r="F26" s="240">
        <f>D26*E26</f>
        <v>2160</v>
      </c>
      <c r="G26" s="245">
        <v>2160</v>
      </c>
    </row>
    <row r="27" spans="1:7" ht="14.4" thickBot="1">
      <c r="A27" s="126" t="s">
        <v>318</v>
      </c>
      <c r="B27" s="127" t="s">
        <v>731</v>
      </c>
      <c r="C27" s="138" t="s">
        <v>750</v>
      </c>
      <c r="D27" s="128"/>
      <c r="E27" s="129"/>
      <c r="F27" s="236">
        <f>SUM(F28:F28)</f>
        <v>9600</v>
      </c>
      <c r="G27" s="245"/>
    </row>
    <row r="28" spans="1:7" ht="14.4" thickBot="1">
      <c r="A28" s="153" t="s">
        <v>345</v>
      </c>
      <c r="B28" s="154" t="s">
        <v>730</v>
      </c>
      <c r="C28" s="152" t="s">
        <v>698</v>
      </c>
      <c r="D28" s="141">
        <v>24</v>
      </c>
      <c r="E28" s="142">
        <v>400</v>
      </c>
      <c r="F28" s="238">
        <f>D28*E28</f>
        <v>9600</v>
      </c>
      <c r="G28" s="245">
        <v>9600</v>
      </c>
    </row>
    <row r="29" spans="1:7" ht="14.4" thickBot="1">
      <c r="A29" s="126" t="s">
        <v>319</v>
      </c>
      <c r="B29" s="127" t="s">
        <v>711</v>
      </c>
      <c r="C29" s="138" t="s">
        <v>712</v>
      </c>
      <c r="D29" s="128"/>
      <c r="E29" s="129"/>
      <c r="F29" s="236">
        <f>SUM(F30:F30)</f>
        <v>24000</v>
      </c>
      <c r="G29" s="245"/>
    </row>
    <row r="30" spans="1:7" ht="14.4" thickBot="1">
      <c r="A30" s="153" t="s">
        <v>416</v>
      </c>
      <c r="B30" s="131" t="s">
        <v>713</v>
      </c>
      <c r="C30" s="152" t="s">
        <v>751</v>
      </c>
      <c r="D30" s="145">
        <v>48</v>
      </c>
      <c r="E30" s="142">
        <v>500</v>
      </c>
      <c r="F30" s="238">
        <f>D30*E30</f>
        <v>24000</v>
      </c>
      <c r="G30" s="245">
        <v>24000</v>
      </c>
    </row>
    <row r="31" spans="1:7" ht="14.4" thickBot="1">
      <c r="A31" s="126" t="s">
        <v>417</v>
      </c>
      <c r="B31" s="127" t="s">
        <v>714</v>
      </c>
      <c r="C31" s="155"/>
      <c r="D31" s="128"/>
      <c r="E31" s="129"/>
      <c r="F31" s="235">
        <f>SUM(F32:F36)</f>
        <v>43220</v>
      </c>
      <c r="G31" s="245"/>
    </row>
    <row r="32" spans="1:7">
      <c r="A32" s="156" t="s">
        <v>418</v>
      </c>
      <c r="B32" s="135" t="s">
        <v>715</v>
      </c>
      <c r="C32" s="157" t="s">
        <v>40</v>
      </c>
      <c r="D32" s="141">
        <v>4</v>
      </c>
      <c r="E32" s="142">
        <v>3000</v>
      </c>
      <c r="F32" s="241">
        <f>D32*E32</f>
        <v>12000</v>
      </c>
      <c r="G32" s="245">
        <v>12000</v>
      </c>
    </row>
    <row r="33" spans="1:12">
      <c r="A33" s="153" t="s">
        <v>793</v>
      </c>
      <c r="B33" s="131" t="s">
        <v>717</v>
      </c>
      <c r="C33" s="158" t="s">
        <v>718</v>
      </c>
      <c r="D33" s="145">
        <v>17</v>
      </c>
      <c r="E33" s="159">
        <v>660</v>
      </c>
      <c r="F33" s="241">
        <f>D33*E33</f>
        <v>11220</v>
      </c>
      <c r="G33" s="245"/>
    </row>
    <row r="34" spans="1:12">
      <c r="A34" s="153" t="s">
        <v>794</v>
      </c>
      <c r="B34" s="131" t="s">
        <v>719</v>
      </c>
      <c r="C34" s="158" t="s">
        <v>698</v>
      </c>
      <c r="D34" s="145">
        <v>48</v>
      </c>
      <c r="E34" s="159">
        <v>150</v>
      </c>
      <c r="F34" s="241">
        <f t="shared" ref="F34:F36" si="2">D34*E34</f>
        <v>7200</v>
      </c>
      <c r="G34" s="245"/>
    </row>
    <row r="35" spans="1:12">
      <c r="A35" s="130" t="s">
        <v>795</v>
      </c>
      <c r="B35" s="131" t="s">
        <v>721</v>
      </c>
      <c r="C35" s="158" t="s">
        <v>40</v>
      </c>
      <c r="D35" s="145">
        <v>8</v>
      </c>
      <c r="E35" s="159">
        <v>600</v>
      </c>
      <c r="F35" s="241">
        <f>D35*E35</f>
        <v>4800</v>
      </c>
      <c r="G35" s="245"/>
    </row>
    <row r="36" spans="1:12" ht="14.4" thickBot="1">
      <c r="A36" s="156" t="s">
        <v>796</v>
      </c>
      <c r="B36" s="131" t="s">
        <v>723</v>
      </c>
      <c r="C36" s="158" t="s">
        <v>724</v>
      </c>
      <c r="D36" s="145">
        <v>2</v>
      </c>
      <c r="E36" s="159">
        <v>4000</v>
      </c>
      <c r="F36" s="241">
        <f t="shared" si="2"/>
        <v>8000</v>
      </c>
      <c r="G36" s="245">
        <v>8000</v>
      </c>
    </row>
    <row r="37" spans="1:12" ht="14.4" thickBot="1">
      <c r="A37" s="126" t="s">
        <v>419</v>
      </c>
      <c r="B37" s="127" t="s">
        <v>725</v>
      </c>
      <c r="C37" s="138" t="s">
        <v>752</v>
      </c>
      <c r="D37" s="128"/>
      <c r="E37" s="129"/>
      <c r="F37" s="236">
        <f>SUM(F38:F41)</f>
        <v>26988.799999999999</v>
      </c>
      <c r="G37" s="245"/>
    </row>
    <row r="38" spans="1:12">
      <c r="A38" s="156" t="s">
        <v>420</v>
      </c>
      <c r="B38" s="149" t="s">
        <v>702</v>
      </c>
      <c r="C38" s="150" t="s">
        <v>727</v>
      </c>
      <c r="D38" s="133">
        <v>360</v>
      </c>
      <c r="E38" s="142">
        <v>16.079999999999998</v>
      </c>
      <c r="F38" s="240">
        <f t="shared" ref="F38:F39" si="3">D38*E38</f>
        <v>5788.7999999999993</v>
      </c>
      <c r="G38" s="245">
        <v>5788.8</v>
      </c>
    </row>
    <row r="39" spans="1:12">
      <c r="A39" s="130" t="s">
        <v>716</v>
      </c>
      <c r="B39" s="131" t="s">
        <v>704</v>
      </c>
      <c r="C39" s="151" t="s">
        <v>728</v>
      </c>
      <c r="D39" s="133">
        <v>146</v>
      </c>
      <c r="E39" s="134">
        <v>70</v>
      </c>
      <c r="F39" s="240">
        <f t="shared" si="3"/>
        <v>10220</v>
      </c>
      <c r="G39" s="245">
        <v>10220</v>
      </c>
    </row>
    <row r="40" spans="1:12">
      <c r="A40" s="130" t="s">
        <v>720</v>
      </c>
      <c r="B40" s="131" t="s">
        <v>706</v>
      </c>
      <c r="C40" s="152" t="s">
        <v>707</v>
      </c>
      <c r="D40" s="133">
        <v>126</v>
      </c>
      <c r="E40" s="134">
        <v>70</v>
      </c>
      <c r="F40" s="240">
        <f>D40*E40</f>
        <v>8820</v>
      </c>
      <c r="G40" s="245">
        <v>8820</v>
      </c>
    </row>
    <row r="41" spans="1:12" ht="14.4" thickBot="1">
      <c r="A41" s="156" t="s">
        <v>722</v>
      </c>
      <c r="B41" s="131" t="s">
        <v>708</v>
      </c>
      <c r="C41" s="158" t="s">
        <v>46</v>
      </c>
      <c r="D41" s="133">
        <v>24</v>
      </c>
      <c r="E41" s="134">
        <v>90</v>
      </c>
      <c r="F41" s="240">
        <f>D41*E41</f>
        <v>2160</v>
      </c>
      <c r="G41" s="245">
        <v>2160</v>
      </c>
    </row>
    <row r="42" spans="1:12" ht="14.4" thickBot="1">
      <c r="A42" s="126" t="s">
        <v>421</v>
      </c>
      <c r="B42" s="127" t="s">
        <v>729</v>
      </c>
      <c r="C42" s="155"/>
      <c r="D42" s="128"/>
      <c r="E42" s="129"/>
      <c r="F42" s="236">
        <f>F43</f>
        <v>13000</v>
      </c>
      <c r="G42" s="245"/>
    </row>
    <row r="43" spans="1:12" ht="14.4" thickBot="1">
      <c r="A43" s="156" t="s">
        <v>422</v>
      </c>
      <c r="B43" s="131" t="s">
        <v>730</v>
      </c>
      <c r="C43" s="152" t="s">
        <v>698</v>
      </c>
      <c r="D43" s="141">
        <v>26</v>
      </c>
      <c r="E43" s="142">
        <v>500</v>
      </c>
      <c r="F43" s="238">
        <f>D43*E43</f>
        <v>13000</v>
      </c>
      <c r="G43" s="245">
        <v>13000</v>
      </c>
      <c r="L43" s="160"/>
    </row>
    <row r="44" spans="1:12" ht="14.4" thickBot="1">
      <c r="A44" s="126" t="s">
        <v>423</v>
      </c>
      <c r="B44" s="127" t="s">
        <v>731</v>
      </c>
      <c r="C44" s="155"/>
      <c r="D44" s="128"/>
      <c r="E44" s="129"/>
      <c r="F44" s="236">
        <f>SUM(F45:F48)</f>
        <v>20040</v>
      </c>
      <c r="G44" s="245"/>
    </row>
    <row r="45" spans="1:12">
      <c r="A45" s="156" t="s">
        <v>424</v>
      </c>
      <c r="B45" s="131" t="s">
        <v>732</v>
      </c>
      <c r="C45" s="158" t="s">
        <v>718</v>
      </c>
      <c r="D45" s="145">
        <v>18</v>
      </c>
      <c r="E45" s="159">
        <v>330</v>
      </c>
      <c r="F45" s="239">
        <f>D45*E45</f>
        <v>5940</v>
      </c>
      <c r="G45" s="245"/>
    </row>
    <row r="46" spans="1:12">
      <c r="A46" s="156" t="s">
        <v>581</v>
      </c>
      <c r="B46" s="131" t="s">
        <v>733</v>
      </c>
      <c r="C46" s="158" t="s">
        <v>46</v>
      </c>
      <c r="D46" s="145">
        <v>26</v>
      </c>
      <c r="E46" s="159">
        <v>150</v>
      </c>
      <c r="F46" s="239">
        <f t="shared" ref="F46:F48" si="4">D46*E46</f>
        <v>3900</v>
      </c>
      <c r="G46" s="245"/>
    </row>
    <row r="47" spans="1:12">
      <c r="A47" s="156" t="s">
        <v>582</v>
      </c>
      <c r="B47" s="131" t="s">
        <v>730</v>
      </c>
      <c r="C47" s="158" t="s">
        <v>698</v>
      </c>
      <c r="D47" s="145">
        <v>26</v>
      </c>
      <c r="E47" s="159">
        <v>300</v>
      </c>
      <c r="F47" s="239">
        <f t="shared" si="4"/>
        <v>7800</v>
      </c>
      <c r="G47" s="245"/>
    </row>
    <row r="48" spans="1:12" ht="14.4" thickBot="1">
      <c r="A48" s="156" t="s">
        <v>583</v>
      </c>
      <c r="B48" s="131" t="s">
        <v>734</v>
      </c>
      <c r="C48" s="158" t="s">
        <v>40</v>
      </c>
      <c r="D48" s="145">
        <v>4</v>
      </c>
      <c r="E48" s="159">
        <v>600</v>
      </c>
      <c r="F48" s="239">
        <f t="shared" si="4"/>
        <v>2400</v>
      </c>
      <c r="G48" s="245"/>
    </row>
    <row r="49" spans="1:7" ht="14.4" thickBot="1">
      <c r="A49" s="126" t="s">
        <v>425</v>
      </c>
      <c r="B49" s="127" t="s">
        <v>735</v>
      </c>
      <c r="C49" s="161" t="s">
        <v>753</v>
      </c>
      <c r="D49" s="128"/>
      <c r="E49" s="129"/>
      <c r="F49" s="236">
        <f>SUM(F50:F52)</f>
        <v>38900</v>
      </c>
      <c r="G49" s="245"/>
    </row>
    <row r="50" spans="1:7">
      <c r="A50" s="162" t="s">
        <v>426</v>
      </c>
      <c r="B50" s="163" t="s">
        <v>737</v>
      </c>
      <c r="C50" s="150" t="s">
        <v>698</v>
      </c>
      <c r="D50" s="164">
        <v>26</v>
      </c>
      <c r="E50" s="165">
        <v>900</v>
      </c>
      <c r="F50" s="242">
        <f>D50*E50</f>
        <v>23400</v>
      </c>
      <c r="G50" s="245">
        <v>23400</v>
      </c>
    </row>
    <row r="51" spans="1:7" ht="26.4">
      <c r="A51" s="189" t="s">
        <v>603</v>
      </c>
      <c r="B51" s="190" t="s">
        <v>739</v>
      </c>
      <c r="C51" s="191" t="s">
        <v>46</v>
      </c>
      <c r="D51" s="192">
        <v>6</v>
      </c>
      <c r="E51" s="193">
        <v>2500</v>
      </c>
      <c r="F51" s="243">
        <f>D51*E51</f>
        <v>15000</v>
      </c>
      <c r="G51" s="245"/>
    </row>
    <row r="52" spans="1:7" ht="14.4" thickBot="1">
      <c r="A52" s="166" t="s">
        <v>604</v>
      </c>
      <c r="B52" s="144" t="s">
        <v>224</v>
      </c>
      <c r="C52" s="167" t="s">
        <v>58</v>
      </c>
      <c r="D52" s="168">
        <v>2</v>
      </c>
      <c r="E52" s="142">
        <v>250</v>
      </c>
      <c r="F52" s="244">
        <f>D52*E52</f>
        <v>500</v>
      </c>
      <c r="G52" s="245">
        <v>500</v>
      </c>
    </row>
    <row r="53" spans="1:7" ht="14.4" thickBot="1">
      <c r="E53" s="172" t="s">
        <v>741</v>
      </c>
      <c r="F53" s="173">
        <f>SUM(F49,F44,F42,F37,F31,F29,F27,F22,F21,F14,F7,F6)</f>
        <v>299674.40000000002</v>
      </c>
      <c r="G53" s="246">
        <f>SUM(G6:G52)</f>
        <v>191814.39999999999</v>
      </c>
    </row>
  </sheetData>
  <mergeCells count="8">
    <mergeCell ref="G4:G5"/>
    <mergeCell ref="A2:F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4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EB8DE-7E2E-5F46-9B5B-4B1B3B485F1B}">
  <sheetPr>
    <pageSetUpPr fitToPage="1"/>
  </sheetPr>
  <dimension ref="A1:J56"/>
  <sheetViews>
    <sheetView zoomScale="90" zoomScaleNormal="90" workbookViewId="0">
      <selection activeCell="I11" sqref="I11"/>
    </sheetView>
  </sheetViews>
  <sheetFormatPr defaultColWidth="9.109375" defaultRowHeight="13.8"/>
  <cols>
    <col min="1" max="1" width="5.44140625" style="123" customWidth="1"/>
    <col min="2" max="2" width="44.33203125" style="123" bestFit="1" customWidth="1"/>
    <col min="3" max="3" width="27.109375" style="123" customWidth="1"/>
    <col min="4" max="4" width="10.44140625" style="123" customWidth="1"/>
    <col min="5" max="5" width="10.44140625" style="124" customWidth="1"/>
    <col min="6" max="6" width="12.77734375" style="124" customWidth="1"/>
    <col min="7" max="7" width="13.6640625" style="123" customWidth="1"/>
    <col min="8" max="8" width="9.109375" style="123"/>
    <col min="9" max="9" width="12.33203125" style="123" customWidth="1"/>
    <col min="10" max="16384" width="9.109375" style="123"/>
  </cols>
  <sheetData>
    <row r="1" spans="1:7" ht="15.6">
      <c r="A1" s="122" t="s">
        <v>797</v>
      </c>
    </row>
    <row r="2" spans="1:7" ht="55.95" customHeight="1">
      <c r="A2" s="327" t="s">
        <v>679</v>
      </c>
      <c r="B2" s="328"/>
      <c r="C2" s="328"/>
      <c r="D2" s="328"/>
      <c r="E2" s="328"/>
      <c r="F2" s="328"/>
    </row>
    <row r="3" spans="1:7" ht="14.4" thickBot="1">
      <c r="A3" s="125"/>
    </row>
    <row r="4" spans="1:7">
      <c r="A4" s="329" t="s">
        <v>294</v>
      </c>
      <c r="B4" s="331" t="s">
        <v>613</v>
      </c>
      <c r="C4" s="331" t="s">
        <v>680</v>
      </c>
      <c r="D4" s="331" t="s">
        <v>18</v>
      </c>
      <c r="E4" s="331" t="s">
        <v>615</v>
      </c>
      <c r="F4" s="341" t="s">
        <v>681</v>
      </c>
      <c r="G4" s="338" t="s">
        <v>828</v>
      </c>
    </row>
    <row r="5" spans="1:7" ht="16.5" customHeight="1" thickBot="1">
      <c r="A5" s="330"/>
      <c r="B5" s="332"/>
      <c r="C5" s="332"/>
      <c r="D5" s="332"/>
      <c r="E5" s="340"/>
      <c r="F5" s="342"/>
      <c r="G5" s="339"/>
    </row>
    <row r="6" spans="1:7" ht="15" thickTop="1" thickBot="1">
      <c r="A6" s="126" t="s">
        <v>296</v>
      </c>
      <c r="B6" s="127" t="s">
        <v>683</v>
      </c>
      <c r="C6" s="136" t="s">
        <v>46</v>
      </c>
      <c r="D6" s="137">
        <v>16</v>
      </c>
      <c r="E6" s="138">
        <v>1250</v>
      </c>
      <c r="F6" s="247">
        <v>20000</v>
      </c>
      <c r="G6" s="251"/>
    </row>
    <row r="7" spans="1:7" ht="14.4" thickBot="1">
      <c r="A7" s="126" t="s">
        <v>303</v>
      </c>
      <c r="B7" s="127" t="s">
        <v>684</v>
      </c>
      <c r="C7" s="127"/>
      <c r="D7" s="128"/>
      <c r="E7" s="129"/>
      <c r="F7" s="247">
        <f>SUM(F9:F14)</f>
        <v>23400</v>
      </c>
      <c r="G7" s="245"/>
    </row>
    <row r="8" spans="1:7">
      <c r="A8" s="182" t="s">
        <v>304</v>
      </c>
      <c r="B8" s="183" t="s">
        <v>788</v>
      </c>
      <c r="C8" s="184" t="s">
        <v>27</v>
      </c>
      <c r="D8" s="185">
        <v>5</v>
      </c>
      <c r="E8" s="186">
        <v>2400</v>
      </c>
      <c r="F8" s="237">
        <f>D8*E8</f>
        <v>12000</v>
      </c>
      <c r="G8" s="245"/>
    </row>
    <row r="9" spans="1:7">
      <c r="A9" s="139" t="s">
        <v>307</v>
      </c>
      <c r="B9" s="140" t="s">
        <v>685</v>
      </c>
      <c r="C9" s="132" t="s">
        <v>46</v>
      </c>
      <c r="D9" s="141">
        <v>1</v>
      </c>
      <c r="E9" s="142">
        <v>4000</v>
      </c>
      <c r="F9" s="244">
        <f>D9*E9</f>
        <v>4000</v>
      </c>
      <c r="G9" s="245">
        <v>4000</v>
      </c>
    </row>
    <row r="10" spans="1:7">
      <c r="A10" s="130" t="s">
        <v>324</v>
      </c>
      <c r="B10" s="131" t="s">
        <v>686</v>
      </c>
      <c r="C10" s="132" t="s">
        <v>46</v>
      </c>
      <c r="D10" s="133">
        <v>1</v>
      </c>
      <c r="E10" s="134">
        <v>5000</v>
      </c>
      <c r="F10" s="244">
        <f t="shared" ref="F10:F14" si="0">D10*E10</f>
        <v>5000</v>
      </c>
      <c r="G10" s="245">
        <v>5000</v>
      </c>
    </row>
    <row r="11" spans="1:7">
      <c r="A11" s="130" t="s">
        <v>325</v>
      </c>
      <c r="B11" s="143" t="s">
        <v>687</v>
      </c>
      <c r="C11" s="132" t="s">
        <v>46</v>
      </c>
      <c r="D11" s="133">
        <v>1</v>
      </c>
      <c r="E11" s="134">
        <v>4000</v>
      </c>
      <c r="F11" s="244">
        <f t="shared" si="0"/>
        <v>4000</v>
      </c>
      <c r="G11" s="245">
        <v>4000</v>
      </c>
    </row>
    <row r="12" spans="1:7" ht="26.4">
      <c r="A12" s="130" t="s">
        <v>326</v>
      </c>
      <c r="B12" s="143" t="s">
        <v>688</v>
      </c>
      <c r="C12" s="132" t="s">
        <v>46</v>
      </c>
      <c r="D12" s="133">
        <v>24</v>
      </c>
      <c r="E12" s="134">
        <v>150</v>
      </c>
      <c r="F12" s="244">
        <f t="shared" si="0"/>
        <v>3600</v>
      </c>
      <c r="G12" s="245"/>
    </row>
    <row r="13" spans="1:7">
      <c r="A13" s="130" t="s">
        <v>327</v>
      </c>
      <c r="B13" s="135" t="s">
        <v>689</v>
      </c>
      <c r="C13" s="132" t="s">
        <v>46</v>
      </c>
      <c r="D13" s="133">
        <v>1</v>
      </c>
      <c r="E13" s="134">
        <v>2000</v>
      </c>
      <c r="F13" s="244">
        <f t="shared" si="0"/>
        <v>2000</v>
      </c>
      <c r="G13" s="245">
        <v>2000</v>
      </c>
    </row>
    <row r="14" spans="1:7" ht="14.4" thickBot="1">
      <c r="A14" s="130" t="s">
        <v>328</v>
      </c>
      <c r="B14" s="144" t="s">
        <v>690</v>
      </c>
      <c r="C14" s="132" t="s">
        <v>46</v>
      </c>
      <c r="D14" s="133">
        <v>24</v>
      </c>
      <c r="E14" s="134">
        <v>200</v>
      </c>
      <c r="F14" s="244">
        <f t="shared" si="0"/>
        <v>4800</v>
      </c>
      <c r="G14" s="245">
        <v>4800</v>
      </c>
    </row>
    <row r="15" spans="1:7" ht="14.4" thickBot="1">
      <c r="A15" s="126" t="s">
        <v>310</v>
      </c>
      <c r="B15" s="127" t="s">
        <v>691</v>
      </c>
      <c r="C15" s="127"/>
      <c r="D15" s="128"/>
      <c r="E15" s="129"/>
      <c r="F15" s="247">
        <f>SUM(F16:F23)</f>
        <v>61600</v>
      </c>
      <c r="G15" s="245"/>
    </row>
    <row r="16" spans="1:7">
      <c r="A16" s="139" t="s">
        <v>311</v>
      </c>
      <c r="B16" s="140" t="s">
        <v>692</v>
      </c>
      <c r="C16" s="132" t="s">
        <v>46</v>
      </c>
      <c r="D16" s="141">
        <v>32</v>
      </c>
      <c r="E16" s="142">
        <v>468.75</v>
      </c>
      <c r="F16" s="244">
        <f>D16*E16</f>
        <v>15000</v>
      </c>
      <c r="G16" s="245">
        <v>15000</v>
      </c>
    </row>
    <row r="17" spans="1:7">
      <c r="A17" s="194" t="s">
        <v>312</v>
      </c>
      <c r="B17" s="195" t="s">
        <v>682</v>
      </c>
      <c r="C17" s="184" t="s">
        <v>27</v>
      </c>
      <c r="D17" s="196">
        <v>5</v>
      </c>
      <c r="E17" s="197">
        <v>1200</v>
      </c>
      <c r="F17" s="237">
        <f>D17*E17</f>
        <v>6000</v>
      </c>
      <c r="G17" s="245"/>
    </row>
    <row r="18" spans="1:7">
      <c r="A18" s="130" t="s">
        <v>313</v>
      </c>
      <c r="B18" s="131" t="s">
        <v>693</v>
      </c>
      <c r="C18" s="132" t="s">
        <v>46</v>
      </c>
      <c r="D18" s="145">
        <v>32</v>
      </c>
      <c r="E18" s="142">
        <v>125</v>
      </c>
      <c r="F18" s="244">
        <f t="shared" ref="F18:F22" si="1">D18*E18</f>
        <v>4000</v>
      </c>
      <c r="G18" s="245">
        <v>4000</v>
      </c>
    </row>
    <row r="19" spans="1:7">
      <c r="A19" s="130" t="s">
        <v>334</v>
      </c>
      <c r="B19" s="131" t="s">
        <v>694</v>
      </c>
      <c r="C19" s="132" t="s">
        <v>46</v>
      </c>
      <c r="D19" s="133">
        <v>2</v>
      </c>
      <c r="E19" s="134">
        <v>1000</v>
      </c>
      <c r="F19" s="244">
        <f t="shared" si="1"/>
        <v>2000</v>
      </c>
      <c r="G19" s="245">
        <v>2000</v>
      </c>
    </row>
    <row r="20" spans="1:7">
      <c r="A20" s="130" t="s">
        <v>335</v>
      </c>
      <c r="B20" s="131" t="s">
        <v>695</v>
      </c>
      <c r="C20" s="132" t="s">
        <v>46</v>
      </c>
      <c r="D20" s="133">
        <v>1</v>
      </c>
      <c r="E20" s="134">
        <v>9000</v>
      </c>
      <c r="F20" s="244">
        <f t="shared" si="1"/>
        <v>9000</v>
      </c>
      <c r="G20" s="245">
        <v>9000</v>
      </c>
    </row>
    <row r="21" spans="1:7">
      <c r="A21" s="130" t="s">
        <v>336</v>
      </c>
      <c r="B21" s="143" t="s">
        <v>696</v>
      </c>
      <c r="C21" s="132" t="s">
        <v>46</v>
      </c>
      <c r="D21" s="133">
        <v>1</v>
      </c>
      <c r="E21" s="134">
        <v>8000</v>
      </c>
      <c r="F21" s="244">
        <f t="shared" si="1"/>
        <v>8000</v>
      </c>
      <c r="G21" s="245">
        <v>8000</v>
      </c>
    </row>
    <row r="22" spans="1:7">
      <c r="A22" s="130" t="s">
        <v>337</v>
      </c>
      <c r="B22" s="146" t="s">
        <v>697</v>
      </c>
      <c r="C22" s="132" t="s">
        <v>698</v>
      </c>
      <c r="D22" s="133">
        <v>24</v>
      </c>
      <c r="E22" s="134">
        <v>400</v>
      </c>
      <c r="F22" s="244">
        <f t="shared" si="1"/>
        <v>9600</v>
      </c>
      <c r="G22" s="245">
        <v>9600</v>
      </c>
    </row>
    <row r="23" spans="1:7" ht="14.4" thickBot="1">
      <c r="A23" s="187" t="s">
        <v>798</v>
      </c>
      <c r="B23" s="188" t="s">
        <v>789</v>
      </c>
      <c r="C23" s="184" t="s">
        <v>27</v>
      </c>
      <c r="D23" s="185">
        <v>4</v>
      </c>
      <c r="E23" s="186">
        <v>2000</v>
      </c>
      <c r="F23" s="237">
        <f>D23*E23</f>
        <v>8000</v>
      </c>
      <c r="G23" s="245"/>
    </row>
    <row r="24" spans="1:7" ht="14.4" thickBot="1">
      <c r="A24" s="126" t="s">
        <v>314</v>
      </c>
      <c r="B24" s="127" t="s">
        <v>699</v>
      </c>
      <c r="C24" s="147" t="s">
        <v>46</v>
      </c>
      <c r="D24" s="128">
        <v>1</v>
      </c>
      <c r="E24" s="129">
        <v>700</v>
      </c>
      <c r="F24" s="247">
        <v>700</v>
      </c>
      <c r="G24" s="245">
        <v>700</v>
      </c>
    </row>
    <row r="25" spans="1:7" ht="14.4" thickBot="1">
      <c r="A25" s="126" t="s">
        <v>316</v>
      </c>
      <c r="B25" s="127" t="s">
        <v>700</v>
      </c>
      <c r="C25" s="138" t="s">
        <v>701</v>
      </c>
      <c r="D25" s="128"/>
      <c r="E25" s="129"/>
      <c r="F25" s="247">
        <f>SUM(F26:F29)</f>
        <v>25225.599999999999</v>
      </c>
      <c r="G25" s="245"/>
    </row>
    <row r="26" spans="1:7">
      <c r="A26" s="148" t="s">
        <v>317</v>
      </c>
      <c r="B26" s="149" t="s">
        <v>702</v>
      </c>
      <c r="C26" s="150" t="s">
        <v>703</v>
      </c>
      <c r="D26" s="133">
        <v>320</v>
      </c>
      <c r="E26" s="142">
        <v>16.079999999999998</v>
      </c>
      <c r="F26" s="244">
        <f>D26*E26</f>
        <v>5145.5999999999995</v>
      </c>
      <c r="G26" s="245">
        <v>5145.6000000000004</v>
      </c>
    </row>
    <row r="27" spans="1:7">
      <c r="A27" s="130" t="s">
        <v>790</v>
      </c>
      <c r="B27" s="131" t="s">
        <v>704</v>
      </c>
      <c r="C27" s="151" t="s">
        <v>705</v>
      </c>
      <c r="D27" s="133">
        <v>142</v>
      </c>
      <c r="E27" s="134">
        <v>70</v>
      </c>
      <c r="F27" s="244">
        <f>D27*E27</f>
        <v>9940</v>
      </c>
      <c r="G27" s="245">
        <v>9940</v>
      </c>
    </row>
    <row r="28" spans="1:7">
      <c r="A28" s="130" t="s">
        <v>791</v>
      </c>
      <c r="B28" s="131" t="s">
        <v>706</v>
      </c>
      <c r="C28" s="152" t="s">
        <v>707</v>
      </c>
      <c r="D28" s="133">
        <v>114</v>
      </c>
      <c r="E28" s="134">
        <v>70</v>
      </c>
      <c r="F28" s="244">
        <f t="shared" ref="F28:F29" si="2">D28*E28</f>
        <v>7980</v>
      </c>
      <c r="G28" s="245">
        <v>7980</v>
      </c>
    </row>
    <row r="29" spans="1:7" ht="14.4" thickBot="1">
      <c r="A29" s="130" t="s">
        <v>792</v>
      </c>
      <c r="B29" s="131" t="s">
        <v>708</v>
      </c>
      <c r="C29" s="152" t="s">
        <v>46</v>
      </c>
      <c r="D29" s="133">
        <v>24</v>
      </c>
      <c r="E29" s="134">
        <v>90</v>
      </c>
      <c r="F29" s="244">
        <f t="shared" si="2"/>
        <v>2160</v>
      </c>
      <c r="G29" s="245">
        <v>2160</v>
      </c>
    </row>
    <row r="30" spans="1:7" ht="14.4" thickBot="1">
      <c r="A30" s="126" t="s">
        <v>318</v>
      </c>
      <c r="B30" s="127" t="s">
        <v>709</v>
      </c>
      <c r="C30" s="138" t="s">
        <v>710</v>
      </c>
      <c r="D30" s="128"/>
      <c r="E30" s="129"/>
      <c r="F30" s="247">
        <f>SUM(F31:F31)</f>
        <v>2500</v>
      </c>
      <c r="G30" s="245"/>
    </row>
    <row r="31" spans="1:7" ht="14.4" thickBot="1">
      <c r="A31" s="153" t="s">
        <v>345</v>
      </c>
      <c r="B31" s="154" t="s">
        <v>224</v>
      </c>
      <c r="C31" s="152" t="s">
        <v>46</v>
      </c>
      <c r="D31" s="141">
        <v>1</v>
      </c>
      <c r="E31" s="142">
        <v>2500</v>
      </c>
      <c r="F31" s="244">
        <v>2500</v>
      </c>
      <c r="G31" s="245">
        <v>2500</v>
      </c>
    </row>
    <row r="32" spans="1:7" ht="14.4" thickBot="1">
      <c r="A32" s="126" t="s">
        <v>319</v>
      </c>
      <c r="B32" s="127" t="s">
        <v>711</v>
      </c>
      <c r="C32" s="138" t="s">
        <v>712</v>
      </c>
      <c r="D32" s="128"/>
      <c r="E32" s="129"/>
      <c r="F32" s="247">
        <f>SUM(F33:F33)</f>
        <v>24000</v>
      </c>
      <c r="G32" s="245"/>
    </row>
    <row r="33" spans="1:10" ht="14.4" thickBot="1">
      <c r="A33" s="153" t="s">
        <v>416</v>
      </c>
      <c r="B33" s="131" t="s">
        <v>713</v>
      </c>
      <c r="C33" s="152" t="s">
        <v>46</v>
      </c>
      <c r="D33" s="145">
        <v>48</v>
      </c>
      <c r="E33" s="142">
        <v>500</v>
      </c>
      <c r="F33" s="244">
        <v>24000</v>
      </c>
      <c r="G33" s="245">
        <v>24000</v>
      </c>
    </row>
    <row r="34" spans="1:10" ht="14.4" thickBot="1">
      <c r="A34" s="126" t="s">
        <v>417</v>
      </c>
      <c r="B34" s="127" t="s">
        <v>714</v>
      </c>
      <c r="C34" s="155"/>
      <c r="D34" s="128"/>
      <c r="E34" s="129"/>
      <c r="F34" s="247">
        <f>SUM(F35:F39)</f>
        <v>43220</v>
      </c>
      <c r="G34" s="245"/>
    </row>
    <row r="35" spans="1:10">
      <c r="A35" s="156" t="s">
        <v>418</v>
      </c>
      <c r="B35" s="135" t="s">
        <v>715</v>
      </c>
      <c r="C35" s="157" t="s">
        <v>40</v>
      </c>
      <c r="D35" s="141">
        <v>4</v>
      </c>
      <c r="E35" s="142">
        <v>3000</v>
      </c>
      <c r="F35" s="244">
        <v>12000</v>
      </c>
      <c r="G35" s="245">
        <v>12000</v>
      </c>
    </row>
    <row r="36" spans="1:10">
      <c r="A36" s="181" t="s">
        <v>793</v>
      </c>
      <c r="B36" s="131" t="s">
        <v>717</v>
      </c>
      <c r="C36" s="158" t="s">
        <v>718</v>
      </c>
      <c r="D36" s="145">
        <v>17</v>
      </c>
      <c r="E36" s="159">
        <v>660</v>
      </c>
      <c r="F36" s="239">
        <v>11220</v>
      </c>
      <c r="G36" s="245"/>
    </row>
    <row r="37" spans="1:10">
      <c r="A37" s="153" t="s">
        <v>794</v>
      </c>
      <c r="B37" s="131" t="s">
        <v>719</v>
      </c>
      <c r="C37" s="158" t="s">
        <v>698</v>
      </c>
      <c r="D37" s="145">
        <v>48</v>
      </c>
      <c r="E37" s="159">
        <v>150</v>
      </c>
      <c r="F37" s="239">
        <v>7200</v>
      </c>
      <c r="G37" s="245"/>
    </row>
    <row r="38" spans="1:10">
      <c r="A38" s="130" t="s">
        <v>795</v>
      </c>
      <c r="B38" s="131" t="s">
        <v>721</v>
      </c>
      <c r="C38" s="158" t="s">
        <v>40</v>
      </c>
      <c r="D38" s="145">
        <v>8</v>
      </c>
      <c r="E38" s="159">
        <v>600</v>
      </c>
      <c r="F38" s="239">
        <v>4800</v>
      </c>
      <c r="G38" s="245"/>
    </row>
    <row r="39" spans="1:10" ht="14.4" thickBot="1">
      <c r="A39" s="156" t="s">
        <v>796</v>
      </c>
      <c r="B39" s="131" t="s">
        <v>723</v>
      </c>
      <c r="C39" s="158" t="s">
        <v>724</v>
      </c>
      <c r="D39" s="145">
        <v>2</v>
      </c>
      <c r="E39" s="159">
        <v>4000</v>
      </c>
      <c r="F39" s="239">
        <v>8000</v>
      </c>
      <c r="G39" s="245">
        <v>8000</v>
      </c>
    </row>
    <row r="40" spans="1:10" ht="14.4" thickBot="1">
      <c r="A40" s="126" t="s">
        <v>419</v>
      </c>
      <c r="B40" s="127" t="s">
        <v>725</v>
      </c>
      <c r="C40" s="138" t="s">
        <v>726</v>
      </c>
      <c r="D40" s="128"/>
      <c r="E40" s="129"/>
      <c r="F40" s="247">
        <f>SUM(F41:F44)</f>
        <v>26988.799999999999</v>
      </c>
      <c r="G40" s="245"/>
    </row>
    <row r="41" spans="1:10">
      <c r="A41" s="156" t="s">
        <v>420</v>
      </c>
      <c r="B41" s="149" t="s">
        <v>702</v>
      </c>
      <c r="C41" s="150" t="s">
        <v>727</v>
      </c>
      <c r="D41" s="133">
        <v>360</v>
      </c>
      <c r="E41" s="142">
        <v>16.079999999999998</v>
      </c>
      <c r="F41" s="244">
        <f>D41*E41</f>
        <v>5788.7999999999993</v>
      </c>
      <c r="G41" s="245">
        <v>5788.8</v>
      </c>
    </row>
    <row r="42" spans="1:10">
      <c r="A42" s="130" t="s">
        <v>716</v>
      </c>
      <c r="B42" s="131" t="s">
        <v>704</v>
      </c>
      <c r="C42" s="151" t="s">
        <v>728</v>
      </c>
      <c r="D42" s="133">
        <v>146</v>
      </c>
      <c r="E42" s="134">
        <v>70</v>
      </c>
      <c r="F42" s="244">
        <f t="shared" ref="F42:F44" si="3">D42*E42</f>
        <v>10220</v>
      </c>
      <c r="G42" s="245">
        <v>10220</v>
      </c>
    </row>
    <row r="43" spans="1:10">
      <c r="A43" s="130" t="s">
        <v>720</v>
      </c>
      <c r="B43" s="131" t="s">
        <v>706</v>
      </c>
      <c r="C43" s="152" t="s">
        <v>707</v>
      </c>
      <c r="D43" s="133">
        <v>126</v>
      </c>
      <c r="E43" s="134">
        <v>70</v>
      </c>
      <c r="F43" s="244">
        <f t="shared" si="3"/>
        <v>8820</v>
      </c>
      <c r="G43" s="245">
        <v>8820</v>
      </c>
    </row>
    <row r="44" spans="1:10" ht="14.4" thickBot="1">
      <c r="A44" s="156" t="s">
        <v>722</v>
      </c>
      <c r="B44" s="131" t="s">
        <v>708</v>
      </c>
      <c r="C44" s="158" t="s">
        <v>46</v>
      </c>
      <c r="D44" s="133">
        <v>24</v>
      </c>
      <c r="E44" s="134">
        <v>90</v>
      </c>
      <c r="F44" s="244">
        <f t="shared" si="3"/>
        <v>2160</v>
      </c>
      <c r="G44" s="245">
        <v>2160</v>
      </c>
    </row>
    <row r="45" spans="1:10" ht="14.4" thickBot="1">
      <c r="A45" s="126" t="s">
        <v>421</v>
      </c>
      <c r="B45" s="127" t="s">
        <v>729</v>
      </c>
      <c r="C45" s="155"/>
      <c r="D45" s="128"/>
      <c r="E45" s="129"/>
      <c r="F45" s="247">
        <f>SUM(F46:F46)</f>
        <v>13950</v>
      </c>
      <c r="G45" s="245"/>
    </row>
    <row r="46" spans="1:10" ht="14.4" thickBot="1">
      <c r="A46" s="156" t="s">
        <v>422</v>
      </c>
      <c r="B46" s="131" t="s">
        <v>730</v>
      </c>
      <c r="C46" s="152" t="s">
        <v>698</v>
      </c>
      <c r="D46" s="141">
        <v>25</v>
      </c>
      <c r="E46" s="142">
        <v>558</v>
      </c>
      <c r="F46" s="244">
        <v>13950</v>
      </c>
      <c r="G46" s="245">
        <v>13950</v>
      </c>
      <c r="J46" s="160"/>
    </row>
    <row r="47" spans="1:10" ht="14.4" thickBot="1">
      <c r="A47" s="126" t="s">
        <v>423</v>
      </c>
      <c r="B47" s="127" t="s">
        <v>731</v>
      </c>
      <c r="C47" s="155"/>
      <c r="D47" s="128"/>
      <c r="E47" s="129"/>
      <c r="F47" s="247">
        <f>SUM(F48:F51)</f>
        <v>20040</v>
      </c>
      <c r="G47" s="245"/>
    </row>
    <row r="48" spans="1:10">
      <c r="A48" s="156" t="s">
        <v>424</v>
      </c>
      <c r="B48" s="131" t="s">
        <v>732</v>
      </c>
      <c r="C48" s="158" t="s">
        <v>718</v>
      </c>
      <c r="D48" s="145">
        <v>18</v>
      </c>
      <c r="E48" s="159">
        <v>330</v>
      </c>
      <c r="F48" s="239">
        <f>D48*E48</f>
        <v>5940</v>
      </c>
      <c r="G48" s="245"/>
    </row>
    <row r="49" spans="1:7">
      <c r="A49" s="156" t="s">
        <v>581</v>
      </c>
      <c r="B49" s="131" t="s">
        <v>733</v>
      </c>
      <c r="C49" s="158" t="s">
        <v>46</v>
      </c>
      <c r="D49" s="145">
        <v>26</v>
      </c>
      <c r="E49" s="159">
        <v>150</v>
      </c>
      <c r="F49" s="239">
        <f t="shared" ref="F49:F51" si="4">D49*E49</f>
        <v>3900</v>
      </c>
      <c r="G49" s="245"/>
    </row>
    <row r="50" spans="1:7">
      <c r="A50" s="156" t="s">
        <v>582</v>
      </c>
      <c r="B50" s="131" t="s">
        <v>730</v>
      </c>
      <c r="C50" s="158" t="s">
        <v>698</v>
      </c>
      <c r="D50" s="145">
        <v>26</v>
      </c>
      <c r="E50" s="159">
        <v>300</v>
      </c>
      <c r="F50" s="239">
        <f t="shared" si="4"/>
        <v>7800</v>
      </c>
      <c r="G50" s="245"/>
    </row>
    <row r="51" spans="1:7" ht="14.4" thickBot="1">
      <c r="A51" s="156" t="s">
        <v>583</v>
      </c>
      <c r="B51" s="131" t="s">
        <v>734</v>
      </c>
      <c r="C51" s="158" t="s">
        <v>40</v>
      </c>
      <c r="D51" s="145">
        <v>4</v>
      </c>
      <c r="E51" s="159">
        <v>600</v>
      </c>
      <c r="F51" s="239">
        <f t="shared" si="4"/>
        <v>2400</v>
      </c>
      <c r="G51" s="245"/>
    </row>
    <row r="52" spans="1:7" ht="14.4" thickBot="1">
      <c r="A52" s="126" t="s">
        <v>425</v>
      </c>
      <c r="B52" s="127" t="s">
        <v>735</v>
      </c>
      <c r="C52" s="161" t="s">
        <v>736</v>
      </c>
      <c r="D52" s="128"/>
      <c r="E52" s="129"/>
      <c r="F52" s="247">
        <f>SUM(F53:F55)</f>
        <v>38900</v>
      </c>
      <c r="G52" s="245"/>
    </row>
    <row r="53" spans="1:7">
      <c r="A53" s="162" t="s">
        <v>426</v>
      </c>
      <c r="B53" s="163" t="s">
        <v>737</v>
      </c>
      <c r="C53" s="150" t="s">
        <v>698</v>
      </c>
      <c r="D53" s="164">
        <v>26</v>
      </c>
      <c r="E53" s="165">
        <v>900</v>
      </c>
      <c r="F53" s="242">
        <f>D53*E53</f>
        <v>23400</v>
      </c>
      <c r="G53" s="245">
        <v>23400</v>
      </c>
    </row>
    <row r="54" spans="1:7" ht="26.4">
      <c r="A54" s="189" t="s">
        <v>603</v>
      </c>
      <c r="B54" s="190" t="s">
        <v>739</v>
      </c>
      <c r="C54" s="191" t="s">
        <v>46</v>
      </c>
      <c r="D54" s="192">
        <v>6</v>
      </c>
      <c r="E54" s="193">
        <v>2500</v>
      </c>
      <c r="F54" s="243">
        <f>D54*E54</f>
        <v>15000</v>
      </c>
      <c r="G54" s="245"/>
    </row>
    <row r="55" spans="1:7" ht="14.4" thickBot="1">
      <c r="A55" s="166" t="s">
        <v>604</v>
      </c>
      <c r="B55" s="144" t="s">
        <v>224</v>
      </c>
      <c r="C55" s="167" t="s">
        <v>58</v>
      </c>
      <c r="D55" s="168">
        <v>2</v>
      </c>
      <c r="E55" s="169">
        <v>250</v>
      </c>
      <c r="F55" s="248">
        <f>D55*E55</f>
        <v>500</v>
      </c>
      <c r="G55" s="245">
        <v>500</v>
      </c>
    </row>
    <row r="56" spans="1:7" ht="14.4" thickBot="1">
      <c r="E56" s="170" t="s">
        <v>741</v>
      </c>
      <c r="F56" s="249">
        <f>SUM(F52,F47,F45,F40,F34,F32,F30,F25,F24,F15,F7,F6)</f>
        <v>300524.40000000002</v>
      </c>
      <c r="G56" s="250">
        <f>SUM(G6:G55)</f>
        <v>204664.4</v>
      </c>
    </row>
  </sheetData>
  <mergeCells count="8">
    <mergeCell ref="G4:G5"/>
    <mergeCell ref="A2:F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2</vt:i4>
      </vt:variant>
    </vt:vector>
  </HeadingPairs>
  <TitlesOfParts>
    <vt:vector size="33" baseType="lpstr">
      <vt:lpstr>Pieprasījums - kopsavilkums</vt:lpstr>
      <vt:lpstr>1. Airēšana</vt:lpstr>
      <vt:lpstr>2. Basketbols 3x3</vt:lpstr>
      <vt:lpstr>3. Bokss</vt:lpstr>
      <vt:lpstr>4. Burāšana</vt:lpstr>
      <vt:lpstr>5. Cīņas sports</vt:lpstr>
      <vt:lpstr>6. Džudo</vt:lpstr>
      <vt:lpstr>7. Jātnieku sports</vt:lpstr>
      <vt:lpstr>8. Lakross</vt:lpstr>
      <vt:lpstr>9. Loka šaušana</vt:lpstr>
      <vt:lpstr>10. Modernā pieccīņa</vt:lpstr>
      <vt:lpstr>11. Paukošana</vt:lpstr>
      <vt:lpstr>12. Peldēšana</vt:lpstr>
      <vt:lpstr>13.1. BMX Freestyle</vt:lpstr>
      <vt:lpstr>13.2. Riteņbraukšana BMX</vt:lpstr>
      <vt:lpstr>13.3. Riteņbraukšana MTB</vt:lpstr>
      <vt:lpstr>13.4. Riteņbraukšana šoseja</vt:lpstr>
      <vt:lpstr>14. Sērfošana</vt:lpstr>
      <vt:lpstr>15.1. Smaiļošana un kanoe</vt:lpstr>
      <vt:lpstr>15.2. Airēšanas slaloms</vt:lpstr>
      <vt:lpstr>16. Svarcelšana</vt:lpstr>
      <vt:lpstr>17. Šaušana</vt:lpstr>
      <vt:lpstr>18. Taekvondo</vt:lpstr>
      <vt:lpstr>19. Triatlons</vt:lpstr>
      <vt:lpstr>20. Vieglatlētika</vt:lpstr>
      <vt:lpstr>21. Pludmales volejbols</vt:lpstr>
      <vt:lpstr>22. Medicīna</vt:lpstr>
      <vt:lpstr>LOK - centralizētie</vt:lpstr>
      <vt:lpstr>Hokejs</vt:lpstr>
      <vt:lpstr>Volejbols - sievietes - update</vt:lpstr>
      <vt:lpstr>Volejbols - vīrieši - update</vt:lpstr>
      <vt:lpstr>Hokejs!Print_Area</vt:lpstr>
      <vt:lpstr>Hokejs!Print_Titles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 Roze</dc:creator>
  <cp:lastModifiedBy>Santa Roze</cp:lastModifiedBy>
  <cp:lastPrinted>2025-11-25T06:55:53Z</cp:lastPrinted>
  <dcterms:created xsi:type="dcterms:W3CDTF">2025-11-23T18:36:13Z</dcterms:created>
  <dcterms:modified xsi:type="dcterms:W3CDTF">2025-12-02T08:54:11Z</dcterms:modified>
</cp:coreProperties>
</file>