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E8E3731D-42A3-4ADC-BCDC-BBF26F99435B}" xr6:coauthVersionLast="47" xr6:coauthVersionMax="47" xr10:uidLastSave="{00000000-0000-0000-0000-000000000000}"/>
  <bookViews>
    <workbookView xWindow="28680" yWindow="-120" windowWidth="29040" windowHeight="15840" xr2:uid="{8A11A078-C660-42D1-AE13-FD9724C6B6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1" l="1"/>
  <c r="I74" i="1" s="1"/>
  <c r="H73" i="1"/>
  <c r="G73" i="1"/>
  <c r="F72" i="1"/>
  <c r="E72" i="1"/>
  <c r="G72" i="1" s="1"/>
  <c r="G71" i="1"/>
  <c r="G69" i="1" s="1"/>
  <c r="G76" i="1" s="1"/>
  <c r="F71" i="1"/>
  <c r="E71" i="1"/>
  <c r="I68" i="1"/>
  <c r="I67" i="1"/>
  <c r="I66" i="1"/>
  <c r="I65" i="1"/>
  <c r="F64" i="1"/>
  <c r="I63" i="1"/>
  <c r="H63" i="1"/>
  <c r="G63" i="1"/>
  <c r="I62" i="1"/>
  <c r="I61" i="1"/>
  <c r="I60" i="1"/>
  <c r="I57" i="1"/>
  <c r="H57" i="1"/>
  <c r="G57" i="1"/>
  <c r="I56" i="1"/>
  <c r="I55" i="1"/>
  <c r="I53" i="1"/>
  <c r="I52" i="1"/>
  <c r="I51" i="1"/>
  <c r="I50" i="1"/>
  <c r="I49" i="1"/>
  <c r="I47" i="1"/>
  <c r="I46" i="1"/>
  <c r="I45" i="1"/>
  <c r="I43" i="1" s="1"/>
  <c r="F45" i="1"/>
  <c r="H43" i="1"/>
  <c r="G43" i="1"/>
  <c r="I42" i="1"/>
  <c r="I41" i="1"/>
  <c r="I40" i="1"/>
  <c r="I39" i="1"/>
  <c r="I38" i="1"/>
  <c r="I36" i="1" s="1"/>
  <c r="E38" i="1"/>
  <c r="I37" i="1"/>
  <c r="H36" i="1"/>
  <c r="G36" i="1"/>
  <c r="I35" i="1"/>
  <c r="I34" i="1"/>
  <c r="I33" i="1"/>
  <c r="I32" i="1"/>
  <c r="I31" i="1"/>
  <c r="E31" i="1"/>
  <c r="I30" i="1"/>
  <c r="I29" i="1" s="1"/>
  <c r="H29" i="1"/>
  <c r="G29" i="1"/>
  <c r="I28" i="1"/>
  <c r="I27" i="1"/>
  <c r="I25" i="1"/>
  <c r="I24" i="1"/>
  <c r="I23" i="1"/>
  <c r="E23" i="1"/>
  <c r="I22" i="1"/>
  <c r="I21" i="1"/>
  <c r="I19" i="1"/>
  <c r="I14" i="1" s="1"/>
  <c r="I18" i="1"/>
  <c r="I17" i="1"/>
  <c r="F17" i="1"/>
  <c r="I16" i="1"/>
  <c r="F16" i="1"/>
  <c r="H14" i="1"/>
  <c r="G14" i="1"/>
  <c r="H72" i="1" l="1"/>
  <c r="H69" i="1" s="1"/>
  <c r="H76" i="1" s="1"/>
  <c r="I72" i="1" l="1"/>
  <c r="I69" i="1" s="1"/>
  <c r="I76" i="1" s="1"/>
  <c r="I77" i="1" s="1"/>
</calcChain>
</file>

<file path=xl/sharedStrings.xml><?xml version="1.0" encoding="utf-8"?>
<sst xmlns="http://schemas.openxmlformats.org/spreadsheetml/2006/main" count="160" uniqueCount="87">
  <si>
    <t xml:space="preserve">FINANSĒJUMA PIEPRASĪJUMS      </t>
  </si>
  <si>
    <t>Hokeja izlases izdevumiem periodā no 2026.gada marta-maijam.</t>
  </si>
  <si>
    <r>
      <t>Organizācijas nosaukums:</t>
    </r>
    <r>
      <rPr>
        <sz val="12"/>
        <color rgb="FF000000"/>
        <rFont val="Times New Roman"/>
        <family val="1"/>
      </rPr>
      <t xml:space="preserve"> Latvijas Hokeja Federācija</t>
    </r>
  </si>
  <si>
    <r>
      <rPr>
        <b/>
        <sz val="12"/>
        <rFont val="Times New Roman"/>
        <family val="1"/>
        <charset val="186"/>
      </rPr>
      <t>Sadarbības līguma datums:</t>
    </r>
    <r>
      <rPr>
        <sz val="12"/>
        <rFont val="Times New Roman"/>
        <family val="1"/>
        <charset val="186"/>
      </rPr>
      <t xml:space="preserve">__.__.2025. </t>
    </r>
    <r>
      <rPr>
        <b/>
        <sz val="12"/>
        <rFont val="Times New Roman"/>
        <family val="1"/>
        <charset val="186"/>
      </rPr>
      <t>Nr.</t>
    </r>
    <r>
      <rPr>
        <sz val="12"/>
        <rFont val="Times New Roman"/>
        <family val="1"/>
        <charset val="186"/>
      </rPr>
      <t xml:space="preserve"> 2-2e/25/___</t>
    </r>
  </si>
  <si>
    <r>
      <t>Adrese, kontakttālrunis:</t>
    </r>
    <r>
      <rPr>
        <sz val="12"/>
        <color rgb="FF000000"/>
        <rFont val="Times New Roman"/>
        <family val="1"/>
      </rPr>
      <t xml:space="preserve"> Augšiela 1, Rīga, +371 67565614</t>
    </r>
  </si>
  <si>
    <r>
      <rPr>
        <b/>
        <sz val="12"/>
        <rFont val="Times New Roman"/>
        <family val="1"/>
      </rPr>
      <t>Apakšprogrammas Nr.</t>
    </r>
    <r>
      <rPr>
        <sz val="12"/>
        <rFont val="Times New Roman"/>
        <family val="1"/>
      </rPr>
      <t xml:space="preserve"> 09.17.00</t>
    </r>
  </si>
  <si>
    <t xml:space="preserve"> Dotācija komandu sporta spēļu izlašu nodrošināšanai</t>
  </si>
  <si>
    <t>Nr.</t>
  </si>
  <si>
    <t>Izdevumi</t>
  </si>
  <si>
    <t>Mērvien.</t>
  </si>
  <si>
    <t>Skaits</t>
  </si>
  <si>
    <t>Cena</t>
  </si>
  <si>
    <t>Summa, EUR</t>
  </si>
  <si>
    <t>KOPĀ</t>
  </si>
  <si>
    <t>LHF</t>
  </si>
  <si>
    <t>Valsts</t>
  </si>
  <si>
    <t>30.03. - 07.04. - treniņnometne + spēles pret Austriju</t>
  </si>
  <si>
    <t>1.</t>
  </si>
  <si>
    <t>Leduslaukumu un treniņtelpu noma</t>
  </si>
  <si>
    <t>Arēnas noma treniņu diena (Xiaomi arena)</t>
  </si>
  <si>
    <t>Dienas</t>
  </si>
  <si>
    <t>Arēnas ledus sagatavošana (Xiaomi arena)</t>
  </si>
  <si>
    <t>komplekts</t>
  </si>
  <si>
    <t>Arēnas noma spēļu diena (Xiaomi arena)</t>
  </si>
  <si>
    <t>Ledus laukuma noma treniņdienām (Daugavas ledus halle)</t>
  </si>
  <si>
    <t>Dienas*2h</t>
  </si>
  <si>
    <t>2.</t>
  </si>
  <si>
    <t>Pakalpojumi spēļu norisei</t>
  </si>
  <si>
    <t>Laukuma un brigādes tiesneši spēļu dienās</t>
  </si>
  <si>
    <t>Komplekts</t>
  </si>
  <si>
    <t>Pārējo pakalpojumu nodrošināšana spēlēm</t>
  </si>
  <si>
    <t>3.</t>
  </si>
  <si>
    <r>
      <t xml:space="preserve">Ēdināšana LV izlasei </t>
    </r>
    <r>
      <rPr>
        <sz val="10"/>
        <color theme="1"/>
        <rFont val="Calibri"/>
        <family val="2"/>
      </rPr>
      <t>(komandai 9 dienas*45cilvēki = 405reizes )</t>
    </r>
  </si>
  <si>
    <t>Ēdienreizes</t>
  </si>
  <si>
    <t>4.</t>
  </si>
  <si>
    <r>
      <t xml:space="preserve">Autobusu noma </t>
    </r>
    <r>
      <rPr>
        <sz val="10"/>
        <color theme="1"/>
        <rFont val="Calibri"/>
        <family val="2"/>
      </rPr>
      <t>(2 autobusi)</t>
    </r>
  </si>
  <si>
    <t>5.</t>
  </si>
  <si>
    <r>
      <t xml:space="preserve">Bagāžas transports </t>
    </r>
    <r>
      <rPr>
        <sz val="10"/>
        <color theme="1"/>
        <rFont val="Calibri"/>
        <family val="2"/>
      </rPr>
      <t>uz/no lidostas uz/no arēnas</t>
    </r>
  </si>
  <si>
    <t>reisi</t>
  </si>
  <si>
    <t>6.</t>
  </si>
  <si>
    <t xml:space="preserve">Viesnīca un ēdināšana viesu izlasei </t>
  </si>
  <si>
    <t>Izmitināšana viesu komandai (4 naktis * 40 dalībnieki = 160)</t>
  </si>
  <si>
    <t>Rezervācijas</t>
  </si>
  <si>
    <t>Dalībnieku 2x ēdināšana dienā (4 dienas * 40 dalībnieki = 160)</t>
  </si>
  <si>
    <t>Ēdināšana</t>
  </si>
  <si>
    <t>08.04. - 25.05. - treniņnometne + spēles Slovākijā</t>
  </si>
  <si>
    <r>
      <t xml:space="preserve">Ledus laukuma noma treniņdienām </t>
    </r>
    <r>
      <rPr>
        <sz val="10"/>
        <color theme="1"/>
        <rFont val="Calibri"/>
        <family val="2"/>
      </rPr>
      <t>(Daugavas ledus halle)</t>
    </r>
  </si>
  <si>
    <r>
      <t xml:space="preserve">Ēdināšana LV izlasei </t>
    </r>
    <r>
      <rPr>
        <sz val="10"/>
        <color theme="1"/>
        <rFont val="Calibri"/>
        <family val="2"/>
      </rPr>
      <t>(komandai 15 dienas*45cilvēki = 675reizes )</t>
    </r>
  </si>
  <si>
    <r>
      <t xml:space="preserve">Viesnīcas izlases dalībniekiem </t>
    </r>
    <r>
      <rPr>
        <sz val="10"/>
        <color theme="1"/>
        <rFont val="Calibri"/>
        <family val="2"/>
      </rPr>
      <t>(120EUR*30naktis)</t>
    </r>
  </si>
  <si>
    <t>Naktis</t>
  </si>
  <si>
    <r>
      <t xml:space="preserve">Viesnīcas, ēdināšanas un citas papildus izmaksas izbraukumā </t>
    </r>
    <r>
      <rPr>
        <sz val="10"/>
        <color theme="1"/>
        <rFont val="Calibri"/>
        <family val="2"/>
      </rPr>
      <t>(4 naktis * 10 cilvēki=40)</t>
    </r>
  </si>
  <si>
    <r>
      <t xml:space="preserve">Aviobiļetes </t>
    </r>
    <r>
      <rPr>
        <sz val="10"/>
        <color theme="1"/>
        <rFont val="Calibri"/>
        <family val="2"/>
      </rPr>
      <t>(Aviobiļetes 43*420EUR, ieskaitot bagāžu)</t>
    </r>
  </si>
  <si>
    <t>Biļetes ar bagāžu</t>
  </si>
  <si>
    <t>Bagāžas transports uz/no lidostas</t>
  </si>
  <si>
    <t>Reisi</t>
  </si>
  <si>
    <t>26.04. - 02.05. - treniņnometne + spēles Somijā</t>
  </si>
  <si>
    <r>
      <t xml:space="preserve">Ēdināšana LV izlasei </t>
    </r>
    <r>
      <rPr>
        <sz val="10"/>
        <color theme="1"/>
        <rFont val="Calibri"/>
        <family val="2"/>
      </rPr>
      <t>(komandai 3 dienas*45cilvēki = 135reizes )</t>
    </r>
  </si>
  <si>
    <r>
      <t xml:space="preserve">Viesnīcas izlases dalībniekiem </t>
    </r>
    <r>
      <rPr>
        <sz val="10"/>
        <color theme="1"/>
        <rFont val="Calibri"/>
        <family val="2"/>
      </rPr>
      <t>(120EUR*6naktis)</t>
    </r>
  </si>
  <si>
    <r>
      <t xml:space="preserve">Aviobiļetes </t>
    </r>
    <r>
      <rPr>
        <sz val="10"/>
        <color theme="1"/>
        <rFont val="Calibri"/>
        <family val="2"/>
      </rPr>
      <t>(Aviobiļetes 43*388EUR, ieskaitot bagāžu)</t>
    </r>
  </si>
  <si>
    <t>03.05. - 14.05. - treniņnometne + spēles pret Norvēģiju</t>
  </si>
  <si>
    <r>
      <t>Ēdināšana LV izlasei</t>
    </r>
    <r>
      <rPr>
        <sz val="10"/>
        <color theme="1"/>
        <rFont val="Calibri"/>
        <family val="2"/>
      </rPr>
      <t>(komandai 10 dienas*45cilvēki = 450reizes )</t>
    </r>
  </si>
  <si>
    <t>15.05. - 31.05. Pasaules čempionāta grupu turnīrs</t>
  </si>
  <si>
    <r>
      <t xml:space="preserve">Viesnīca, papildus vietas čempionātā </t>
    </r>
    <r>
      <rPr>
        <sz val="10"/>
        <color theme="1"/>
        <rFont val="Calibri"/>
        <family val="2"/>
      </rPr>
      <t>(Organizatoru rēķins par extra cilvēkiem (14naktis*10cilvēki =140)</t>
    </r>
  </si>
  <si>
    <t>Naktis &amp; ēdināšana</t>
  </si>
  <si>
    <t xml:space="preserve">Aviobiļetes </t>
  </si>
  <si>
    <t>turpceļam aviobiļetes</t>
  </si>
  <si>
    <t>atpakaļceļam aviobiļetes prognoze</t>
  </si>
  <si>
    <t>Medicīnas izdevumi</t>
  </si>
  <si>
    <t>Medikamenti, vitamīni (komplekti uz spēlētāju)</t>
  </si>
  <si>
    <t>Medicīnas pakalpojumi (NMP, un citi medicīnas pakalpojumi)</t>
  </si>
  <si>
    <t>NMPD brigādes</t>
  </si>
  <si>
    <t xml:space="preserve">Medicīnas iekārtu noma </t>
  </si>
  <si>
    <t>2 mēneši</t>
  </si>
  <si>
    <t>Traumas, diagnostika</t>
  </si>
  <si>
    <t>3 gadījumi</t>
  </si>
  <si>
    <t>Spēlētāju apdrošināšanas izdevumi (rezerve, atkarībā no komandas sastāva)</t>
  </si>
  <si>
    <t>Rezerve</t>
  </si>
  <si>
    <t>Hokeja inventārs, formas, tērpi</t>
  </si>
  <si>
    <t>Hokeja inventārs</t>
  </si>
  <si>
    <t>Nūjas 30 spēlētājiem * 12nūjas</t>
  </si>
  <si>
    <t>skaits</t>
  </si>
  <si>
    <t>Nūjas 10 spēlētājiem * 6nūjas</t>
  </si>
  <si>
    <t>Oficiālais apģērbs (45 dalībniekiem)</t>
  </si>
  <si>
    <t>Papildus ekipējums (slidu šņores, līmlentas, aizsargķiveru stikli, slidu asmeņi, treniņapģērbs, apdruka un izšūšana)</t>
  </si>
  <si>
    <t>KOPĒJĀ SUMMA</t>
  </si>
  <si>
    <t xml:space="preserve">KOPĒJĀ PIEPRASĪJUMA SUMMA  </t>
  </si>
  <si>
    <t>Ģenerālsekretārs ______________R.Pļāvējs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</si>
</sst>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6"/>
      <name val="Times New Roman"/>
      <family val="1"/>
      <charset val="186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2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/>
    </xf>
    <xf numFmtId="3" fontId="6" fillId="0" borderId="0" xfId="1" applyNumberFormat="1" applyFont="1"/>
    <xf numFmtId="3" fontId="6" fillId="2" borderId="0" xfId="1" applyNumberFormat="1" applyFont="1" applyFill="1"/>
    <xf numFmtId="0" fontId="6" fillId="0" borderId="0" xfId="1" applyFont="1"/>
    <xf numFmtId="0" fontId="7" fillId="0" borderId="0" xfId="1" applyFont="1"/>
    <xf numFmtId="0" fontId="9" fillId="0" borderId="0" xfId="1" applyFont="1" applyAlignment="1">
      <alignment horizontal="center"/>
    </xf>
    <xf numFmtId="0" fontId="6" fillId="2" borderId="0" xfId="1" applyFont="1" applyFill="1"/>
    <xf numFmtId="0" fontId="9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2" borderId="0" xfId="1" applyFont="1" applyFill="1"/>
    <xf numFmtId="0" fontId="6" fillId="0" borderId="0" xfId="1" applyFont="1" applyAlignment="1">
      <alignment horizontal="center"/>
    </xf>
    <xf numFmtId="0" fontId="12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/>
    </xf>
    <xf numFmtId="3" fontId="12" fillId="0" borderId="7" xfId="1" applyNumberFormat="1" applyFont="1" applyBorder="1" applyAlignment="1">
      <alignment horizontal="right"/>
    </xf>
    <xf numFmtId="3" fontId="13" fillId="0" borderId="12" xfId="1" applyNumberFormat="1" applyFont="1" applyBorder="1" applyAlignment="1">
      <alignment horizontal="center" vertical="center" wrapText="1"/>
    </xf>
    <xf numFmtId="3" fontId="13" fillId="2" borderId="0" xfId="1" applyNumberFormat="1" applyFont="1" applyFill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left" vertical="center" wrapText="1"/>
    </xf>
    <xf numFmtId="3" fontId="13" fillId="0" borderId="12" xfId="1" applyNumberFormat="1" applyFont="1" applyBorder="1" applyAlignment="1">
      <alignment horizontal="right" vertical="center" wrapText="1"/>
    </xf>
    <xf numFmtId="3" fontId="13" fillId="0" borderId="12" xfId="1" applyNumberFormat="1" applyFont="1" applyBorder="1" applyAlignment="1">
      <alignment horizontal="right" vertical="center"/>
    </xf>
    <xf numFmtId="3" fontId="13" fillId="2" borderId="0" xfId="1" applyNumberFormat="1" applyFont="1" applyFill="1" applyAlignment="1">
      <alignment horizontal="right" vertical="center"/>
    </xf>
    <xf numFmtId="0" fontId="14" fillId="0" borderId="12" xfId="1" applyFont="1" applyBorder="1" applyAlignment="1">
      <alignment horizontal="left" vertical="center" wrapText="1"/>
    </xf>
    <xf numFmtId="3" fontId="14" fillId="0" borderId="12" xfId="1" applyNumberFormat="1" applyFont="1" applyBorder="1" applyAlignment="1">
      <alignment horizontal="right" vertical="center" wrapText="1"/>
    </xf>
    <xf numFmtId="3" fontId="14" fillId="0" borderId="12" xfId="1" applyNumberFormat="1" applyFont="1" applyBorder="1" applyAlignment="1">
      <alignment horizontal="right" vertical="center"/>
    </xf>
    <xf numFmtId="3" fontId="14" fillId="2" borderId="0" xfId="1" applyNumberFormat="1" applyFont="1" applyFill="1" applyAlignment="1">
      <alignment horizontal="right" vertical="center"/>
    </xf>
    <xf numFmtId="0" fontId="4" fillId="0" borderId="12" xfId="1" applyFont="1" applyBorder="1"/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3" fontId="4" fillId="0" borderId="0" xfId="1" applyNumberFormat="1" applyFont="1"/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12" fillId="0" borderId="5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3" fontId="12" fillId="0" borderId="12" xfId="1" applyNumberFormat="1" applyFont="1" applyBorder="1" applyAlignment="1">
      <alignment horizontal="center" vertical="center" wrapText="1"/>
    </xf>
    <xf numFmtId="3" fontId="12" fillId="2" borderId="0" xfId="1" applyNumberFormat="1" applyFont="1" applyFill="1" applyAlignment="1">
      <alignment horizontal="center" vertical="center" wrapText="1"/>
    </xf>
    <xf numFmtId="0" fontId="12" fillId="0" borderId="5" xfId="1" applyFont="1" applyBorder="1" applyAlignment="1">
      <alignment horizontal="right" vertical="center" wrapText="1"/>
    </xf>
    <xf numFmtId="0" fontId="12" fillId="0" borderId="6" xfId="1" applyFont="1" applyBorder="1" applyAlignment="1">
      <alignment horizontal="right" vertical="center" wrapText="1"/>
    </xf>
    <xf numFmtId="0" fontId="12" fillId="0" borderId="7" xfId="1" applyFont="1" applyBorder="1" applyAlignment="1">
      <alignment horizontal="right" vertical="center" wrapText="1"/>
    </xf>
    <xf numFmtId="0" fontId="6" fillId="0" borderId="0" xfId="1" applyFont="1" applyAlignment="1">
      <alignment horizontal="left"/>
    </xf>
    <xf numFmtId="3" fontId="4" fillId="2" borderId="0" xfId="1" applyNumberFormat="1" applyFont="1" applyFill="1"/>
  </cellXfs>
  <cellStyles count="2">
    <cellStyle name="Normal" xfId="0" builtinId="0"/>
    <cellStyle name="Normal 2" xfId="1" xr:uid="{F4AFD1B8-FAA6-48BB-949A-EEE2F8229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2CCF8-B19E-4C1A-8682-0CED39D0F349}">
  <dimension ref="A1:M90"/>
  <sheetViews>
    <sheetView tabSelected="1" workbookViewId="0">
      <selection activeCell="M79" sqref="M79"/>
    </sheetView>
  </sheetViews>
  <sheetFormatPr defaultColWidth="9.109375" defaultRowHeight="13.2" outlineLevelRow="1" x14ac:dyDescent="0.25"/>
  <cols>
    <col min="1" max="1" width="1.6640625" style="6" customWidth="1"/>
    <col min="2" max="2" width="4" style="6" customWidth="1"/>
    <col min="3" max="3" width="45.44140625" style="6" customWidth="1"/>
    <col min="4" max="4" width="9.33203125" style="6" customWidth="1"/>
    <col min="5" max="5" width="5.33203125" style="21" customWidth="1"/>
    <col min="6" max="6" width="6.77734375" style="6" customWidth="1"/>
    <col min="7" max="7" width="9" style="6" customWidth="1"/>
    <col min="8" max="8" width="8.77734375" style="6" customWidth="1"/>
    <col min="9" max="9" width="8.44140625" style="6" customWidth="1"/>
    <col min="10" max="10" width="8.44140625" style="22" customWidth="1"/>
    <col min="11" max="16384" width="9.109375" style="6"/>
  </cols>
  <sheetData>
    <row r="1" spans="1:10" ht="20.399999999999999" x14ac:dyDescent="0.25">
      <c r="A1" s="1" t="s">
        <v>0</v>
      </c>
      <c r="B1" s="1"/>
      <c r="C1" s="1"/>
      <c r="D1" s="2"/>
      <c r="E1" s="3"/>
      <c r="F1" s="2"/>
      <c r="G1" s="4"/>
      <c r="H1" s="4"/>
      <c r="I1" s="4"/>
      <c r="J1" s="5"/>
    </row>
    <row r="2" spans="1:10" ht="20.399999999999999" x14ac:dyDescent="0.25">
      <c r="A2" s="7" t="s">
        <v>1</v>
      </c>
      <c r="B2" s="2"/>
      <c r="C2" s="2"/>
      <c r="D2" s="2"/>
      <c r="E2" s="3"/>
      <c r="F2" s="2"/>
      <c r="G2" s="4"/>
      <c r="H2" s="4"/>
      <c r="I2" s="4"/>
      <c r="J2" s="5"/>
    </row>
    <row r="3" spans="1:10" s="12" customFormat="1" ht="15.6" x14ac:dyDescent="0.3">
      <c r="A3" s="8"/>
      <c r="B3" s="8"/>
      <c r="C3" s="8"/>
      <c r="D3" s="8"/>
      <c r="E3" s="9"/>
      <c r="F3" s="8"/>
      <c r="G3" s="10"/>
      <c r="H3" s="10"/>
      <c r="I3" s="10"/>
      <c r="J3" s="11"/>
    </row>
    <row r="4" spans="1:10" s="12" customFormat="1" ht="15.6" hidden="1" outlineLevel="1" x14ac:dyDescent="0.3">
      <c r="A4" s="13" t="s">
        <v>2</v>
      </c>
      <c r="B4" s="13"/>
      <c r="C4" s="14"/>
      <c r="D4" s="14"/>
      <c r="E4" s="14"/>
      <c r="F4" s="14"/>
      <c r="J4" s="15"/>
    </row>
    <row r="5" spans="1:10" s="12" customFormat="1" ht="15.6" hidden="1" outlineLevel="1" x14ac:dyDescent="0.3">
      <c r="A5" s="16" t="s">
        <v>3</v>
      </c>
      <c r="B5" s="16"/>
      <c r="C5" s="14"/>
      <c r="D5" s="14"/>
      <c r="E5" s="14"/>
      <c r="F5" s="14"/>
      <c r="J5" s="15"/>
    </row>
    <row r="6" spans="1:10" s="12" customFormat="1" ht="15.6" hidden="1" outlineLevel="1" x14ac:dyDescent="0.3">
      <c r="A6" s="17" t="s">
        <v>4</v>
      </c>
      <c r="B6" s="17"/>
      <c r="C6" s="14"/>
      <c r="D6" s="14"/>
      <c r="E6" s="14"/>
      <c r="F6" s="14"/>
      <c r="J6" s="15"/>
    </row>
    <row r="7" spans="1:10" s="12" customFormat="1" ht="15.6" hidden="1" outlineLevel="1" x14ac:dyDescent="0.3">
      <c r="A7" s="18" t="s">
        <v>5</v>
      </c>
      <c r="B7" s="18"/>
      <c r="C7" s="19"/>
      <c r="D7" s="19"/>
      <c r="E7" s="20"/>
      <c r="F7" s="19"/>
      <c r="J7" s="15"/>
    </row>
    <row r="8" spans="1:10" s="12" customFormat="1" ht="15.6" hidden="1" outlineLevel="1" x14ac:dyDescent="0.3">
      <c r="A8" s="16" t="s">
        <v>6</v>
      </c>
      <c r="B8" s="16"/>
      <c r="C8" s="14"/>
      <c r="D8" s="14"/>
      <c r="E8" s="14"/>
      <c r="F8" s="14"/>
      <c r="J8" s="15"/>
    </row>
    <row r="9" spans="1:10" hidden="1" outlineLevel="1" x14ac:dyDescent="0.25"/>
    <row r="10" spans="1:10" ht="15.6" hidden="1" outlineLevel="1" x14ac:dyDescent="0.3">
      <c r="A10" s="12"/>
      <c r="B10" s="12"/>
      <c r="C10" s="12"/>
      <c r="D10" s="12"/>
      <c r="E10" s="23"/>
      <c r="F10" s="12"/>
    </row>
    <row r="11" spans="1:10" ht="15.6" hidden="1" outlineLevel="1" collapsed="1" x14ac:dyDescent="0.3">
      <c r="G11" s="12"/>
      <c r="H11" s="12"/>
      <c r="I11" s="12"/>
      <c r="J11" s="15"/>
    </row>
    <row r="12" spans="1:10" ht="13.8" collapsed="1" x14ac:dyDescent="0.25">
      <c r="A12" s="24" t="s">
        <v>7</v>
      </c>
      <c r="B12" s="25"/>
      <c r="C12" s="26" t="s">
        <v>8</v>
      </c>
      <c r="D12" s="27" t="s">
        <v>9</v>
      </c>
      <c r="E12" s="27" t="s">
        <v>10</v>
      </c>
      <c r="F12" s="27" t="s">
        <v>11</v>
      </c>
      <c r="G12" s="28" t="s">
        <v>12</v>
      </c>
      <c r="H12" s="29"/>
      <c r="I12" s="30"/>
      <c r="J12" s="31"/>
    </row>
    <row r="13" spans="1:10" ht="16.05" customHeight="1" x14ac:dyDescent="0.25">
      <c r="A13" s="32"/>
      <c r="B13" s="33"/>
      <c r="C13" s="34"/>
      <c r="D13" s="35"/>
      <c r="E13" s="35"/>
      <c r="F13" s="35"/>
      <c r="G13" s="36" t="s">
        <v>13</v>
      </c>
      <c r="H13" s="36" t="s">
        <v>14</v>
      </c>
      <c r="I13" s="36" t="s">
        <v>15</v>
      </c>
      <c r="J13" s="31"/>
    </row>
    <row r="14" spans="1:10" ht="31.95" customHeight="1" x14ac:dyDescent="0.3">
      <c r="A14" s="37">
        <v>1</v>
      </c>
      <c r="B14" s="38" t="s">
        <v>16</v>
      </c>
      <c r="C14" s="39"/>
      <c r="D14" s="40"/>
      <c r="E14" s="40"/>
      <c r="F14" s="41"/>
      <c r="G14" s="42">
        <f>SUM(G16:G28)</f>
        <v>133520</v>
      </c>
      <c r="H14" s="42">
        <f t="shared" ref="H14:I14" si="0">SUM(H16:H28)</f>
        <v>56000</v>
      </c>
      <c r="I14" s="42">
        <f t="shared" si="0"/>
        <v>77520</v>
      </c>
      <c r="J14" s="43"/>
    </row>
    <row r="15" spans="1:10" ht="13.8" x14ac:dyDescent="0.25">
      <c r="A15" s="44"/>
      <c r="B15" s="44" t="s">
        <v>17</v>
      </c>
      <c r="C15" s="45" t="s">
        <v>18</v>
      </c>
      <c r="D15" s="45"/>
      <c r="E15" s="36"/>
      <c r="F15" s="46"/>
      <c r="G15" s="47"/>
      <c r="H15" s="47"/>
      <c r="I15" s="47"/>
      <c r="J15" s="48"/>
    </row>
    <row r="16" spans="1:10" ht="13.8" x14ac:dyDescent="0.25">
      <c r="A16" s="44"/>
      <c r="B16" s="44"/>
      <c r="C16" s="49" t="s">
        <v>19</v>
      </c>
      <c r="D16" s="49" t="s">
        <v>20</v>
      </c>
      <c r="E16" s="44">
        <v>1</v>
      </c>
      <c r="F16" s="50">
        <f>2000*1.21</f>
        <v>2420</v>
      </c>
      <c r="G16" s="51">
        <v>2420</v>
      </c>
      <c r="H16" s="51"/>
      <c r="I16" s="51">
        <f>G16-H16</f>
        <v>2420</v>
      </c>
      <c r="J16" s="52"/>
    </row>
    <row r="17" spans="1:10" ht="13.8" x14ac:dyDescent="0.25">
      <c r="A17" s="44"/>
      <c r="B17" s="44"/>
      <c r="C17" s="49" t="s">
        <v>21</v>
      </c>
      <c r="D17" s="49" t="s">
        <v>22</v>
      </c>
      <c r="E17" s="44">
        <v>1</v>
      </c>
      <c r="F17" s="50">
        <f>10000*1.21</f>
        <v>12100</v>
      </c>
      <c r="G17" s="51">
        <v>12100</v>
      </c>
      <c r="H17" s="51"/>
      <c r="I17" s="51">
        <f t="shared" ref="I17:I42" si="1">G17-H17</f>
        <v>12100</v>
      </c>
      <c r="J17" s="52"/>
    </row>
    <row r="18" spans="1:10" ht="13.8" x14ac:dyDescent="0.25">
      <c r="A18" s="44"/>
      <c r="B18" s="44"/>
      <c r="C18" s="49" t="s">
        <v>23</v>
      </c>
      <c r="D18" s="49" t="s">
        <v>20</v>
      </c>
      <c r="E18" s="44">
        <v>2</v>
      </c>
      <c r="F18" s="50">
        <v>30000</v>
      </c>
      <c r="G18" s="51">
        <v>60000</v>
      </c>
      <c r="H18" s="51"/>
      <c r="I18" s="51">
        <f t="shared" si="1"/>
        <v>60000</v>
      </c>
      <c r="J18" s="52"/>
    </row>
    <row r="19" spans="1:10" ht="27.6" x14ac:dyDescent="0.25">
      <c r="A19" s="44"/>
      <c r="B19" s="44"/>
      <c r="C19" s="49" t="s">
        <v>24</v>
      </c>
      <c r="D19" s="49" t="s">
        <v>25</v>
      </c>
      <c r="E19" s="44">
        <v>6</v>
      </c>
      <c r="F19" s="50">
        <v>500</v>
      </c>
      <c r="G19" s="51">
        <v>3000</v>
      </c>
      <c r="H19" s="51"/>
      <c r="I19" s="51">
        <f t="shared" si="1"/>
        <v>3000</v>
      </c>
      <c r="J19" s="52"/>
    </row>
    <row r="20" spans="1:10" ht="13.8" x14ac:dyDescent="0.25">
      <c r="A20" s="44"/>
      <c r="B20" s="44" t="s">
        <v>26</v>
      </c>
      <c r="C20" s="45" t="s">
        <v>27</v>
      </c>
      <c r="D20" s="45"/>
      <c r="E20" s="36"/>
      <c r="F20" s="46"/>
      <c r="G20" s="51"/>
      <c r="H20" s="51"/>
      <c r="I20" s="51"/>
      <c r="J20" s="52"/>
    </row>
    <row r="21" spans="1:10" ht="13.8" x14ac:dyDescent="0.25">
      <c r="A21" s="44"/>
      <c r="B21" s="44"/>
      <c r="C21" s="49" t="s">
        <v>28</v>
      </c>
      <c r="D21" s="49" t="s">
        <v>29</v>
      </c>
      <c r="E21" s="44">
        <v>2</v>
      </c>
      <c r="F21" s="50">
        <v>1400</v>
      </c>
      <c r="G21" s="51">
        <v>2800</v>
      </c>
      <c r="H21" s="51">
        <v>2800</v>
      </c>
      <c r="I21" s="51">
        <f t="shared" si="1"/>
        <v>0</v>
      </c>
      <c r="J21" s="52"/>
    </row>
    <row r="22" spans="1:10" ht="13.8" x14ac:dyDescent="0.25">
      <c r="A22" s="44"/>
      <c r="B22" s="44"/>
      <c r="C22" s="49" t="s">
        <v>30</v>
      </c>
      <c r="D22" s="49" t="s">
        <v>22</v>
      </c>
      <c r="E22" s="44">
        <v>1</v>
      </c>
      <c r="F22" s="50">
        <v>3500</v>
      </c>
      <c r="G22" s="51">
        <v>3500</v>
      </c>
      <c r="H22" s="51">
        <v>3500</v>
      </c>
      <c r="I22" s="51">
        <f t="shared" si="1"/>
        <v>0</v>
      </c>
      <c r="J22" s="52"/>
    </row>
    <row r="23" spans="1:10" ht="27.6" x14ac:dyDescent="0.25">
      <c r="A23" s="44"/>
      <c r="B23" s="44" t="s">
        <v>31</v>
      </c>
      <c r="C23" s="45" t="s">
        <v>32</v>
      </c>
      <c r="D23" s="49" t="s">
        <v>33</v>
      </c>
      <c r="E23" s="44">
        <f>9*45</f>
        <v>405</v>
      </c>
      <c r="F23" s="50">
        <v>20</v>
      </c>
      <c r="G23" s="51">
        <v>8100</v>
      </c>
      <c r="H23" s="51">
        <v>8100</v>
      </c>
      <c r="I23" s="51">
        <f t="shared" si="1"/>
        <v>0</v>
      </c>
      <c r="J23" s="52"/>
    </row>
    <row r="24" spans="1:10" ht="13.8" x14ac:dyDescent="0.25">
      <c r="A24" s="44"/>
      <c r="B24" s="44" t="s">
        <v>34</v>
      </c>
      <c r="C24" s="45" t="s">
        <v>35</v>
      </c>
      <c r="D24" s="49" t="s">
        <v>20</v>
      </c>
      <c r="E24" s="44">
        <v>3</v>
      </c>
      <c r="F24" s="50">
        <v>1200</v>
      </c>
      <c r="G24" s="51">
        <v>3600</v>
      </c>
      <c r="H24" s="51">
        <v>3600</v>
      </c>
      <c r="I24" s="51">
        <f t="shared" si="1"/>
        <v>0</v>
      </c>
      <c r="J24" s="52"/>
    </row>
    <row r="25" spans="1:10" ht="13.8" x14ac:dyDescent="0.25">
      <c r="A25" s="44"/>
      <c r="B25" s="44" t="s">
        <v>36</v>
      </c>
      <c r="C25" s="45" t="s">
        <v>37</v>
      </c>
      <c r="D25" s="49" t="s">
        <v>38</v>
      </c>
      <c r="E25" s="44">
        <v>8</v>
      </c>
      <c r="F25" s="50">
        <v>150</v>
      </c>
      <c r="G25" s="51">
        <v>1200</v>
      </c>
      <c r="H25" s="51">
        <v>1200</v>
      </c>
      <c r="I25" s="51">
        <f t="shared" si="1"/>
        <v>0</v>
      </c>
      <c r="J25" s="52"/>
    </row>
    <row r="26" spans="1:10" ht="13.8" x14ac:dyDescent="0.25">
      <c r="A26" s="44"/>
      <c r="B26" s="44" t="s">
        <v>39</v>
      </c>
      <c r="C26" s="45" t="s">
        <v>40</v>
      </c>
      <c r="D26" s="45"/>
      <c r="E26" s="36"/>
      <c r="F26" s="46"/>
      <c r="G26" s="47"/>
      <c r="H26" s="47"/>
      <c r="I26" s="47"/>
      <c r="J26" s="48"/>
    </row>
    <row r="27" spans="1:10" ht="27.6" x14ac:dyDescent="0.25">
      <c r="A27" s="44"/>
      <c r="B27" s="44"/>
      <c r="C27" s="49" t="s">
        <v>41</v>
      </c>
      <c r="D27" s="49" t="s">
        <v>42</v>
      </c>
      <c r="E27" s="44">
        <v>160</v>
      </c>
      <c r="F27" s="50">
        <v>120</v>
      </c>
      <c r="G27" s="51">
        <v>19200</v>
      </c>
      <c r="H27" s="51">
        <v>19200</v>
      </c>
      <c r="I27" s="51">
        <f t="shared" si="1"/>
        <v>0</v>
      </c>
      <c r="J27" s="52"/>
    </row>
    <row r="28" spans="1:10" ht="27.6" x14ac:dyDescent="0.25">
      <c r="A28" s="44"/>
      <c r="B28" s="44"/>
      <c r="C28" s="49" t="s">
        <v>43</v>
      </c>
      <c r="D28" s="49" t="s">
        <v>44</v>
      </c>
      <c r="E28" s="44">
        <v>160</v>
      </c>
      <c r="F28" s="50">
        <v>110</v>
      </c>
      <c r="G28" s="51">
        <v>17600</v>
      </c>
      <c r="H28" s="51">
        <v>17600</v>
      </c>
      <c r="I28" s="51">
        <f t="shared" si="1"/>
        <v>0</v>
      </c>
      <c r="J28" s="52"/>
    </row>
    <row r="29" spans="1:10" ht="30" customHeight="1" x14ac:dyDescent="0.3">
      <c r="A29" s="37">
        <v>2</v>
      </c>
      <c r="B29" s="38" t="s">
        <v>45</v>
      </c>
      <c r="C29" s="39"/>
      <c r="D29" s="40"/>
      <c r="E29" s="40"/>
      <c r="F29" s="41"/>
      <c r="G29" s="42">
        <f>SUM(G30:G35)</f>
        <v>49260</v>
      </c>
      <c r="H29" s="42">
        <f t="shared" ref="H29:I29" si="2">SUM(H30:H35)</f>
        <v>23700</v>
      </c>
      <c r="I29" s="42">
        <f t="shared" si="2"/>
        <v>25560</v>
      </c>
      <c r="J29" s="43"/>
    </row>
    <row r="30" spans="1:10" ht="27.6" x14ac:dyDescent="0.25">
      <c r="A30" s="44"/>
      <c r="B30" s="44" t="s">
        <v>17</v>
      </c>
      <c r="C30" s="45" t="s">
        <v>46</v>
      </c>
      <c r="D30" s="49" t="s">
        <v>25</v>
      </c>
      <c r="E30" s="44">
        <v>15</v>
      </c>
      <c r="F30" s="50">
        <v>500</v>
      </c>
      <c r="G30" s="51">
        <v>7500</v>
      </c>
      <c r="H30" s="51"/>
      <c r="I30" s="51">
        <f t="shared" si="1"/>
        <v>7500</v>
      </c>
      <c r="J30" s="52"/>
    </row>
    <row r="31" spans="1:10" ht="27.6" x14ac:dyDescent="0.25">
      <c r="A31" s="44"/>
      <c r="B31" s="44" t="s">
        <v>26</v>
      </c>
      <c r="C31" s="45" t="s">
        <v>47</v>
      </c>
      <c r="D31" s="49" t="s">
        <v>33</v>
      </c>
      <c r="E31" s="44">
        <f>15*45</f>
        <v>675</v>
      </c>
      <c r="F31" s="50">
        <v>20</v>
      </c>
      <c r="G31" s="51">
        <v>13500</v>
      </c>
      <c r="H31" s="51">
        <v>13500</v>
      </c>
      <c r="I31" s="51">
        <f t="shared" si="1"/>
        <v>0</v>
      </c>
      <c r="J31" s="52"/>
    </row>
    <row r="32" spans="1:10" ht="13.8" x14ac:dyDescent="0.25">
      <c r="A32" s="44"/>
      <c r="B32" s="44" t="s">
        <v>31</v>
      </c>
      <c r="C32" s="45" t="s">
        <v>48</v>
      </c>
      <c r="D32" s="49" t="s">
        <v>49</v>
      </c>
      <c r="E32" s="44">
        <v>30</v>
      </c>
      <c r="F32" s="50">
        <v>120</v>
      </c>
      <c r="G32" s="51">
        <v>3600</v>
      </c>
      <c r="H32" s="51">
        <v>3600</v>
      </c>
      <c r="I32" s="51">
        <f t="shared" si="1"/>
        <v>0</v>
      </c>
      <c r="J32" s="52"/>
    </row>
    <row r="33" spans="1:10" ht="27.6" x14ac:dyDescent="0.25">
      <c r="A33" s="44"/>
      <c r="B33" s="44" t="s">
        <v>34</v>
      </c>
      <c r="C33" s="45" t="s">
        <v>50</v>
      </c>
      <c r="D33" s="49" t="s">
        <v>29</v>
      </c>
      <c r="E33" s="44">
        <v>40</v>
      </c>
      <c r="F33" s="50">
        <v>150</v>
      </c>
      <c r="G33" s="51">
        <v>6000</v>
      </c>
      <c r="H33" s="51">
        <v>6000</v>
      </c>
      <c r="I33" s="51">
        <f t="shared" si="1"/>
        <v>0</v>
      </c>
      <c r="J33" s="52"/>
    </row>
    <row r="34" spans="1:10" ht="25.95" customHeight="1" x14ac:dyDescent="0.25">
      <c r="A34" s="44"/>
      <c r="B34" s="44" t="s">
        <v>36</v>
      </c>
      <c r="C34" s="45" t="s">
        <v>51</v>
      </c>
      <c r="D34" s="49" t="s">
        <v>52</v>
      </c>
      <c r="E34" s="44">
        <v>43</v>
      </c>
      <c r="F34" s="50">
        <v>420</v>
      </c>
      <c r="G34" s="51">
        <v>18060</v>
      </c>
      <c r="H34" s="51"/>
      <c r="I34" s="51">
        <f t="shared" si="1"/>
        <v>18060</v>
      </c>
      <c r="J34" s="52"/>
    </row>
    <row r="35" spans="1:10" ht="13.8" x14ac:dyDescent="0.25">
      <c r="A35" s="44"/>
      <c r="B35" s="44" t="s">
        <v>39</v>
      </c>
      <c r="C35" s="45" t="s">
        <v>53</v>
      </c>
      <c r="D35" s="49" t="s">
        <v>54</v>
      </c>
      <c r="E35" s="44">
        <v>4</v>
      </c>
      <c r="F35" s="50">
        <v>150</v>
      </c>
      <c r="G35" s="51">
        <v>600</v>
      </c>
      <c r="H35" s="51">
        <v>600</v>
      </c>
      <c r="I35" s="51">
        <f t="shared" si="1"/>
        <v>0</v>
      </c>
      <c r="J35" s="52"/>
    </row>
    <row r="36" spans="1:10" ht="30" customHeight="1" x14ac:dyDescent="0.3">
      <c r="A36" s="37">
        <v>3</v>
      </c>
      <c r="B36" s="38" t="s">
        <v>55</v>
      </c>
      <c r="C36" s="39"/>
      <c r="D36" s="40"/>
      <c r="E36" s="40"/>
      <c r="F36" s="41"/>
      <c r="G36" s="42">
        <f>SUM(G37:G42)</f>
        <v>28704</v>
      </c>
      <c r="H36" s="42">
        <f t="shared" ref="H36:I36" si="3">SUM(H37:H42)</f>
        <v>10020</v>
      </c>
      <c r="I36" s="42">
        <f t="shared" si="3"/>
        <v>18684</v>
      </c>
      <c r="J36" s="43"/>
    </row>
    <row r="37" spans="1:10" ht="27.6" x14ac:dyDescent="0.25">
      <c r="A37" s="44"/>
      <c r="B37" s="44" t="s">
        <v>17</v>
      </c>
      <c r="C37" s="45" t="s">
        <v>46</v>
      </c>
      <c r="D37" s="49" t="s">
        <v>25</v>
      </c>
      <c r="E37" s="44">
        <v>4</v>
      </c>
      <c r="F37" s="50">
        <v>500</v>
      </c>
      <c r="G37" s="51">
        <v>2000</v>
      </c>
      <c r="H37" s="51"/>
      <c r="I37" s="51">
        <f t="shared" si="1"/>
        <v>2000</v>
      </c>
      <c r="J37" s="52"/>
    </row>
    <row r="38" spans="1:10" ht="27.6" x14ac:dyDescent="0.25">
      <c r="A38" s="44"/>
      <c r="B38" s="44" t="s">
        <v>26</v>
      </c>
      <c r="C38" s="45" t="s">
        <v>56</v>
      </c>
      <c r="D38" s="49" t="s">
        <v>33</v>
      </c>
      <c r="E38" s="44">
        <f>3*45</f>
        <v>135</v>
      </c>
      <c r="F38" s="50">
        <v>20</v>
      </c>
      <c r="G38" s="51">
        <v>2700</v>
      </c>
      <c r="H38" s="51">
        <v>2700</v>
      </c>
      <c r="I38" s="51">
        <f t="shared" si="1"/>
        <v>0</v>
      </c>
      <c r="J38" s="52"/>
    </row>
    <row r="39" spans="1:10" ht="13.8" x14ac:dyDescent="0.25">
      <c r="A39" s="44"/>
      <c r="B39" s="44" t="s">
        <v>31</v>
      </c>
      <c r="C39" s="45" t="s">
        <v>57</v>
      </c>
      <c r="D39" s="49" t="s">
        <v>49</v>
      </c>
      <c r="E39" s="44">
        <v>6</v>
      </c>
      <c r="F39" s="50">
        <v>120</v>
      </c>
      <c r="G39" s="51">
        <v>720</v>
      </c>
      <c r="H39" s="51">
        <v>720</v>
      </c>
      <c r="I39" s="51">
        <f t="shared" si="1"/>
        <v>0</v>
      </c>
      <c r="J39" s="52"/>
    </row>
    <row r="40" spans="1:10" ht="27.6" x14ac:dyDescent="0.25">
      <c r="A40" s="44"/>
      <c r="B40" s="44" t="s">
        <v>34</v>
      </c>
      <c r="C40" s="45" t="s">
        <v>50</v>
      </c>
      <c r="D40" s="49" t="s">
        <v>29</v>
      </c>
      <c r="E40" s="44">
        <v>40</v>
      </c>
      <c r="F40" s="50">
        <v>150</v>
      </c>
      <c r="G40" s="51">
        <v>6000</v>
      </c>
      <c r="H40" s="51">
        <v>6000</v>
      </c>
      <c r="I40" s="51">
        <f t="shared" si="1"/>
        <v>0</v>
      </c>
      <c r="J40" s="52"/>
    </row>
    <row r="41" spans="1:10" ht="27" customHeight="1" x14ac:dyDescent="0.25">
      <c r="A41" s="44"/>
      <c r="B41" s="44" t="s">
        <v>36</v>
      </c>
      <c r="C41" s="45" t="s">
        <v>58</v>
      </c>
      <c r="D41" s="49" t="s">
        <v>52</v>
      </c>
      <c r="E41" s="44">
        <v>43</v>
      </c>
      <c r="F41" s="50">
        <v>388</v>
      </c>
      <c r="G41" s="51">
        <v>16684</v>
      </c>
      <c r="H41" s="51"/>
      <c r="I41" s="51">
        <f t="shared" si="1"/>
        <v>16684</v>
      </c>
      <c r="J41" s="52"/>
    </row>
    <row r="42" spans="1:10" ht="13.8" x14ac:dyDescent="0.25">
      <c r="A42" s="44"/>
      <c r="B42" s="44" t="s">
        <v>39</v>
      </c>
      <c r="C42" s="45" t="s">
        <v>53</v>
      </c>
      <c r="D42" s="49" t="s">
        <v>54</v>
      </c>
      <c r="E42" s="44">
        <v>4</v>
      </c>
      <c r="F42" s="50">
        <v>150</v>
      </c>
      <c r="G42" s="51">
        <v>600</v>
      </c>
      <c r="H42" s="51">
        <v>600</v>
      </c>
      <c r="I42" s="51">
        <f t="shared" si="1"/>
        <v>0</v>
      </c>
      <c r="J42" s="52"/>
    </row>
    <row r="43" spans="1:10" ht="31.95" customHeight="1" x14ac:dyDescent="0.3">
      <c r="A43" s="37">
        <v>4</v>
      </c>
      <c r="B43" s="38" t="s">
        <v>59</v>
      </c>
      <c r="C43" s="39"/>
      <c r="D43" s="40"/>
      <c r="E43" s="40"/>
      <c r="F43" s="41"/>
      <c r="G43" s="42">
        <f>SUM(G45:G56)</f>
        <v>124320</v>
      </c>
      <c r="H43" s="42">
        <f t="shared" ref="H43:I43" si="4">SUM(H45:H56)</f>
        <v>50600</v>
      </c>
      <c r="I43" s="42">
        <f t="shared" si="4"/>
        <v>73720</v>
      </c>
      <c r="J43" s="43"/>
    </row>
    <row r="44" spans="1:10" ht="13.8" x14ac:dyDescent="0.25">
      <c r="A44" s="44"/>
      <c r="B44" s="44" t="s">
        <v>17</v>
      </c>
      <c r="C44" s="45" t="s">
        <v>18</v>
      </c>
      <c r="D44" s="45"/>
      <c r="E44" s="36"/>
      <c r="F44" s="46"/>
      <c r="G44" s="47"/>
      <c r="H44" s="47"/>
      <c r="I44" s="47"/>
      <c r="J44" s="48"/>
    </row>
    <row r="45" spans="1:10" ht="13.8" x14ac:dyDescent="0.25">
      <c r="A45" s="44"/>
      <c r="B45" s="44"/>
      <c r="C45" s="49" t="s">
        <v>19</v>
      </c>
      <c r="D45" s="49" t="s">
        <v>20</v>
      </c>
      <c r="E45" s="44">
        <v>1</v>
      </c>
      <c r="F45" s="50">
        <f>2000*1.21</f>
        <v>2420</v>
      </c>
      <c r="G45" s="51">
        <v>2420</v>
      </c>
      <c r="H45" s="51"/>
      <c r="I45" s="51">
        <f t="shared" ref="I45:I47" si="5">G45-H45</f>
        <v>2420</v>
      </c>
      <c r="J45" s="52"/>
    </row>
    <row r="46" spans="1:10" ht="13.8" x14ac:dyDescent="0.25">
      <c r="A46" s="44"/>
      <c r="B46" s="44"/>
      <c r="C46" s="49" t="s">
        <v>23</v>
      </c>
      <c r="D46" s="49" t="s">
        <v>20</v>
      </c>
      <c r="E46" s="44">
        <v>2</v>
      </c>
      <c r="F46" s="50">
        <v>30000</v>
      </c>
      <c r="G46" s="51">
        <v>60000</v>
      </c>
      <c r="H46" s="51"/>
      <c r="I46" s="51">
        <f t="shared" si="5"/>
        <v>60000</v>
      </c>
      <c r="J46" s="52"/>
    </row>
    <row r="47" spans="1:10" ht="27.6" x14ac:dyDescent="0.25">
      <c r="A47" s="44"/>
      <c r="B47" s="44"/>
      <c r="C47" s="49" t="s">
        <v>24</v>
      </c>
      <c r="D47" s="49" t="s">
        <v>25</v>
      </c>
      <c r="E47" s="44">
        <v>10</v>
      </c>
      <c r="F47" s="50">
        <v>500</v>
      </c>
      <c r="G47" s="51">
        <v>5000</v>
      </c>
      <c r="H47" s="51"/>
      <c r="I47" s="51">
        <f t="shared" si="5"/>
        <v>5000</v>
      </c>
      <c r="J47" s="52"/>
    </row>
    <row r="48" spans="1:10" ht="13.8" x14ac:dyDescent="0.25">
      <c r="A48" s="44"/>
      <c r="B48" s="44" t="s">
        <v>26</v>
      </c>
      <c r="C48" s="45" t="s">
        <v>27</v>
      </c>
      <c r="D48" s="45"/>
      <c r="E48" s="36"/>
      <c r="F48" s="46"/>
      <c r="G48" s="51"/>
      <c r="H48" s="51"/>
      <c r="I48" s="51"/>
      <c r="J48" s="52"/>
    </row>
    <row r="49" spans="1:10" ht="13.8" x14ac:dyDescent="0.25">
      <c r="A49" s="44"/>
      <c r="B49" s="44"/>
      <c r="C49" s="49" t="s">
        <v>28</v>
      </c>
      <c r="D49" s="49" t="s">
        <v>29</v>
      </c>
      <c r="E49" s="44">
        <v>2</v>
      </c>
      <c r="F49" s="50">
        <v>1400</v>
      </c>
      <c r="G49" s="51">
        <v>2800</v>
      </c>
      <c r="H49" s="51"/>
      <c r="I49" s="51">
        <f t="shared" ref="I49:I53" si="6">G49-H49</f>
        <v>2800</v>
      </c>
      <c r="J49" s="52"/>
    </row>
    <row r="50" spans="1:10" ht="13.8" x14ac:dyDescent="0.25">
      <c r="A50" s="44"/>
      <c r="B50" s="44"/>
      <c r="C50" s="49" t="s">
        <v>30</v>
      </c>
      <c r="D50" s="49" t="s">
        <v>22</v>
      </c>
      <c r="E50" s="44">
        <v>1</v>
      </c>
      <c r="F50" s="50">
        <v>3500</v>
      </c>
      <c r="G50" s="51">
        <v>3500</v>
      </c>
      <c r="H50" s="51"/>
      <c r="I50" s="51">
        <f t="shared" si="6"/>
        <v>3500</v>
      </c>
      <c r="J50" s="52"/>
    </row>
    <row r="51" spans="1:10" ht="27.6" x14ac:dyDescent="0.25">
      <c r="A51" s="44"/>
      <c r="B51" s="44" t="s">
        <v>31</v>
      </c>
      <c r="C51" s="45" t="s">
        <v>60</v>
      </c>
      <c r="D51" s="49" t="s">
        <v>33</v>
      </c>
      <c r="E51" s="44">
        <v>450</v>
      </c>
      <c r="F51" s="50">
        <v>20</v>
      </c>
      <c r="G51" s="51">
        <v>9000</v>
      </c>
      <c r="H51" s="51">
        <v>9000</v>
      </c>
      <c r="I51" s="51">
        <f t="shared" si="6"/>
        <v>0</v>
      </c>
      <c r="J51" s="52"/>
    </row>
    <row r="52" spans="1:10" ht="13.8" x14ac:dyDescent="0.25">
      <c r="A52" s="44"/>
      <c r="B52" s="44" t="s">
        <v>34</v>
      </c>
      <c r="C52" s="45" t="s">
        <v>35</v>
      </c>
      <c r="D52" s="49" t="s">
        <v>20</v>
      </c>
      <c r="E52" s="44">
        <v>3</v>
      </c>
      <c r="F52" s="50">
        <v>1200</v>
      </c>
      <c r="G52" s="51">
        <v>3600</v>
      </c>
      <c r="H52" s="51">
        <v>3600</v>
      </c>
      <c r="I52" s="51">
        <f t="shared" si="6"/>
        <v>0</v>
      </c>
      <c r="J52" s="52"/>
    </row>
    <row r="53" spans="1:10" ht="13.8" x14ac:dyDescent="0.25">
      <c r="A53" s="44"/>
      <c r="B53" s="44" t="s">
        <v>36</v>
      </c>
      <c r="C53" s="45" t="s">
        <v>37</v>
      </c>
      <c r="D53" s="49" t="s">
        <v>38</v>
      </c>
      <c r="E53" s="44">
        <v>8</v>
      </c>
      <c r="F53" s="50">
        <v>150</v>
      </c>
      <c r="G53" s="51">
        <v>1200</v>
      </c>
      <c r="H53" s="51">
        <v>1200</v>
      </c>
      <c r="I53" s="51">
        <f t="shared" si="6"/>
        <v>0</v>
      </c>
      <c r="J53" s="52"/>
    </row>
    <row r="54" spans="1:10" ht="13.8" x14ac:dyDescent="0.25">
      <c r="A54" s="44"/>
      <c r="B54" s="44" t="s">
        <v>39</v>
      </c>
      <c r="C54" s="45" t="s">
        <v>40</v>
      </c>
      <c r="D54" s="45"/>
      <c r="E54" s="36"/>
      <c r="F54" s="46"/>
      <c r="G54" s="47"/>
      <c r="H54" s="47"/>
      <c r="I54" s="47"/>
      <c r="J54" s="48"/>
    </row>
    <row r="55" spans="1:10" ht="27.6" x14ac:dyDescent="0.25">
      <c r="A55" s="44"/>
      <c r="B55" s="44"/>
      <c r="C55" s="49" t="s">
        <v>41</v>
      </c>
      <c r="D55" s="49" t="s">
        <v>42</v>
      </c>
      <c r="E55" s="44">
        <v>160</v>
      </c>
      <c r="F55" s="50">
        <v>120</v>
      </c>
      <c r="G55" s="51">
        <v>19200</v>
      </c>
      <c r="H55" s="51">
        <v>19200</v>
      </c>
      <c r="I55" s="51">
        <f t="shared" ref="I55:I56" si="7">G55-H55</f>
        <v>0</v>
      </c>
      <c r="J55" s="52"/>
    </row>
    <row r="56" spans="1:10" ht="27.6" x14ac:dyDescent="0.25">
      <c r="A56" s="44"/>
      <c r="B56" s="44"/>
      <c r="C56" s="49" t="s">
        <v>43</v>
      </c>
      <c r="D56" s="49" t="s">
        <v>44</v>
      </c>
      <c r="E56" s="44">
        <v>160</v>
      </c>
      <c r="F56" s="50">
        <v>110</v>
      </c>
      <c r="G56" s="51">
        <v>17600</v>
      </c>
      <c r="H56" s="51">
        <v>17600</v>
      </c>
      <c r="I56" s="51">
        <f t="shared" si="7"/>
        <v>0</v>
      </c>
      <c r="J56" s="52"/>
    </row>
    <row r="57" spans="1:10" ht="25.95" customHeight="1" x14ac:dyDescent="0.3">
      <c r="A57" s="37">
        <v>5</v>
      </c>
      <c r="B57" s="38" t="s">
        <v>61</v>
      </c>
      <c r="C57" s="39"/>
      <c r="D57" s="40"/>
      <c r="E57" s="40"/>
      <c r="F57" s="41"/>
      <c r="G57" s="42">
        <f>SUM(G58:G62)</f>
        <v>77600</v>
      </c>
      <c r="H57" s="42">
        <f t="shared" ref="H57" si="8">SUM(H58:H62)</f>
        <v>600</v>
      </c>
      <c r="I57" s="42">
        <f>G57-H57</f>
        <v>77000</v>
      </c>
      <c r="J57" s="43"/>
    </row>
    <row r="58" spans="1:10" ht="27.6" x14ac:dyDescent="0.25">
      <c r="A58" s="44"/>
      <c r="B58" s="44" t="s">
        <v>17</v>
      </c>
      <c r="C58" s="45" t="s">
        <v>62</v>
      </c>
      <c r="D58" s="49" t="s">
        <v>63</v>
      </c>
      <c r="E58" s="44">
        <v>140</v>
      </c>
      <c r="F58" s="50">
        <v>320</v>
      </c>
      <c r="G58" s="51">
        <v>44800</v>
      </c>
      <c r="H58" s="51"/>
      <c r="I58" s="51">
        <v>44800</v>
      </c>
      <c r="J58" s="52"/>
    </row>
    <row r="59" spans="1:10" ht="13.8" x14ac:dyDescent="0.25">
      <c r="A59" s="44"/>
      <c r="B59" s="44" t="s">
        <v>26</v>
      </c>
      <c r="C59" s="45" t="s">
        <v>64</v>
      </c>
      <c r="D59" s="45"/>
      <c r="E59" s="36"/>
      <c r="F59" s="46"/>
      <c r="G59" s="51"/>
      <c r="H59" s="51"/>
      <c r="I59" s="51"/>
      <c r="J59" s="52"/>
    </row>
    <row r="60" spans="1:10" ht="27.6" x14ac:dyDescent="0.25">
      <c r="A60" s="44"/>
      <c r="B60" s="44"/>
      <c r="C60" s="49" t="s">
        <v>65</v>
      </c>
      <c r="D60" s="49" t="s">
        <v>52</v>
      </c>
      <c r="E60" s="44">
        <v>46</v>
      </c>
      <c r="F60" s="50">
        <v>250</v>
      </c>
      <c r="G60" s="51">
        <v>11500</v>
      </c>
      <c r="H60" s="51"/>
      <c r="I60" s="51">
        <f t="shared" ref="I60:I67" si="9">G60-H60</f>
        <v>11500</v>
      </c>
      <c r="J60" s="52"/>
    </row>
    <row r="61" spans="1:10" ht="27.6" x14ac:dyDescent="0.25">
      <c r="A61" s="44"/>
      <c r="B61" s="44"/>
      <c r="C61" s="49" t="s">
        <v>66</v>
      </c>
      <c r="D61" s="49" t="s">
        <v>52</v>
      </c>
      <c r="E61" s="44">
        <v>46</v>
      </c>
      <c r="F61" s="50">
        <v>450</v>
      </c>
      <c r="G61" s="51">
        <v>20700</v>
      </c>
      <c r="H61" s="51"/>
      <c r="I61" s="51">
        <f t="shared" si="9"/>
        <v>20700</v>
      </c>
      <c r="J61" s="52"/>
    </row>
    <row r="62" spans="1:10" ht="13.8" x14ac:dyDescent="0.25">
      <c r="A62" s="53"/>
      <c r="B62" s="44" t="s">
        <v>31</v>
      </c>
      <c r="C62" s="45" t="s">
        <v>53</v>
      </c>
      <c r="D62" s="49" t="s">
        <v>54</v>
      </c>
      <c r="E62" s="44">
        <v>4</v>
      </c>
      <c r="F62" s="50">
        <v>150</v>
      </c>
      <c r="G62" s="51">
        <v>600</v>
      </c>
      <c r="H62" s="51">
        <v>600</v>
      </c>
      <c r="I62" s="51">
        <f t="shared" si="9"/>
        <v>0</v>
      </c>
      <c r="J62" s="52"/>
    </row>
    <row r="63" spans="1:10" ht="25.95" customHeight="1" x14ac:dyDescent="0.3">
      <c r="A63" s="37">
        <v>6</v>
      </c>
      <c r="B63" s="38" t="s">
        <v>67</v>
      </c>
      <c r="C63" s="39"/>
      <c r="D63" s="40"/>
      <c r="E63" s="40"/>
      <c r="F63" s="41"/>
      <c r="G63" s="42">
        <f>SUM(G64:G67)</f>
        <v>24800</v>
      </c>
      <c r="H63" s="42">
        <f t="shared" ref="H63:I63" si="10">SUM(H64:H67)</f>
        <v>24800</v>
      </c>
      <c r="I63" s="42">
        <f t="shared" si="10"/>
        <v>10000</v>
      </c>
      <c r="J63" s="43"/>
    </row>
    <row r="64" spans="1:10" ht="13.8" x14ac:dyDescent="0.25">
      <c r="A64" s="44"/>
      <c r="B64" s="44" t="s">
        <v>17</v>
      </c>
      <c r="C64" s="49" t="s">
        <v>68</v>
      </c>
      <c r="D64" s="49" t="s">
        <v>29</v>
      </c>
      <c r="E64" s="44">
        <v>1</v>
      </c>
      <c r="F64" s="50">
        <f>40*360</f>
        <v>14400</v>
      </c>
      <c r="G64" s="51">
        <v>14400</v>
      </c>
      <c r="H64" s="51">
        <v>14400</v>
      </c>
      <c r="I64" s="51">
        <v>10000</v>
      </c>
      <c r="J64" s="52"/>
    </row>
    <row r="65" spans="1:13" ht="31.05" customHeight="1" x14ac:dyDescent="0.25">
      <c r="A65" s="44"/>
      <c r="B65" s="44" t="s">
        <v>26</v>
      </c>
      <c r="C65" s="49" t="s">
        <v>69</v>
      </c>
      <c r="D65" s="49" t="s">
        <v>70</v>
      </c>
      <c r="E65" s="44">
        <v>4</v>
      </c>
      <c r="F65" s="50">
        <v>850</v>
      </c>
      <c r="G65" s="51">
        <v>3400</v>
      </c>
      <c r="H65" s="51">
        <v>3400</v>
      </c>
      <c r="I65" s="51">
        <f t="shared" si="9"/>
        <v>0</v>
      </c>
      <c r="J65" s="52"/>
    </row>
    <row r="66" spans="1:13" ht="13.8" x14ac:dyDescent="0.25">
      <c r="A66" s="44"/>
      <c r="B66" s="44" t="s">
        <v>31</v>
      </c>
      <c r="C66" s="49" t="s">
        <v>71</v>
      </c>
      <c r="D66" s="49" t="s">
        <v>72</v>
      </c>
      <c r="E66" s="44">
        <v>2</v>
      </c>
      <c r="F66" s="50">
        <v>1250</v>
      </c>
      <c r="G66" s="51">
        <v>2500</v>
      </c>
      <c r="H66" s="51">
        <v>2500</v>
      </c>
      <c r="I66" s="51">
        <f t="shared" si="9"/>
        <v>0</v>
      </c>
      <c r="J66" s="52"/>
    </row>
    <row r="67" spans="1:13" ht="13.8" x14ac:dyDescent="0.25">
      <c r="A67" s="44"/>
      <c r="B67" s="44" t="s">
        <v>34</v>
      </c>
      <c r="C67" s="49" t="s">
        <v>73</v>
      </c>
      <c r="D67" s="49" t="s">
        <v>74</v>
      </c>
      <c r="E67" s="44">
        <v>3</v>
      </c>
      <c r="F67" s="50">
        <v>1500</v>
      </c>
      <c r="G67" s="51">
        <v>4500</v>
      </c>
      <c r="H67" s="51">
        <v>4500</v>
      </c>
      <c r="I67" s="51">
        <f t="shared" si="9"/>
        <v>0</v>
      </c>
      <c r="J67" s="52"/>
    </row>
    <row r="68" spans="1:13" ht="36" customHeight="1" x14ac:dyDescent="0.25">
      <c r="A68" s="37">
        <v>7</v>
      </c>
      <c r="B68" s="54" t="s">
        <v>75</v>
      </c>
      <c r="C68" s="55"/>
      <c r="D68" s="49" t="s">
        <v>76</v>
      </c>
      <c r="E68" s="44">
        <v>1</v>
      </c>
      <c r="F68" s="50">
        <v>30000</v>
      </c>
      <c r="G68" s="42">
        <v>30000</v>
      </c>
      <c r="H68" s="42"/>
      <c r="I68" s="42">
        <f>G68-H68</f>
        <v>30000</v>
      </c>
      <c r="J68" s="43"/>
    </row>
    <row r="69" spans="1:13" ht="24" customHeight="1" x14ac:dyDescent="0.3">
      <c r="A69" s="37">
        <v>8</v>
      </c>
      <c r="B69" s="38" t="s">
        <v>77</v>
      </c>
      <c r="C69" s="39"/>
      <c r="D69" s="40"/>
      <c r="E69" s="40"/>
      <c r="F69" s="41"/>
      <c r="G69" s="42">
        <f>SUM(G71:G74)</f>
        <v>128600</v>
      </c>
      <c r="H69" s="42">
        <f t="shared" ref="H69:I69" si="11">SUM(H71:H74)</f>
        <v>37160</v>
      </c>
      <c r="I69" s="42">
        <f t="shared" si="11"/>
        <v>76000</v>
      </c>
      <c r="J69" s="43"/>
    </row>
    <row r="70" spans="1:13" ht="13.8" x14ac:dyDescent="0.25">
      <c r="A70" s="53"/>
      <c r="B70" s="44" t="s">
        <v>17</v>
      </c>
      <c r="C70" s="49" t="s">
        <v>78</v>
      </c>
      <c r="D70" s="49"/>
      <c r="E70" s="44"/>
      <c r="F70" s="50"/>
      <c r="G70" s="51"/>
      <c r="H70" s="51"/>
      <c r="I70" s="51"/>
      <c r="J70" s="52"/>
      <c r="M70" s="56"/>
    </row>
    <row r="71" spans="1:13" ht="13.8" x14ac:dyDescent="0.25">
      <c r="A71" s="53"/>
      <c r="B71" s="44"/>
      <c r="C71" s="49" t="s">
        <v>79</v>
      </c>
      <c r="D71" s="49" t="s">
        <v>80</v>
      </c>
      <c r="E71" s="44">
        <f>30*12</f>
        <v>360</v>
      </c>
      <c r="F71" s="50">
        <f>ROUND(210*1.21,0)</f>
        <v>254</v>
      </c>
      <c r="G71" s="51">
        <f>E71*F71</f>
        <v>91440</v>
      </c>
      <c r="H71" s="51"/>
      <c r="I71" s="51">
        <v>67000</v>
      </c>
      <c r="J71" s="52"/>
    </row>
    <row r="72" spans="1:13" ht="13.8" x14ac:dyDescent="0.25">
      <c r="A72" s="53"/>
      <c r="B72" s="44"/>
      <c r="C72" s="49" t="s">
        <v>81</v>
      </c>
      <c r="D72" s="49" t="s">
        <v>80</v>
      </c>
      <c r="E72" s="44">
        <f>15*6</f>
        <v>90</v>
      </c>
      <c r="F72" s="50">
        <f>ROUND(210*1.21,0)</f>
        <v>254</v>
      </c>
      <c r="G72" s="51">
        <f>E72*F72</f>
        <v>22860</v>
      </c>
      <c r="H72" s="51">
        <f t="shared" ref="H72:H74" si="12">G72</f>
        <v>22860</v>
      </c>
      <c r="I72" s="51">
        <f t="shared" ref="I72:I74" si="13">G72-H72</f>
        <v>0</v>
      </c>
      <c r="J72" s="52"/>
    </row>
    <row r="73" spans="1:13" ht="13.8" x14ac:dyDescent="0.25">
      <c r="A73" s="53"/>
      <c r="B73" s="44" t="s">
        <v>26</v>
      </c>
      <c r="C73" s="49" t="s">
        <v>82</v>
      </c>
      <c r="D73" s="49" t="s">
        <v>80</v>
      </c>
      <c r="E73" s="44">
        <v>45</v>
      </c>
      <c r="F73" s="50">
        <v>200</v>
      </c>
      <c r="G73" s="51">
        <f>E73*F73</f>
        <v>9000</v>
      </c>
      <c r="H73" s="51">
        <f t="shared" si="12"/>
        <v>9000</v>
      </c>
      <c r="I73" s="51">
        <v>9000</v>
      </c>
      <c r="J73" s="52"/>
    </row>
    <row r="74" spans="1:13" ht="41.4" x14ac:dyDescent="0.25">
      <c r="A74" s="53"/>
      <c r="B74" s="44" t="s">
        <v>31</v>
      </c>
      <c r="C74" s="49" t="s">
        <v>83</v>
      </c>
      <c r="D74" s="49" t="s">
        <v>29</v>
      </c>
      <c r="E74" s="44">
        <v>1</v>
      </c>
      <c r="F74" s="50">
        <v>5300</v>
      </c>
      <c r="G74" s="51">
        <v>5300</v>
      </c>
      <c r="H74" s="51">
        <f t="shared" si="12"/>
        <v>5300</v>
      </c>
      <c r="I74" s="51">
        <f t="shared" si="13"/>
        <v>0</v>
      </c>
      <c r="J74" s="52"/>
    </row>
    <row r="75" spans="1:13" x14ac:dyDescent="0.25">
      <c r="G75" s="57"/>
      <c r="H75" s="57"/>
      <c r="I75" s="57"/>
      <c r="J75" s="58"/>
    </row>
    <row r="76" spans="1:13" ht="24" customHeight="1" x14ac:dyDescent="0.25">
      <c r="A76" s="59" t="s">
        <v>84</v>
      </c>
      <c r="B76" s="54"/>
      <c r="C76" s="55"/>
      <c r="D76" s="60"/>
      <c r="E76" s="60"/>
      <c r="F76" s="60"/>
      <c r="G76" s="61">
        <f>SUM(G14,G29,G36,G43,G57,G63,G68,G69)</f>
        <v>596804</v>
      </c>
      <c r="H76" s="61">
        <f t="shared" ref="H76:I76" si="14">SUM(H14,H29,H36,H43,H57,H63,H68,H69)</f>
        <v>202880</v>
      </c>
      <c r="I76" s="61">
        <f t="shared" si="14"/>
        <v>388484</v>
      </c>
      <c r="J76" s="62"/>
    </row>
    <row r="77" spans="1:13" ht="24" customHeight="1" x14ac:dyDescent="0.25">
      <c r="A77" s="63" t="s">
        <v>85</v>
      </c>
      <c r="B77" s="64"/>
      <c r="C77" s="64"/>
      <c r="D77" s="64"/>
      <c r="E77" s="64"/>
      <c r="F77" s="64"/>
      <c r="G77" s="64"/>
      <c r="H77" s="65"/>
      <c r="I77" s="61">
        <f>I76</f>
        <v>388484</v>
      </c>
      <c r="J77" s="62"/>
    </row>
    <row r="79" spans="1:13" ht="15.6" x14ac:dyDescent="0.3">
      <c r="C79" s="66" t="s">
        <v>86</v>
      </c>
      <c r="D79" s="66"/>
      <c r="E79" s="23"/>
      <c r="F79" s="66"/>
    </row>
    <row r="80" spans="1:13" x14ac:dyDescent="0.25">
      <c r="G80" s="56"/>
      <c r="H80" s="56"/>
      <c r="I80" s="56"/>
      <c r="J80" s="67"/>
    </row>
    <row r="90" spans="5:5" x14ac:dyDescent="0.25">
      <c r="E90" s="6"/>
    </row>
  </sheetData>
  <mergeCells count="17">
    <mergeCell ref="B63:C63"/>
    <mergeCell ref="B68:C68"/>
    <mergeCell ref="B69:C69"/>
    <mergeCell ref="A76:C76"/>
    <mergeCell ref="A77:H77"/>
    <mergeCell ref="G12:I12"/>
    <mergeCell ref="B14:C14"/>
    <mergeCell ref="B29:C29"/>
    <mergeCell ref="B36:C36"/>
    <mergeCell ref="B43:C43"/>
    <mergeCell ref="B57:C57"/>
    <mergeCell ref="A1:C1"/>
    <mergeCell ref="A12:B13"/>
    <mergeCell ref="C12:C13"/>
    <mergeCell ref="D12:D13"/>
    <mergeCell ref="E12:E13"/>
    <mergeCell ref="F12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 Roze</dc:creator>
  <cp:lastModifiedBy>Santa Roze</cp:lastModifiedBy>
  <dcterms:created xsi:type="dcterms:W3CDTF">2025-12-01T10:41:08Z</dcterms:created>
  <dcterms:modified xsi:type="dcterms:W3CDTF">2025-12-01T10:41:42Z</dcterms:modified>
</cp:coreProperties>
</file>