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ta.roze\Desktop\2025\LNG\3 mil\Tāmes īstās\"/>
    </mc:Choice>
  </mc:AlternateContent>
  <xr:revisionPtr revIDLastSave="0" documentId="8_{15C4CEAA-4064-49D1-A1F9-87772A51C0C6}" xr6:coauthVersionLast="47" xr6:coauthVersionMax="47" xr10:uidLastSave="{00000000-0000-0000-0000-000000000000}"/>
  <bookViews>
    <workbookView xWindow="28680" yWindow="-120" windowWidth="29040" windowHeight="15840" activeTab="1" xr2:uid="{BB5F9C37-AD9F-470A-865D-C3FA84160649}"/>
  </bookViews>
  <sheets>
    <sheet name="LVF siev.izlase" sheetId="1" r:id="rId1"/>
    <sheet name="LVF_vīr.izlas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2" l="1"/>
  <c r="F55" i="2"/>
  <c r="F54" i="2"/>
  <c r="F53" i="2"/>
  <c r="F52" i="2"/>
  <c r="F56" i="2" s="1"/>
  <c r="F51" i="2"/>
  <c r="F50" i="2"/>
  <c r="F49" i="2"/>
  <c r="F48" i="2"/>
  <c r="F47" i="2"/>
  <c r="F45" i="2"/>
  <c r="F44" i="2"/>
  <c r="F43" i="2"/>
  <c r="F42" i="2"/>
  <c r="F41" i="2"/>
  <c r="F40" i="2"/>
  <c r="F34" i="2"/>
  <c r="F32" i="2"/>
  <c r="F30" i="2"/>
  <c r="F29" i="2"/>
  <c r="F28" i="2"/>
  <c r="F27" i="2"/>
  <c r="F26" i="2"/>
  <c r="F25" i="2" s="1"/>
  <c r="F23" i="2"/>
  <c r="F22" i="2"/>
  <c r="F21" i="2"/>
  <c r="F20" i="2"/>
  <c r="F19" i="2"/>
  <c r="F18" i="2"/>
  <c r="F17" i="2"/>
  <c r="F16" i="2"/>
  <c r="F15" i="2"/>
  <c r="F14" i="2"/>
  <c r="F13" i="2"/>
  <c r="F7" i="2" s="1"/>
  <c r="F12" i="2"/>
  <c r="F11" i="2"/>
  <c r="F10" i="2"/>
  <c r="F9" i="2"/>
  <c r="F8" i="2"/>
  <c r="G53" i="1"/>
  <c r="F52" i="1"/>
  <c r="F51" i="1"/>
  <c r="F50" i="1"/>
  <c r="F49" i="1"/>
  <c r="F48" i="1"/>
  <c r="F47" i="1"/>
  <c r="F46" i="1"/>
  <c r="F45" i="1"/>
  <c r="F44" i="1"/>
  <c r="F43" i="1"/>
  <c r="F42" i="1" s="1"/>
  <c r="F41" i="1"/>
  <c r="F37" i="1" s="1"/>
  <c r="F40" i="1"/>
  <c r="F39" i="1"/>
  <c r="F38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7" i="1"/>
  <c r="F16" i="1"/>
  <c r="F14" i="1" s="1"/>
  <c r="F15" i="1"/>
  <c r="F13" i="1"/>
  <c r="F12" i="1"/>
  <c r="F11" i="1"/>
  <c r="F10" i="1"/>
  <c r="F9" i="1"/>
  <c r="F8" i="1"/>
  <c r="F7" i="1"/>
  <c r="F6" i="1"/>
  <c r="F53" i="1" l="1"/>
</calcChain>
</file>

<file path=xl/sharedStrings.xml><?xml version="1.0" encoding="utf-8"?>
<sst xmlns="http://schemas.openxmlformats.org/spreadsheetml/2006/main" count="300" uniqueCount="133">
  <si>
    <t>FINANSĒJUMA PIEPRASĪJUMS
Latvijas volejbola sieviešu izlases izdevumiem, gatavojoties 2026.gada Eiropas volejbola čempionāta finālturnīram (10.04.-10.09.2026.)</t>
  </si>
  <si>
    <t>N.p.k.</t>
  </si>
  <si>
    <t>Izdevumi</t>
  </si>
  <si>
    <t>Mērvienība</t>
  </si>
  <si>
    <t>Skaits</t>
  </si>
  <si>
    <t>Cena</t>
  </si>
  <si>
    <t>Summa</t>
  </si>
  <si>
    <t>IZM</t>
  </si>
  <si>
    <t>1.</t>
  </si>
  <si>
    <t>Spēlētāju līgumu apdrošināšana</t>
  </si>
  <si>
    <t>komplekts</t>
  </si>
  <si>
    <t>2.</t>
  </si>
  <si>
    <t>Medicīnas programma</t>
  </si>
  <si>
    <t>2.1.</t>
  </si>
  <si>
    <t>VFS/fizioterapija (pakalpojums)</t>
  </si>
  <si>
    <t>mēneši</t>
  </si>
  <si>
    <t>2.2.</t>
  </si>
  <si>
    <t>GameReady ( kriokompresijas iekārta)</t>
  </si>
  <si>
    <t>2.3.</t>
  </si>
  <si>
    <t>Medikamenti</t>
  </si>
  <si>
    <t>2.4.</t>
  </si>
  <si>
    <t>Individuālas programmas izstrāde
katrai spēlētājai</t>
  </si>
  <si>
    <t>2.5.</t>
  </si>
  <si>
    <t>Medicīnas procedūras</t>
  </si>
  <si>
    <t>2.6.</t>
  </si>
  <si>
    <t>Medicīniskās pārbaudes spēlētājām</t>
  </si>
  <si>
    <t>3.</t>
  </si>
  <si>
    <t>Tehniskais nodrošinājums</t>
  </si>
  <si>
    <t>3.1.</t>
  </si>
  <si>
    <t>Sporta apģērbs/ekipējums</t>
  </si>
  <si>
    <t>3.2.</t>
  </si>
  <si>
    <t>Tehniskais menedžeris</t>
  </si>
  <si>
    <t>3.3.</t>
  </si>
  <si>
    <t>Ekipējuma apdrukāšana, izšūšana</t>
  </si>
  <si>
    <t>3.4.</t>
  </si>
  <si>
    <t>Papildaprīkojuma noma/iegāde</t>
  </si>
  <si>
    <t>3.5.</t>
  </si>
  <si>
    <t>Veselības apdrošināšana spēlētājām</t>
  </si>
  <si>
    <t>3.6.</t>
  </si>
  <si>
    <t>Statistiķis (pakalpojums)</t>
  </si>
  <si>
    <t>4.</t>
  </si>
  <si>
    <t>CEV dalības  maksa</t>
  </si>
  <si>
    <t>5.</t>
  </si>
  <si>
    <t xml:space="preserve">Sagatavošanās cikls. Nr.1. </t>
  </si>
  <si>
    <t>04.05.-14.06.2026</t>
  </si>
  <si>
    <t>5.1.</t>
  </si>
  <si>
    <t>Ēdināšana (pieprasījumā iekļauta tikai attiecināmā summa)</t>
  </si>
  <si>
    <t>Dienas (34 personas x 28 dienas x 50 EUR)</t>
  </si>
  <si>
    <t>5.2.</t>
  </si>
  <si>
    <t>Dzīvošana (pieprasījumā iekļauta tikai attiecināmā summa)</t>
  </si>
  <si>
    <t>27 naktis x 12 istabas x 110 EUR</t>
  </si>
  <si>
    <t>5.3.</t>
  </si>
  <si>
    <t>Sporta zāles noma RIMI OC</t>
  </si>
  <si>
    <t>stundas</t>
  </si>
  <si>
    <t>5.4.</t>
  </si>
  <si>
    <t>Spēkas zāles abonaments</t>
  </si>
  <si>
    <t>6.</t>
  </si>
  <si>
    <t>Pārbaudes spēles</t>
  </si>
  <si>
    <t>21.-24.05.2026.</t>
  </si>
  <si>
    <t>6.1.</t>
  </si>
  <si>
    <t>Aviobiļetes</t>
  </si>
  <si>
    <t>personas</t>
  </si>
  <si>
    <t>7.</t>
  </si>
  <si>
    <t>Eiropas līgas sabraukumi viesos</t>
  </si>
  <si>
    <t>maijs-jūnijs</t>
  </si>
  <si>
    <t>7.1.</t>
  </si>
  <si>
    <t>Aviobiļetes (2 izbraukumi)</t>
  </si>
  <si>
    <t>komplekti</t>
  </si>
  <si>
    <t>8.</t>
  </si>
  <si>
    <t>Eiropas līgas sabraukums mājās ( 3 spēles)</t>
  </si>
  <si>
    <t>8.1.</t>
  </si>
  <si>
    <t>Sporta zāles, palīgtelpu īre</t>
  </si>
  <si>
    <t>dienas</t>
  </si>
  <si>
    <t>8.2.</t>
  </si>
  <si>
    <t>Viesu komandu dzīvošana (6 naktis)</t>
  </si>
  <si>
    <t>istabas</t>
  </si>
  <si>
    <t>8.3.</t>
  </si>
  <si>
    <t>Viesu komandu ēdināšana (3 dienas)</t>
  </si>
  <si>
    <t>8.4.</t>
  </si>
  <si>
    <t>Autobusu īre (2 komandas)</t>
  </si>
  <si>
    <t>8.5.</t>
  </si>
  <si>
    <t>TV translācijas Latvijas izlases spēlēm</t>
  </si>
  <si>
    <t>spēles</t>
  </si>
  <si>
    <t>9.</t>
  </si>
  <si>
    <t xml:space="preserve">Sagatavošanās cikls. Nr.2. </t>
  </si>
  <si>
    <t xml:space="preserve">13.07.-18.08.2026. </t>
  </si>
  <si>
    <t>9.1.</t>
  </si>
  <si>
    <t>34 personas x 29 dienas x 50 EUR</t>
  </si>
  <si>
    <t>9.2.</t>
  </si>
  <si>
    <t>29 naktis x 12 istabas x 110 EUR</t>
  </si>
  <si>
    <t>9.3.</t>
  </si>
  <si>
    <t>9.4.</t>
  </si>
  <si>
    <t>Spēkas zāles abonaments (2 mēneši)</t>
  </si>
  <si>
    <t>10.</t>
  </si>
  <si>
    <t>Pārbaudes spēles viesos</t>
  </si>
  <si>
    <t>10.1.</t>
  </si>
  <si>
    <t>11.</t>
  </si>
  <si>
    <t>11.1.</t>
  </si>
  <si>
    <t>Viesu komandas dzīvošana (3 naktis)</t>
  </si>
  <si>
    <t>11.2.</t>
  </si>
  <si>
    <t>Viesu komandas ēdināšana (3 dienas)</t>
  </si>
  <si>
    <t>11.3.</t>
  </si>
  <si>
    <t>11.4.</t>
  </si>
  <si>
    <t>Autobusu īre</t>
  </si>
  <si>
    <t>12.</t>
  </si>
  <si>
    <t>Eiropas čempionāta finālturnīrs</t>
  </si>
  <si>
    <t>21.08.-06.09.2026.</t>
  </si>
  <si>
    <t>12.1.</t>
  </si>
  <si>
    <t>Aviobiļetes (atpakaļ jāpērk pēdējā brīdī)</t>
  </si>
  <si>
    <t>12.2.</t>
  </si>
  <si>
    <t>Ekstra personāla izmaksas (fiz.sag.treneris, fizioterapeits, dakteris, videogrāfs, 2 oficiālie delegāti)</t>
  </si>
  <si>
    <t>12.3.</t>
  </si>
  <si>
    <t>Autobusa noma</t>
  </si>
  <si>
    <t>reizes</t>
  </si>
  <si>
    <t>KOPĀ, EUR</t>
  </si>
  <si>
    <t>Pielikums Nr.2</t>
  </si>
  <si>
    <t>FINANSĒJUMA PIEPRASĪJUMS
Latvijas volejbola vīriešu izlases izdevumiem, gatavojoties 2026.gada Eiropas volejbola čempionāta finālturnīram (01.05.-30.09.2026.)</t>
  </si>
  <si>
    <t>Medicīnas aparātu īre</t>
  </si>
  <si>
    <t>GameReady (kriokompresijas iekārta)</t>
  </si>
  <si>
    <t>Individuālas programmas izstrāde
katram spēlētājam</t>
  </si>
  <si>
    <t>2.7.</t>
  </si>
  <si>
    <t>Medicīniskās pārbaudes spēlētājiem</t>
  </si>
  <si>
    <t>VERT, VITRUVE</t>
  </si>
  <si>
    <t>ForceDecks</t>
  </si>
  <si>
    <t>3.7.</t>
  </si>
  <si>
    <t>Veselības apdrošināšana spēlētājiem</t>
  </si>
  <si>
    <t>3.8.</t>
  </si>
  <si>
    <t>11.05.-21.06.2026</t>
  </si>
  <si>
    <t>34 personas x 28 dienas x 50 EUR</t>
  </si>
  <si>
    <t>Pārbaudes spēles ar Igauniju</t>
  </si>
  <si>
    <t>28.-31.05.2026.</t>
  </si>
  <si>
    <t xml:space="preserve">03.08.-07.09.2026. </t>
  </si>
  <si>
    <t>09.09.-27.09.2026.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</si>
</sst>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b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rgb="FF000000"/>
      <name val="Times New Roman"/>
      <family val="1"/>
    </font>
    <font>
      <sz val="10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3" fillId="0" borderId="0" xfId="1" applyFont="1" applyAlignment="1">
      <alignment vertical="center"/>
    </xf>
    <xf numFmtId="0" fontId="1" fillId="0" borderId="0" xfId="1"/>
    <xf numFmtId="0" fontId="1" fillId="0" borderId="0" xfId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8" fillId="0" borderId="13" xfId="1" applyFont="1" applyBorder="1" applyAlignment="1">
      <alignment vertical="center"/>
    </xf>
    <xf numFmtId="0" fontId="9" fillId="0" borderId="13" xfId="1" applyFont="1" applyBorder="1" applyAlignment="1">
      <alignment horizontal="center" vertical="center"/>
    </xf>
    <xf numFmtId="3" fontId="9" fillId="0" borderId="13" xfId="1" applyNumberFormat="1" applyFont="1" applyBorder="1" applyAlignment="1">
      <alignment horizontal="center" vertical="center"/>
    </xf>
    <xf numFmtId="4" fontId="9" fillId="0" borderId="13" xfId="1" applyNumberFormat="1" applyFont="1" applyBorder="1" applyAlignment="1">
      <alignment horizontal="center" vertical="center"/>
    </xf>
    <xf numFmtId="4" fontId="6" fillId="0" borderId="14" xfId="1" applyNumberFormat="1" applyFont="1" applyBorder="1" applyAlignment="1">
      <alignment horizontal="center"/>
    </xf>
    <xf numFmtId="0" fontId="10" fillId="0" borderId="15" xfId="1" applyFont="1" applyBorder="1" applyAlignment="1">
      <alignment horizontal="center" vertical="center"/>
    </xf>
    <xf numFmtId="3" fontId="8" fillId="0" borderId="13" xfId="1" applyNumberFormat="1" applyFont="1" applyBorder="1" applyAlignment="1">
      <alignment horizontal="center" vertical="center"/>
    </xf>
    <xf numFmtId="4" fontId="8" fillId="0" borderId="13" xfId="1" applyNumberFormat="1" applyFont="1" applyBorder="1" applyAlignment="1">
      <alignment horizontal="center" vertical="center"/>
    </xf>
    <xf numFmtId="4" fontId="8" fillId="0" borderId="14" xfId="1" applyNumberFormat="1" applyFont="1" applyBorder="1" applyAlignment="1">
      <alignment horizontal="center" vertical="center"/>
    </xf>
    <xf numFmtId="0" fontId="11" fillId="2" borderId="5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vertical="center"/>
    </xf>
    <xf numFmtId="0" fontId="12" fillId="2" borderId="16" xfId="1" applyFont="1" applyFill="1" applyBorder="1" applyAlignment="1">
      <alignment horizontal="center" wrapText="1"/>
    </xf>
    <xf numFmtId="3" fontId="12" fillId="2" borderId="17" xfId="1" applyNumberFormat="1" applyFont="1" applyFill="1" applyBorder="1" applyAlignment="1">
      <alignment horizontal="center"/>
    </xf>
    <xf numFmtId="4" fontId="12" fillId="2" borderId="17" xfId="1" applyNumberFormat="1" applyFont="1" applyFill="1" applyBorder="1" applyAlignment="1">
      <alignment horizontal="center"/>
    </xf>
    <xf numFmtId="4" fontId="12" fillId="2" borderId="0" xfId="1" applyNumberFormat="1" applyFont="1" applyFill="1" applyAlignment="1">
      <alignment horizontal="center"/>
    </xf>
    <xf numFmtId="0" fontId="12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vertical="center" wrapText="1"/>
    </xf>
    <xf numFmtId="0" fontId="12" fillId="0" borderId="16" xfId="1" applyFont="1" applyBorder="1" applyAlignment="1">
      <alignment horizontal="center" wrapText="1"/>
    </xf>
    <xf numFmtId="3" fontId="12" fillId="0" borderId="6" xfId="1" applyNumberFormat="1" applyFont="1" applyBorder="1" applyAlignment="1">
      <alignment horizontal="center"/>
    </xf>
    <xf numFmtId="4" fontId="12" fillId="0" borderId="6" xfId="1" applyNumberFormat="1" applyFont="1" applyBorder="1" applyAlignment="1">
      <alignment horizontal="center"/>
    </xf>
    <xf numFmtId="4" fontId="12" fillId="0" borderId="0" xfId="1" applyNumberFormat="1" applyFont="1" applyAlignment="1">
      <alignment horizontal="center"/>
    </xf>
    <xf numFmtId="0" fontId="9" fillId="0" borderId="18" xfId="1" applyFont="1" applyBorder="1" applyAlignment="1">
      <alignment horizontal="center" vertical="center"/>
    </xf>
    <xf numFmtId="0" fontId="9" fillId="0" borderId="19" xfId="1" applyFont="1" applyBorder="1" applyAlignment="1">
      <alignment vertical="center" wrapText="1"/>
    </xf>
    <xf numFmtId="3" fontId="12" fillId="0" borderId="17" xfId="1" applyNumberFormat="1" applyFont="1" applyBorder="1" applyAlignment="1">
      <alignment horizontal="center"/>
    </xf>
    <xf numFmtId="4" fontId="12" fillId="0" borderId="17" xfId="1" applyNumberFormat="1" applyFont="1" applyBorder="1" applyAlignment="1">
      <alignment horizontal="center"/>
    </xf>
    <xf numFmtId="4" fontId="12" fillId="0" borderId="20" xfId="1" applyNumberFormat="1" applyFont="1" applyBorder="1" applyAlignment="1">
      <alignment horizontal="center"/>
    </xf>
    <xf numFmtId="4" fontId="12" fillId="3" borderId="17" xfId="1" applyNumberFormat="1" applyFont="1" applyFill="1" applyBorder="1" applyAlignment="1">
      <alignment horizontal="center"/>
    </xf>
    <xf numFmtId="0" fontId="9" fillId="0" borderId="6" xfId="1" applyFont="1" applyBorder="1" applyAlignment="1">
      <alignment vertical="center"/>
    </xf>
    <xf numFmtId="16" fontId="9" fillId="0" borderId="18" xfId="1" applyNumberFormat="1" applyFont="1" applyBorder="1" applyAlignment="1">
      <alignment horizontal="center" vertical="center"/>
    </xf>
    <xf numFmtId="0" fontId="9" fillId="0" borderId="21" xfId="1" applyFont="1" applyBorder="1" applyAlignment="1">
      <alignment vertical="center"/>
    </xf>
    <xf numFmtId="0" fontId="12" fillId="2" borderId="5" xfId="1" applyFont="1" applyFill="1" applyBorder="1" applyAlignment="1">
      <alignment horizontal="center" vertical="center"/>
    </xf>
    <xf numFmtId="0" fontId="12" fillId="2" borderId="6" xfId="1" applyFont="1" applyFill="1" applyBorder="1" applyAlignment="1">
      <alignment vertical="center" wrapText="1"/>
    </xf>
    <xf numFmtId="3" fontId="12" fillId="2" borderId="6" xfId="1" applyNumberFormat="1" applyFont="1" applyFill="1" applyBorder="1" applyAlignment="1">
      <alignment horizontal="center"/>
    </xf>
    <xf numFmtId="4" fontId="12" fillId="2" borderId="6" xfId="1" applyNumberFormat="1" applyFont="1" applyFill="1" applyBorder="1" applyAlignment="1">
      <alignment horizontal="center"/>
    </xf>
    <xf numFmtId="0" fontId="9" fillId="0" borderId="19" xfId="1" applyFont="1" applyBorder="1" applyAlignment="1">
      <alignment vertical="center"/>
    </xf>
    <xf numFmtId="3" fontId="12" fillId="0" borderId="19" xfId="1" applyNumberFormat="1" applyFont="1" applyBorder="1" applyAlignment="1">
      <alignment horizontal="center"/>
    </xf>
    <xf numFmtId="0" fontId="9" fillId="2" borderId="18" xfId="1" applyFont="1" applyFill="1" applyBorder="1" applyAlignment="1">
      <alignment horizontal="center" vertical="center"/>
    </xf>
    <xf numFmtId="0" fontId="9" fillId="2" borderId="19" xfId="1" applyFont="1" applyFill="1" applyBorder="1" applyAlignment="1">
      <alignment vertical="center"/>
    </xf>
    <xf numFmtId="0" fontId="9" fillId="0" borderId="22" xfId="1" applyFont="1" applyBorder="1" applyAlignment="1">
      <alignment horizontal="center" vertical="center"/>
    </xf>
    <xf numFmtId="0" fontId="9" fillId="0" borderId="23" xfId="1" applyFont="1" applyBorder="1" applyAlignment="1">
      <alignment horizontal="center" vertical="center"/>
    </xf>
    <xf numFmtId="0" fontId="9" fillId="0" borderId="24" xfId="1" applyFont="1" applyBorder="1" applyAlignment="1">
      <alignment vertical="center"/>
    </xf>
    <xf numFmtId="4" fontId="9" fillId="0" borderId="22" xfId="1" applyNumberFormat="1" applyFont="1" applyBorder="1" applyAlignment="1">
      <alignment horizontal="center" vertical="center"/>
    </xf>
    <xf numFmtId="4" fontId="12" fillId="0" borderId="25" xfId="1" applyNumberFormat="1" applyFont="1" applyBorder="1" applyAlignment="1">
      <alignment horizontal="center"/>
    </xf>
    <xf numFmtId="4" fontId="9" fillId="0" borderId="6" xfId="1" applyNumberFormat="1" applyFont="1" applyBorder="1" applyAlignment="1">
      <alignment horizontal="center" vertical="center"/>
    </xf>
    <xf numFmtId="4" fontId="9" fillId="0" borderId="17" xfId="1" applyNumberFormat="1" applyFont="1" applyBorder="1" applyAlignment="1">
      <alignment horizontal="center" vertical="center"/>
    </xf>
    <xf numFmtId="0" fontId="9" fillId="0" borderId="26" xfId="1" applyFont="1" applyBorder="1" applyAlignment="1">
      <alignment horizontal="center" vertical="center"/>
    </xf>
    <xf numFmtId="0" fontId="9" fillId="0" borderId="17" xfId="1" applyFont="1" applyBorder="1" applyAlignment="1">
      <alignment vertical="center"/>
    </xf>
    <xf numFmtId="4" fontId="9" fillId="0" borderId="13" xfId="1" applyNumberFormat="1" applyFont="1" applyBorder="1" applyAlignment="1">
      <alignment vertical="center"/>
    </xf>
    <xf numFmtId="0" fontId="9" fillId="0" borderId="5" xfId="1" applyFont="1" applyBorder="1" applyAlignment="1">
      <alignment horizontal="center" vertical="center"/>
    </xf>
    <xf numFmtId="4" fontId="9" fillId="0" borderId="16" xfId="1" applyNumberFormat="1" applyFont="1" applyBorder="1" applyAlignment="1">
      <alignment horizontal="center" vertical="center"/>
    </xf>
    <xf numFmtId="4" fontId="12" fillId="0" borderId="27" xfId="1" applyNumberFormat="1" applyFont="1" applyBorder="1" applyAlignment="1">
      <alignment horizontal="center"/>
    </xf>
    <xf numFmtId="4" fontId="9" fillId="0" borderId="19" xfId="1" applyNumberFormat="1" applyFont="1" applyBorder="1" applyAlignment="1">
      <alignment horizontal="center" vertical="center"/>
    </xf>
    <xf numFmtId="4" fontId="12" fillId="0" borderId="19" xfId="1" applyNumberFormat="1" applyFont="1" applyBorder="1" applyAlignment="1">
      <alignment horizontal="center"/>
    </xf>
    <xf numFmtId="0" fontId="1" fillId="0" borderId="27" xfId="1" applyBorder="1"/>
    <xf numFmtId="4" fontId="9" fillId="0" borderId="2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vertical="center"/>
    </xf>
    <xf numFmtId="3" fontId="12" fillId="0" borderId="22" xfId="1" applyNumberFormat="1" applyFont="1" applyBorder="1" applyAlignment="1">
      <alignment horizontal="center"/>
    </xf>
    <xf numFmtId="4" fontId="12" fillId="0" borderId="22" xfId="1" applyNumberFormat="1" applyFont="1" applyBorder="1" applyAlignment="1">
      <alignment horizontal="center"/>
    </xf>
    <xf numFmtId="4" fontId="12" fillId="0" borderId="28" xfId="1" applyNumberFormat="1" applyFont="1" applyBorder="1" applyAlignment="1">
      <alignment horizontal="center"/>
    </xf>
    <xf numFmtId="0" fontId="9" fillId="2" borderId="5" xfId="1" applyFont="1" applyFill="1" applyBorder="1" applyAlignment="1">
      <alignment horizontal="center" vertical="center"/>
    </xf>
    <xf numFmtId="0" fontId="9" fillId="2" borderId="17" xfId="1" applyFont="1" applyFill="1" applyBorder="1" applyAlignment="1">
      <alignment vertical="center" wrapText="1"/>
    </xf>
    <xf numFmtId="4" fontId="9" fillId="2" borderId="16" xfId="1" applyNumberFormat="1" applyFont="1" applyFill="1" applyBorder="1" applyAlignment="1">
      <alignment horizontal="center" vertical="center"/>
    </xf>
    <xf numFmtId="3" fontId="12" fillId="2" borderId="16" xfId="1" applyNumberFormat="1" applyFont="1" applyFill="1" applyBorder="1" applyAlignment="1">
      <alignment horizontal="center"/>
    </xf>
    <xf numFmtId="4" fontId="12" fillId="2" borderId="16" xfId="1" applyNumberFormat="1" applyFont="1" applyFill="1" applyBorder="1" applyAlignment="1">
      <alignment horizontal="center"/>
    </xf>
    <xf numFmtId="4" fontId="12" fillId="2" borderId="29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 vertical="center"/>
    </xf>
    <xf numFmtId="4" fontId="9" fillId="0" borderId="9" xfId="1" applyNumberFormat="1" applyFont="1" applyBorder="1" applyAlignment="1">
      <alignment horizontal="center" vertical="center"/>
    </xf>
    <xf numFmtId="3" fontId="12" fillId="0" borderId="9" xfId="1" applyNumberFormat="1" applyFont="1" applyBorder="1" applyAlignment="1">
      <alignment horizontal="center"/>
    </xf>
    <xf numFmtId="4" fontId="12" fillId="0" borderId="7" xfId="1" applyNumberFormat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4" fontId="2" fillId="0" borderId="30" xfId="1" applyNumberFormat="1" applyFont="1" applyBorder="1" applyAlignment="1">
      <alignment horizontal="center"/>
    </xf>
    <xf numFmtId="4" fontId="7" fillId="0" borderId="31" xfId="1" applyNumberFormat="1" applyFont="1" applyBorder="1" applyAlignment="1">
      <alignment horizontal="center"/>
    </xf>
    <xf numFmtId="0" fontId="6" fillId="0" borderId="32" xfId="1" applyFont="1" applyBorder="1" applyAlignment="1">
      <alignment horizontal="center" vertical="center" wrapText="1"/>
    </xf>
    <xf numFmtId="0" fontId="1" fillId="0" borderId="33" xfId="1" applyBorder="1" applyAlignment="1">
      <alignment horizontal="center" vertical="center"/>
    </xf>
    <xf numFmtId="0" fontId="6" fillId="0" borderId="34" xfId="1" applyFont="1" applyBorder="1" applyAlignment="1">
      <alignment horizontal="center" vertical="center" wrapText="1"/>
    </xf>
    <xf numFmtId="0" fontId="6" fillId="0" borderId="35" xfId="1" applyFont="1" applyBorder="1" applyAlignment="1">
      <alignment horizontal="center" vertical="center" wrapText="1"/>
    </xf>
    <xf numFmtId="0" fontId="1" fillId="0" borderId="36" xfId="1" applyBorder="1" applyAlignment="1">
      <alignment horizontal="center" vertical="center"/>
    </xf>
    <xf numFmtId="4" fontId="8" fillId="0" borderId="37" xfId="1" applyNumberFormat="1" applyFont="1" applyBorder="1" applyAlignment="1">
      <alignment horizontal="center" vertical="center"/>
    </xf>
    <xf numFmtId="0" fontId="10" fillId="0" borderId="38" xfId="1" applyFont="1" applyBorder="1" applyAlignment="1">
      <alignment horizontal="center" vertical="center"/>
    </xf>
    <xf numFmtId="0" fontId="9" fillId="0" borderId="6" xfId="1" applyFont="1" applyBorder="1" applyAlignment="1">
      <alignment vertical="center" wrapText="1"/>
    </xf>
    <xf numFmtId="16" fontId="9" fillId="0" borderId="26" xfId="1" applyNumberFormat="1" applyFont="1" applyBorder="1" applyAlignment="1">
      <alignment horizontal="center" vertical="center"/>
    </xf>
    <xf numFmtId="4" fontId="12" fillId="0" borderId="9" xfId="1" applyNumberFormat="1" applyFont="1" applyBorder="1" applyAlignment="1">
      <alignment horizontal="center"/>
    </xf>
    <xf numFmtId="4" fontId="12" fillId="0" borderId="10" xfId="1" applyNumberFormat="1" applyFont="1" applyBorder="1" applyAlignment="1">
      <alignment horizontal="center"/>
    </xf>
    <xf numFmtId="0" fontId="2" fillId="0" borderId="39" xfId="1" applyFont="1" applyBorder="1" applyAlignment="1">
      <alignment horizontal="center"/>
    </xf>
    <xf numFmtId="4" fontId="2" fillId="0" borderId="39" xfId="1" applyNumberFormat="1" applyFont="1" applyBorder="1" applyAlignment="1">
      <alignment horizontal="center"/>
    </xf>
    <xf numFmtId="0" fontId="7" fillId="0" borderId="15" xfId="1" applyFont="1" applyBorder="1" applyAlignment="1">
      <alignment horizontal="center" vertical="center"/>
    </xf>
  </cellXfs>
  <cellStyles count="2">
    <cellStyle name="Normal" xfId="0" builtinId="0"/>
    <cellStyle name="Normal 2" xfId="1" xr:uid="{26AE7950-0B26-4275-B45B-BAD2EFAEA3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385A4-1984-45B0-A8AD-C9D65E0BC12B}">
  <dimension ref="A1:L53"/>
  <sheetViews>
    <sheetView workbookViewId="0">
      <selection activeCell="C66" sqref="C66"/>
    </sheetView>
  </sheetViews>
  <sheetFormatPr defaultColWidth="9.109375" defaultRowHeight="14.4" x14ac:dyDescent="0.3"/>
  <cols>
    <col min="1" max="1" width="5.44140625" style="2" customWidth="1"/>
    <col min="2" max="2" width="44" style="2" bestFit="1" customWidth="1"/>
    <col min="3" max="3" width="38.109375" style="2" customWidth="1"/>
    <col min="4" max="4" width="10.44140625" style="2" customWidth="1"/>
    <col min="5" max="5" width="10.44140625" style="3" customWidth="1"/>
    <col min="6" max="6" width="17.6640625" style="3" customWidth="1"/>
    <col min="7" max="7" width="13.6640625" style="2" customWidth="1"/>
    <col min="8" max="8" width="20.33203125" style="2" customWidth="1"/>
    <col min="9" max="16384" width="9.109375" style="2"/>
  </cols>
  <sheetData>
    <row r="1" spans="1:7" ht="15.6" x14ac:dyDescent="0.3">
      <c r="A1" s="1"/>
    </row>
    <row r="2" spans="1:7" ht="47.25" customHeight="1" x14ac:dyDescent="0.3">
      <c r="A2" s="4" t="s">
        <v>0</v>
      </c>
      <c r="B2" s="5"/>
      <c r="C2" s="5"/>
      <c r="D2" s="5"/>
      <c r="E2" s="5"/>
      <c r="F2" s="5"/>
    </row>
    <row r="3" spans="1:7" ht="15" thickBot="1" x14ac:dyDescent="0.35">
      <c r="A3" s="6"/>
    </row>
    <row r="4" spans="1:7" ht="14.55" customHeight="1" x14ac:dyDescent="0.3">
      <c r="A4" s="7" t="s">
        <v>1</v>
      </c>
      <c r="B4" s="8" t="s">
        <v>2</v>
      </c>
      <c r="C4" s="9" t="s">
        <v>3</v>
      </c>
      <c r="D4" s="7" t="s">
        <v>4</v>
      </c>
      <c r="E4" s="8" t="s">
        <v>5</v>
      </c>
      <c r="F4" s="9" t="s">
        <v>6</v>
      </c>
      <c r="G4" s="10" t="s">
        <v>7</v>
      </c>
    </row>
    <row r="5" spans="1:7" ht="16.5" customHeight="1" thickBot="1" x14ac:dyDescent="0.35">
      <c r="A5" s="11"/>
      <c r="B5" s="12"/>
      <c r="C5" s="13"/>
      <c r="D5" s="14"/>
      <c r="E5" s="15"/>
      <c r="F5" s="16"/>
      <c r="G5" s="17"/>
    </row>
    <row r="6" spans="1:7" ht="15" thickBot="1" x14ac:dyDescent="0.35">
      <c r="A6" s="18" t="s">
        <v>8</v>
      </c>
      <c r="B6" s="19" t="s">
        <v>9</v>
      </c>
      <c r="C6" s="20" t="s">
        <v>10</v>
      </c>
      <c r="D6" s="21">
        <v>16</v>
      </c>
      <c r="E6" s="22">
        <v>1250</v>
      </c>
      <c r="F6" s="23">
        <f>D6*E6</f>
        <v>20000</v>
      </c>
      <c r="G6" s="24"/>
    </row>
    <row r="7" spans="1:7" ht="15" thickBot="1" x14ac:dyDescent="0.35">
      <c r="A7" s="18" t="s">
        <v>11</v>
      </c>
      <c r="B7" s="19" t="s">
        <v>12</v>
      </c>
      <c r="C7" s="19"/>
      <c r="D7" s="25"/>
      <c r="E7" s="26"/>
      <c r="F7" s="27">
        <f>SUM(F8:F13)</f>
        <v>31400</v>
      </c>
      <c r="G7" s="24"/>
    </row>
    <row r="8" spans="1:7" x14ac:dyDescent="0.3">
      <c r="A8" s="28" t="s">
        <v>13</v>
      </c>
      <c r="B8" s="29" t="s">
        <v>14</v>
      </c>
      <c r="C8" s="30" t="s">
        <v>15</v>
      </c>
      <c r="D8" s="31">
        <v>5</v>
      </c>
      <c r="E8" s="32">
        <v>2400</v>
      </c>
      <c r="F8" s="33">
        <f t="shared" ref="F8:F13" si="0">D8*E8</f>
        <v>12000</v>
      </c>
      <c r="G8" s="24"/>
    </row>
    <row r="9" spans="1:7" x14ac:dyDescent="0.3">
      <c r="A9" s="34" t="s">
        <v>16</v>
      </c>
      <c r="B9" s="35" t="s">
        <v>17</v>
      </c>
      <c r="C9" s="36" t="s">
        <v>10</v>
      </c>
      <c r="D9" s="37">
        <v>1</v>
      </c>
      <c r="E9" s="38">
        <v>5000</v>
      </c>
      <c r="F9" s="39">
        <f t="shared" si="0"/>
        <v>5000</v>
      </c>
      <c r="G9" s="24">
        <v>5000</v>
      </c>
    </row>
    <row r="10" spans="1:7" x14ac:dyDescent="0.3">
      <c r="A10" s="40" t="s">
        <v>18</v>
      </c>
      <c r="B10" s="41" t="s">
        <v>19</v>
      </c>
      <c r="C10" s="36" t="s">
        <v>10</v>
      </c>
      <c r="D10" s="42">
        <v>1</v>
      </c>
      <c r="E10" s="43">
        <v>4000</v>
      </c>
      <c r="F10" s="44">
        <f t="shared" si="0"/>
        <v>4000</v>
      </c>
      <c r="G10" s="24">
        <v>4000</v>
      </c>
    </row>
    <row r="11" spans="1:7" ht="26.4" x14ac:dyDescent="0.3">
      <c r="A11" s="40" t="s">
        <v>20</v>
      </c>
      <c r="B11" s="41" t="s">
        <v>21</v>
      </c>
      <c r="C11" s="36" t="s">
        <v>10</v>
      </c>
      <c r="D11" s="42">
        <v>24</v>
      </c>
      <c r="E11" s="45">
        <v>150</v>
      </c>
      <c r="F11" s="44">
        <f t="shared" si="0"/>
        <v>3600</v>
      </c>
      <c r="G11" s="24"/>
    </row>
    <row r="12" spans="1:7" x14ac:dyDescent="0.3">
      <c r="A12" s="40" t="s">
        <v>22</v>
      </c>
      <c r="B12" s="46" t="s">
        <v>23</v>
      </c>
      <c r="C12" s="36" t="s">
        <v>10</v>
      </c>
      <c r="D12" s="42">
        <v>1</v>
      </c>
      <c r="E12" s="43">
        <v>2000</v>
      </c>
      <c r="F12" s="44">
        <f t="shared" si="0"/>
        <v>2000</v>
      </c>
      <c r="G12" s="24">
        <v>2000</v>
      </c>
    </row>
    <row r="13" spans="1:7" ht="15" thickBot="1" x14ac:dyDescent="0.35">
      <c r="A13" s="47" t="s">
        <v>24</v>
      </c>
      <c r="B13" s="48" t="s">
        <v>25</v>
      </c>
      <c r="C13" s="36" t="s">
        <v>10</v>
      </c>
      <c r="D13" s="42">
        <v>24</v>
      </c>
      <c r="E13" s="43">
        <v>200</v>
      </c>
      <c r="F13" s="44">
        <f t="shared" si="0"/>
        <v>4800</v>
      </c>
      <c r="G13" s="24">
        <v>4800</v>
      </c>
    </row>
    <row r="14" spans="1:7" ht="15" thickBot="1" x14ac:dyDescent="0.35">
      <c r="A14" s="18" t="s">
        <v>26</v>
      </c>
      <c r="B14" s="19" t="s">
        <v>27</v>
      </c>
      <c r="C14" s="19"/>
      <c r="D14" s="25"/>
      <c r="E14" s="26"/>
      <c r="F14" s="27">
        <f>SUM(F15:F20)</f>
        <v>46600</v>
      </c>
      <c r="G14" s="24"/>
    </row>
    <row r="15" spans="1:7" x14ac:dyDescent="0.3">
      <c r="A15" s="34" t="s">
        <v>28</v>
      </c>
      <c r="B15" s="35" t="s">
        <v>29</v>
      </c>
      <c r="C15" s="36" t="s">
        <v>10</v>
      </c>
      <c r="D15" s="37">
        <v>32</v>
      </c>
      <c r="E15" s="38">
        <v>468.75</v>
      </c>
      <c r="F15" s="39">
        <f>D15*E15</f>
        <v>15000</v>
      </c>
      <c r="G15" s="24">
        <v>15000</v>
      </c>
    </row>
    <row r="16" spans="1:7" x14ac:dyDescent="0.3">
      <c r="A16" s="49" t="s">
        <v>30</v>
      </c>
      <c r="B16" s="50" t="s">
        <v>31</v>
      </c>
      <c r="C16" s="30" t="s">
        <v>15</v>
      </c>
      <c r="D16" s="51">
        <v>5</v>
      </c>
      <c r="E16" s="52">
        <v>1200</v>
      </c>
      <c r="F16" s="33">
        <f>D16*E16</f>
        <v>6000</v>
      </c>
      <c r="G16" s="24"/>
    </row>
    <row r="17" spans="1:7" x14ac:dyDescent="0.3">
      <c r="A17" s="40" t="s">
        <v>32</v>
      </c>
      <c r="B17" s="53" t="s">
        <v>33</v>
      </c>
      <c r="C17" s="36" t="s">
        <v>10</v>
      </c>
      <c r="D17" s="54">
        <v>32</v>
      </c>
      <c r="E17" s="38">
        <v>125</v>
      </c>
      <c r="F17" s="44">
        <f>D17*E17</f>
        <v>4000</v>
      </c>
      <c r="G17" s="24">
        <v>4000</v>
      </c>
    </row>
    <row r="18" spans="1:7" x14ac:dyDescent="0.3">
      <c r="A18" s="40" t="s">
        <v>34</v>
      </c>
      <c r="B18" s="41" t="s">
        <v>35</v>
      </c>
      <c r="C18" s="36" t="s">
        <v>10</v>
      </c>
      <c r="D18" s="42">
        <v>1</v>
      </c>
      <c r="E18" s="43">
        <v>4000</v>
      </c>
      <c r="F18" s="44">
        <v>4000</v>
      </c>
      <c r="G18" s="24">
        <v>4000</v>
      </c>
    </row>
    <row r="19" spans="1:7" x14ac:dyDescent="0.3">
      <c r="A19" s="40" t="s">
        <v>36</v>
      </c>
      <c r="B19" s="53" t="s">
        <v>37</v>
      </c>
      <c r="C19" s="36" t="s">
        <v>10</v>
      </c>
      <c r="D19" s="42">
        <v>24</v>
      </c>
      <c r="E19" s="43">
        <v>400</v>
      </c>
      <c r="F19" s="44">
        <f>D19*E19</f>
        <v>9600</v>
      </c>
      <c r="G19" s="24">
        <v>9600</v>
      </c>
    </row>
    <row r="20" spans="1:7" ht="15" thickBot="1" x14ac:dyDescent="0.35">
      <c r="A20" s="55" t="s">
        <v>38</v>
      </c>
      <c r="B20" s="56" t="s">
        <v>39</v>
      </c>
      <c r="C20" s="30" t="s">
        <v>15</v>
      </c>
      <c r="D20" s="31">
        <v>4</v>
      </c>
      <c r="E20" s="32">
        <v>2000</v>
      </c>
      <c r="F20" s="33">
        <f>D20*E20</f>
        <v>8000</v>
      </c>
      <c r="G20" s="24"/>
    </row>
    <row r="21" spans="1:7" ht="15" thickBot="1" x14ac:dyDescent="0.35">
      <c r="A21" s="18" t="s">
        <v>40</v>
      </c>
      <c r="B21" s="19" t="s">
        <v>41</v>
      </c>
      <c r="C21" s="57" t="s">
        <v>10</v>
      </c>
      <c r="D21" s="21">
        <v>1</v>
      </c>
      <c r="E21" s="22">
        <v>700</v>
      </c>
      <c r="F21" s="23">
        <f>D21*E21</f>
        <v>700</v>
      </c>
      <c r="G21" s="24">
        <v>700</v>
      </c>
    </row>
    <row r="22" spans="1:7" ht="15" thickBot="1" x14ac:dyDescent="0.35">
      <c r="A22" s="18" t="s">
        <v>42</v>
      </c>
      <c r="B22" s="19" t="s">
        <v>43</v>
      </c>
      <c r="C22" s="22" t="s">
        <v>44</v>
      </c>
      <c r="D22" s="25"/>
      <c r="E22" s="26"/>
      <c r="F22" s="23">
        <f>SUM(F23:F26)</f>
        <v>25225.599999999999</v>
      </c>
      <c r="G22" s="24"/>
    </row>
    <row r="23" spans="1:7" x14ac:dyDescent="0.3">
      <c r="A23" s="58" t="s">
        <v>45</v>
      </c>
      <c r="B23" s="59" t="s">
        <v>46</v>
      </c>
      <c r="C23" s="60" t="s">
        <v>47</v>
      </c>
      <c r="D23" s="42">
        <v>320</v>
      </c>
      <c r="E23" s="38">
        <v>16.079999999999998</v>
      </c>
      <c r="F23" s="61">
        <f t="shared" ref="F23:F24" si="1">D23*E23</f>
        <v>5145.5999999999995</v>
      </c>
      <c r="G23" s="24">
        <v>5145.6000000000004</v>
      </c>
    </row>
    <row r="24" spans="1:7" x14ac:dyDescent="0.3">
      <c r="A24" s="40" t="s">
        <v>48</v>
      </c>
      <c r="B24" s="53" t="s">
        <v>49</v>
      </c>
      <c r="C24" s="62" t="s">
        <v>50</v>
      </c>
      <c r="D24" s="42">
        <v>142</v>
      </c>
      <c r="E24" s="43">
        <v>70</v>
      </c>
      <c r="F24" s="61">
        <f t="shared" si="1"/>
        <v>9940</v>
      </c>
      <c r="G24" s="24">
        <v>9940</v>
      </c>
    </row>
    <row r="25" spans="1:7" x14ac:dyDescent="0.3">
      <c r="A25" s="40" t="s">
        <v>51</v>
      </c>
      <c r="B25" s="53" t="s">
        <v>52</v>
      </c>
      <c r="C25" s="63" t="s">
        <v>53</v>
      </c>
      <c r="D25" s="42">
        <v>114</v>
      </c>
      <c r="E25" s="43">
        <v>70</v>
      </c>
      <c r="F25" s="61">
        <f>D25*E25</f>
        <v>7980</v>
      </c>
      <c r="G25" s="24">
        <v>7980</v>
      </c>
    </row>
    <row r="26" spans="1:7" ht="15" thickBot="1" x14ac:dyDescent="0.35">
      <c r="A26" s="40" t="s">
        <v>54</v>
      </c>
      <c r="B26" s="53" t="s">
        <v>55</v>
      </c>
      <c r="C26" s="63" t="s">
        <v>10</v>
      </c>
      <c r="D26" s="42">
        <v>24</v>
      </c>
      <c r="E26" s="43">
        <v>90</v>
      </c>
      <c r="F26" s="61">
        <f>D26*E26</f>
        <v>2160</v>
      </c>
      <c r="G26" s="24">
        <v>2160</v>
      </c>
    </row>
    <row r="27" spans="1:7" ht="15" thickBot="1" x14ac:dyDescent="0.35">
      <c r="A27" s="18" t="s">
        <v>56</v>
      </c>
      <c r="B27" s="19" t="s">
        <v>57</v>
      </c>
      <c r="C27" s="22" t="s">
        <v>58</v>
      </c>
      <c r="D27" s="25"/>
      <c r="E27" s="26"/>
      <c r="F27" s="27">
        <f>SUM(F28:F28)</f>
        <v>9600</v>
      </c>
      <c r="G27" s="24"/>
    </row>
    <row r="28" spans="1:7" ht="15" thickBot="1" x14ac:dyDescent="0.35">
      <c r="A28" s="64" t="s">
        <v>59</v>
      </c>
      <c r="B28" s="65" t="s">
        <v>60</v>
      </c>
      <c r="C28" s="63" t="s">
        <v>61</v>
      </c>
      <c r="D28" s="37">
        <v>24</v>
      </c>
      <c r="E28" s="38">
        <v>400</v>
      </c>
      <c r="F28" s="39">
        <f>D28*E28</f>
        <v>9600</v>
      </c>
      <c r="G28" s="24">
        <v>9600</v>
      </c>
    </row>
    <row r="29" spans="1:7" ht="15" thickBot="1" x14ac:dyDescent="0.35">
      <c r="A29" s="18" t="s">
        <v>62</v>
      </c>
      <c r="B29" s="19" t="s">
        <v>63</v>
      </c>
      <c r="C29" s="22" t="s">
        <v>64</v>
      </c>
      <c r="D29" s="25"/>
      <c r="E29" s="26"/>
      <c r="F29" s="27">
        <f>SUM(F30:F30)</f>
        <v>24000</v>
      </c>
      <c r="G29" s="24"/>
    </row>
    <row r="30" spans="1:7" ht="15" thickBot="1" x14ac:dyDescent="0.35">
      <c r="A30" s="64" t="s">
        <v>65</v>
      </c>
      <c r="B30" s="53" t="s">
        <v>66</v>
      </c>
      <c r="C30" s="63" t="s">
        <v>67</v>
      </c>
      <c r="D30" s="54">
        <v>48</v>
      </c>
      <c r="E30" s="38">
        <v>500</v>
      </c>
      <c r="F30" s="39">
        <f>D30*E30</f>
        <v>24000</v>
      </c>
      <c r="G30" s="24">
        <v>24000</v>
      </c>
    </row>
    <row r="31" spans="1:7" ht="15" thickBot="1" x14ac:dyDescent="0.35">
      <c r="A31" s="18" t="s">
        <v>68</v>
      </c>
      <c r="B31" s="19" t="s">
        <v>69</v>
      </c>
      <c r="C31" s="66"/>
      <c r="D31" s="25"/>
      <c r="E31" s="26"/>
      <c r="F31" s="23">
        <f>SUM(F32:F36)</f>
        <v>43220</v>
      </c>
      <c r="G31" s="24"/>
    </row>
    <row r="32" spans="1:7" x14ac:dyDescent="0.3">
      <c r="A32" s="67" t="s">
        <v>70</v>
      </c>
      <c r="B32" s="46" t="s">
        <v>71</v>
      </c>
      <c r="C32" s="68" t="s">
        <v>72</v>
      </c>
      <c r="D32" s="37">
        <v>4</v>
      </c>
      <c r="E32" s="38">
        <v>3000</v>
      </c>
      <c r="F32" s="69">
        <f>D32*E32</f>
        <v>12000</v>
      </c>
      <c r="G32" s="24">
        <v>12000</v>
      </c>
    </row>
    <row r="33" spans="1:12" x14ac:dyDescent="0.3">
      <c r="A33" s="64" t="s">
        <v>73</v>
      </c>
      <c r="B33" s="53" t="s">
        <v>74</v>
      </c>
      <c r="C33" s="70" t="s">
        <v>75</v>
      </c>
      <c r="D33" s="54">
        <v>17</v>
      </c>
      <c r="E33" s="71">
        <v>660</v>
      </c>
      <c r="F33" s="69">
        <f>D33*E33</f>
        <v>11220</v>
      </c>
      <c r="G33" s="24"/>
    </row>
    <row r="34" spans="1:12" x14ac:dyDescent="0.3">
      <c r="A34" s="64" t="s">
        <v>76</v>
      </c>
      <c r="B34" s="53" t="s">
        <v>77</v>
      </c>
      <c r="C34" s="70" t="s">
        <v>61</v>
      </c>
      <c r="D34" s="54">
        <v>48</v>
      </c>
      <c r="E34" s="71">
        <v>150</v>
      </c>
      <c r="F34" s="69">
        <f t="shared" ref="F34:F36" si="2">D34*E34</f>
        <v>7200</v>
      </c>
      <c r="G34" s="24"/>
    </row>
    <row r="35" spans="1:12" x14ac:dyDescent="0.3">
      <c r="A35" s="40" t="s">
        <v>78</v>
      </c>
      <c r="B35" s="53" t="s">
        <v>79</v>
      </c>
      <c r="C35" s="70" t="s">
        <v>72</v>
      </c>
      <c r="D35" s="54">
        <v>8</v>
      </c>
      <c r="E35" s="71">
        <v>600</v>
      </c>
      <c r="F35" s="69">
        <f>D35*E35</f>
        <v>4800</v>
      </c>
      <c r="G35" s="24"/>
    </row>
    <row r="36" spans="1:12" ht="15" thickBot="1" x14ac:dyDescent="0.35">
      <c r="A36" s="67" t="s">
        <v>80</v>
      </c>
      <c r="B36" s="53" t="s">
        <v>81</v>
      </c>
      <c r="C36" s="70" t="s">
        <v>82</v>
      </c>
      <c r="D36" s="54">
        <v>2</v>
      </c>
      <c r="E36" s="71">
        <v>4000</v>
      </c>
      <c r="F36" s="69">
        <f t="shared" si="2"/>
        <v>8000</v>
      </c>
      <c r="G36" s="24">
        <v>8000</v>
      </c>
    </row>
    <row r="37" spans="1:12" ht="15" thickBot="1" x14ac:dyDescent="0.35">
      <c r="A37" s="18" t="s">
        <v>83</v>
      </c>
      <c r="B37" s="19" t="s">
        <v>84</v>
      </c>
      <c r="C37" s="22" t="s">
        <v>85</v>
      </c>
      <c r="D37" s="25"/>
      <c r="E37" s="26"/>
      <c r="F37" s="27">
        <f>SUM(F38:F41)</f>
        <v>26988.799999999999</v>
      </c>
      <c r="G37" s="24"/>
    </row>
    <row r="38" spans="1:12" x14ac:dyDescent="0.3">
      <c r="A38" s="67" t="s">
        <v>86</v>
      </c>
      <c r="B38" s="59" t="s">
        <v>46</v>
      </c>
      <c r="C38" s="60" t="s">
        <v>87</v>
      </c>
      <c r="D38" s="42">
        <v>360</v>
      </c>
      <c r="E38" s="38">
        <v>16.079999999999998</v>
      </c>
      <c r="F38" s="61">
        <f t="shared" ref="F38:F39" si="3">D38*E38</f>
        <v>5788.7999999999993</v>
      </c>
      <c r="G38" s="24">
        <v>5788.8</v>
      </c>
    </row>
    <row r="39" spans="1:12" x14ac:dyDescent="0.3">
      <c r="A39" s="40" t="s">
        <v>88</v>
      </c>
      <c r="B39" s="53" t="s">
        <v>49</v>
      </c>
      <c r="C39" s="62" t="s">
        <v>89</v>
      </c>
      <c r="D39" s="42">
        <v>146</v>
      </c>
      <c r="E39" s="43">
        <v>70</v>
      </c>
      <c r="F39" s="61">
        <f t="shared" si="3"/>
        <v>10220</v>
      </c>
      <c r="G39" s="24">
        <v>10220</v>
      </c>
    </row>
    <row r="40" spans="1:12" x14ac:dyDescent="0.3">
      <c r="A40" s="40" t="s">
        <v>90</v>
      </c>
      <c r="B40" s="53" t="s">
        <v>52</v>
      </c>
      <c r="C40" s="63" t="s">
        <v>53</v>
      </c>
      <c r="D40" s="42">
        <v>126</v>
      </c>
      <c r="E40" s="43">
        <v>70</v>
      </c>
      <c r="F40" s="61">
        <f>D40*E40</f>
        <v>8820</v>
      </c>
      <c r="G40" s="24">
        <v>8820</v>
      </c>
    </row>
    <row r="41" spans="1:12" ht="15" thickBot="1" x14ac:dyDescent="0.35">
      <c r="A41" s="67" t="s">
        <v>91</v>
      </c>
      <c r="B41" s="53" t="s">
        <v>92</v>
      </c>
      <c r="C41" s="70" t="s">
        <v>10</v>
      </c>
      <c r="D41" s="42">
        <v>24</v>
      </c>
      <c r="E41" s="43">
        <v>90</v>
      </c>
      <c r="F41" s="61">
        <f>D41*E41</f>
        <v>2160</v>
      </c>
      <c r="G41" s="24">
        <v>2160</v>
      </c>
    </row>
    <row r="42" spans="1:12" ht="15" thickBot="1" x14ac:dyDescent="0.35">
      <c r="A42" s="18" t="s">
        <v>93</v>
      </c>
      <c r="B42" s="19" t="s">
        <v>94</v>
      </c>
      <c r="C42" s="66"/>
      <c r="D42" s="25"/>
      <c r="E42" s="26"/>
      <c r="F42" s="27">
        <f>F43</f>
        <v>13000</v>
      </c>
      <c r="G42" s="24"/>
    </row>
    <row r="43" spans="1:12" ht="15" thickBot="1" x14ac:dyDescent="0.35">
      <c r="A43" s="67" t="s">
        <v>95</v>
      </c>
      <c r="B43" s="53" t="s">
        <v>60</v>
      </c>
      <c r="C43" s="63" t="s">
        <v>61</v>
      </c>
      <c r="D43" s="37">
        <v>26</v>
      </c>
      <c r="E43" s="38">
        <v>500</v>
      </c>
      <c r="F43" s="39">
        <f>D43*E43</f>
        <v>13000</v>
      </c>
      <c r="G43" s="24">
        <v>13000</v>
      </c>
      <c r="L43" s="72"/>
    </row>
    <row r="44" spans="1:12" ht="15" thickBot="1" x14ac:dyDescent="0.35">
      <c r="A44" s="18" t="s">
        <v>96</v>
      </c>
      <c r="B44" s="19" t="s">
        <v>57</v>
      </c>
      <c r="C44" s="66"/>
      <c r="D44" s="25"/>
      <c r="E44" s="26"/>
      <c r="F44" s="27">
        <f>SUM(F45:F48)</f>
        <v>20040</v>
      </c>
      <c r="G44" s="24"/>
    </row>
    <row r="45" spans="1:12" x14ac:dyDescent="0.3">
      <c r="A45" s="67" t="s">
        <v>97</v>
      </c>
      <c r="B45" s="53" t="s">
        <v>98</v>
      </c>
      <c r="C45" s="70" t="s">
        <v>75</v>
      </c>
      <c r="D45" s="54">
        <v>18</v>
      </c>
      <c r="E45" s="71">
        <v>330</v>
      </c>
      <c r="F45" s="44">
        <f>D45*E45</f>
        <v>5940</v>
      </c>
      <c r="G45" s="24"/>
    </row>
    <row r="46" spans="1:12" x14ac:dyDescent="0.3">
      <c r="A46" s="67" t="s">
        <v>99</v>
      </c>
      <c r="B46" s="53" t="s">
        <v>100</v>
      </c>
      <c r="C46" s="70" t="s">
        <v>10</v>
      </c>
      <c r="D46" s="54">
        <v>26</v>
      </c>
      <c r="E46" s="71">
        <v>150</v>
      </c>
      <c r="F46" s="44">
        <f t="shared" ref="F46:F48" si="4">D46*E46</f>
        <v>3900</v>
      </c>
      <c r="G46" s="24"/>
    </row>
    <row r="47" spans="1:12" x14ac:dyDescent="0.3">
      <c r="A47" s="67" t="s">
        <v>101</v>
      </c>
      <c r="B47" s="53" t="s">
        <v>60</v>
      </c>
      <c r="C47" s="70" t="s">
        <v>61</v>
      </c>
      <c r="D47" s="54">
        <v>26</v>
      </c>
      <c r="E47" s="71">
        <v>300</v>
      </c>
      <c r="F47" s="44">
        <f t="shared" si="4"/>
        <v>7800</v>
      </c>
      <c r="G47" s="24"/>
    </row>
    <row r="48" spans="1:12" ht="15" thickBot="1" x14ac:dyDescent="0.35">
      <c r="A48" s="67" t="s">
        <v>102</v>
      </c>
      <c r="B48" s="53" t="s">
        <v>103</v>
      </c>
      <c r="C48" s="70" t="s">
        <v>72</v>
      </c>
      <c r="D48" s="54">
        <v>4</v>
      </c>
      <c r="E48" s="71">
        <v>600</v>
      </c>
      <c r="F48" s="44">
        <f t="shared" si="4"/>
        <v>2400</v>
      </c>
      <c r="G48" s="24"/>
    </row>
    <row r="49" spans="1:7" ht="15" thickBot="1" x14ac:dyDescent="0.35">
      <c r="A49" s="18" t="s">
        <v>104</v>
      </c>
      <c r="B49" s="19" t="s">
        <v>105</v>
      </c>
      <c r="C49" s="73" t="s">
        <v>106</v>
      </c>
      <c r="D49" s="25"/>
      <c r="E49" s="26"/>
      <c r="F49" s="27">
        <f>SUM(F50:F52)</f>
        <v>38900</v>
      </c>
      <c r="G49" s="24"/>
    </row>
    <row r="50" spans="1:7" x14ac:dyDescent="0.3">
      <c r="A50" s="74" t="s">
        <v>107</v>
      </c>
      <c r="B50" s="75" t="s">
        <v>108</v>
      </c>
      <c r="C50" s="60" t="s">
        <v>61</v>
      </c>
      <c r="D50" s="76">
        <v>26</v>
      </c>
      <c r="E50" s="77">
        <v>900</v>
      </c>
      <c r="F50" s="78">
        <f>D50*E50</f>
        <v>23400</v>
      </c>
      <c r="G50" s="24">
        <v>23400</v>
      </c>
    </row>
    <row r="51" spans="1:7" ht="26.4" x14ac:dyDescent="0.3">
      <c r="A51" s="79" t="s">
        <v>109</v>
      </c>
      <c r="B51" s="80" t="s">
        <v>110</v>
      </c>
      <c r="C51" s="81" t="s">
        <v>10</v>
      </c>
      <c r="D51" s="82">
        <v>6</v>
      </c>
      <c r="E51" s="83">
        <v>2500</v>
      </c>
      <c r="F51" s="84">
        <f>D51*E51</f>
        <v>15000</v>
      </c>
      <c r="G51" s="24"/>
    </row>
    <row r="52" spans="1:7" ht="15" thickBot="1" x14ac:dyDescent="0.35">
      <c r="A52" s="85" t="s">
        <v>111</v>
      </c>
      <c r="B52" s="48" t="s">
        <v>112</v>
      </c>
      <c r="C52" s="86" t="s">
        <v>113</v>
      </c>
      <c r="D52" s="87">
        <v>2</v>
      </c>
      <c r="E52" s="38">
        <v>250</v>
      </c>
      <c r="F52" s="88">
        <f>D52*E52</f>
        <v>500</v>
      </c>
      <c r="G52" s="24">
        <v>500</v>
      </c>
    </row>
    <row r="53" spans="1:7" ht="15" thickBot="1" x14ac:dyDescent="0.35">
      <c r="E53" s="89" t="s">
        <v>114</v>
      </c>
      <c r="F53" s="90">
        <f>SUM(F49,F44,F42,F37,F31,F29,F27,F22,F21,F14,F7,F6)</f>
        <v>299674.40000000002</v>
      </c>
      <c r="G53" s="91">
        <f>SUM(G6:G52)</f>
        <v>191814.39999999999</v>
      </c>
    </row>
  </sheetData>
  <mergeCells count="8">
    <mergeCell ref="G4:G5"/>
    <mergeCell ref="A2:F2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B1923-7832-41A9-9556-3049FF43AB36}">
  <dimension ref="A1:G56"/>
  <sheetViews>
    <sheetView tabSelected="1" workbookViewId="0">
      <selection activeCell="N23" sqref="N23"/>
    </sheetView>
  </sheetViews>
  <sheetFormatPr defaultRowHeight="14.4" x14ac:dyDescent="0.3"/>
  <cols>
    <col min="1" max="1" width="5.44140625" style="2" customWidth="1"/>
    <col min="2" max="2" width="44.33203125" style="2" bestFit="1" customWidth="1"/>
    <col min="3" max="3" width="27.109375" style="2" customWidth="1"/>
    <col min="4" max="4" width="10.44140625" style="2" customWidth="1"/>
    <col min="5" max="5" width="10.44140625" style="3" customWidth="1"/>
    <col min="6" max="6" width="12.77734375" style="3" customWidth="1"/>
    <col min="7" max="7" width="13.6640625" style="2" customWidth="1"/>
  </cols>
  <sheetData>
    <row r="1" spans="1:7" ht="15.6" x14ac:dyDescent="0.3">
      <c r="A1" s="1" t="s">
        <v>115</v>
      </c>
    </row>
    <row r="2" spans="1:7" ht="15.6" x14ac:dyDescent="0.3">
      <c r="A2" s="4" t="s">
        <v>116</v>
      </c>
      <c r="B2" s="5"/>
      <c r="C2" s="5"/>
      <c r="D2" s="5"/>
      <c r="E2" s="5"/>
      <c r="F2" s="5"/>
    </row>
    <row r="3" spans="1:7" ht="15" thickBot="1" x14ac:dyDescent="0.35">
      <c r="A3" s="6"/>
    </row>
    <row r="4" spans="1:7" x14ac:dyDescent="0.3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92" t="s">
        <v>6</v>
      </c>
      <c r="G4" s="93" t="s">
        <v>7</v>
      </c>
    </row>
    <row r="5" spans="1:7" ht="15" thickBot="1" x14ac:dyDescent="0.35">
      <c r="A5" s="11"/>
      <c r="B5" s="12"/>
      <c r="C5" s="12"/>
      <c r="D5" s="12"/>
      <c r="E5" s="94"/>
      <c r="F5" s="95"/>
      <c r="G5" s="96"/>
    </row>
    <row r="6" spans="1:7" ht="15.6" thickTop="1" thickBot="1" x14ac:dyDescent="0.35">
      <c r="A6" s="18" t="s">
        <v>8</v>
      </c>
      <c r="B6" s="19" t="s">
        <v>9</v>
      </c>
      <c r="C6" s="20" t="s">
        <v>10</v>
      </c>
      <c r="D6" s="21">
        <v>16</v>
      </c>
      <c r="E6" s="22">
        <v>1250</v>
      </c>
      <c r="F6" s="97">
        <v>20000</v>
      </c>
      <c r="G6" s="98"/>
    </row>
    <row r="7" spans="1:7" ht="15" thickBot="1" x14ac:dyDescent="0.35">
      <c r="A7" s="18" t="s">
        <v>11</v>
      </c>
      <c r="B7" s="19" t="s">
        <v>12</v>
      </c>
      <c r="C7" s="19"/>
      <c r="D7" s="25"/>
      <c r="E7" s="26"/>
      <c r="F7" s="97">
        <f>SUM(F9:F14)</f>
        <v>23400</v>
      </c>
      <c r="G7" s="24"/>
    </row>
    <row r="8" spans="1:7" x14ac:dyDescent="0.3">
      <c r="A8" s="28" t="s">
        <v>13</v>
      </c>
      <c r="B8" s="29" t="s">
        <v>14</v>
      </c>
      <c r="C8" s="30" t="s">
        <v>15</v>
      </c>
      <c r="D8" s="31">
        <v>5</v>
      </c>
      <c r="E8" s="32">
        <v>2400</v>
      </c>
      <c r="F8" s="33">
        <f>D8*E8</f>
        <v>12000</v>
      </c>
      <c r="G8" s="24"/>
    </row>
    <row r="9" spans="1:7" x14ac:dyDescent="0.3">
      <c r="A9" s="34" t="s">
        <v>16</v>
      </c>
      <c r="B9" s="35" t="s">
        <v>117</v>
      </c>
      <c r="C9" s="36" t="s">
        <v>10</v>
      </c>
      <c r="D9" s="37">
        <v>1</v>
      </c>
      <c r="E9" s="38">
        <v>4000</v>
      </c>
      <c r="F9" s="88">
        <f>D9*E9</f>
        <v>4000</v>
      </c>
      <c r="G9" s="24">
        <v>4000</v>
      </c>
    </row>
    <row r="10" spans="1:7" x14ac:dyDescent="0.3">
      <c r="A10" s="40" t="s">
        <v>18</v>
      </c>
      <c r="B10" s="53" t="s">
        <v>118</v>
      </c>
      <c r="C10" s="36" t="s">
        <v>10</v>
      </c>
      <c r="D10" s="42">
        <v>1</v>
      </c>
      <c r="E10" s="43">
        <v>5000</v>
      </c>
      <c r="F10" s="88">
        <f t="shared" ref="F10:F14" si="0">D10*E10</f>
        <v>5000</v>
      </c>
      <c r="G10" s="24">
        <v>5000</v>
      </c>
    </row>
    <row r="11" spans="1:7" x14ac:dyDescent="0.3">
      <c r="A11" s="40" t="s">
        <v>20</v>
      </c>
      <c r="B11" s="41" t="s">
        <v>19</v>
      </c>
      <c r="C11" s="36" t="s">
        <v>10</v>
      </c>
      <c r="D11" s="42">
        <v>1</v>
      </c>
      <c r="E11" s="43">
        <v>4000</v>
      </c>
      <c r="F11" s="88">
        <f t="shared" si="0"/>
        <v>4000</v>
      </c>
      <c r="G11" s="24">
        <v>4000</v>
      </c>
    </row>
    <row r="12" spans="1:7" ht="26.4" x14ac:dyDescent="0.3">
      <c r="A12" s="40" t="s">
        <v>22</v>
      </c>
      <c r="B12" s="41" t="s">
        <v>119</v>
      </c>
      <c r="C12" s="36" t="s">
        <v>10</v>
      </c>
      <c r="D12" s="42">
        <v>24</v>
      </c>
      <c r="E12" s="43">
        <v>150</v>
      </c>
      <c r="F12" s="88">
        <f t="shared" si="0"/>
        <v>3600</v>
      </c>
      <c r="G12" s="24"/>
    </row>
    <row r="13" spans="1:7" x14ac:dyDescent="0.3">
      <c r="A13" s="40" t="s">
        <v>24</v>
      </c>
      <c r="B13" s="46" t="s">
        <v>23</v>
      </c>
      <c r="C13" s="36" t="s">
        <v>10</v>
      </c>
      <c r="D13" s="42">
        <v>1</v>
      </c>
      <c r="E13" s="43">
        <v>2000</v>
      </c>
      <c r="F13" s="88">
        <f t="shared" si="0"/>
        <v>2000</v>
      </c>
      <c r="G13" s="24">
        <v>2000</v>
      </c>
    </row>
    <row r="14" spans="1:7" ht="15" thickBot="1" x14ac:dyDescent="0.35">
      <c r="A14" s="40" t="s">
        <v>120</v>
      </c>
      <c r="B14" s="48" t="s">
        <v>121</v>
      </c>
      <c r="C14" s="36" t="s">
        <v>10</v>
      </c>
      <c r="D14" s="42">
        <v>24</v>
      </c>
      <c r="E14" s="43">
        <v>200</v>
      </c>
      <c r="F14" s="88">
        <f t="shared" si="0"/>
        <v>4800</v>
      </c>
      <c r="G14" s="24">
        <v>4800</v>
      </c>
    </row>
    <row r="15" spans="1:7" ht="15" thickBot="1" x14ac:dyDescent="0.35">
      <c r="A15" s="18" t="s">
        <v>26</v>
      </c>
      <c r="B15" s="19" t="s">
        <v>27</v>
      </c>
      <c r="C15" s="19"/>
      <c r="D15" s="25"/>
      <c r="E15" s="26"/>
      <c r="F15" s="97">
        <f>SUM(F16:F23)</f>
        <v>61600</v>
      </c>
      <c r="G15" s="24"/>
    </row>
    <row r="16" spans="1:7" x14ac:dyDescent="0.3">
      <c r="A16" s="34" t="s">
        <v>28</v>
      </c>
      <c r="B16" s="35" t="s">
        <v>29</v>
      </c>
      <c r="C16" s="36" t="s">
        <v>10</v>
      </c>
      <c r="D16" s="37">
        <v>32</v>
      </c>
      <c r="E16" s="38">
        <v>468.75</v>
      </c>
      <c r="F16" s="88">
        <f>D16*E16</f>
        <v>15000</v>
      </c>
      <c r="G16" s="24">
        <v>15000</v>
      </c>
    </row>
    <row r="17" spans="1:7" x14ac:dyDescent="0.3">
      <c r="A17" s="49" t="s">
        <v>30</v>
      </c>
      <c r="B17" s="50" t="s">
        <v>31</v>
      </c>
      <c r="C17" s="30" t="s">
        <v>15</v>
      </c>
      <c r="D17" s="51">
        <v>5</v>
      </c>
      <c r="E17" s="52">
        <v>1200</v>
      </c>
      <c r="F17" s="33">
        <f>D17*E17</f>
        <v>6000</v>
      </c>
      <c r="G17" s="24"/>
    </row>
    <row r="18" spans="1:7" x14ac:dyDescent="0.3">
      <c r="A18" s="40" t="s">
        <v>32</v>
      </c>
      <c r="B18" s="53" t="s">
        <v>33</v>
      </c>
      <c r="C18" s="36" t="s">
        <v>10</v>
      </c>
      <c r="D18" s="54">
        <v>32</v>
      </c>
      <c r="E18" s="38">
        <v>125</v>
      </c>
      <c r="F18" s="88">
        <f t="shared" ref="F18:F22" si="1">D18*E18</f>
        <v>4000</v>
      </c>
      <c r="G18" s="24">
        <v>4000</v>
      </c>
    </row>
    <row r="19" spans="1:7" x14ac:dyDescent="0.3">
      <c r="A19" s="40" t="s">
        <v>34</v>
      </c>
      <c r="B19" s="53" t="s">
        <v>122</v>
      </c>
      <c r="C19" s="36" t="s">
        <v>10</v>
      </c>
      <c r="D19" s="42">
        <v>2</v>
      </c>
      <c r="E19" s="43">
        <v>1000</v>
      </c>
      <c r="F19" s="88">
        <f t="shared" si="1"/>
        <v>2000</v>
      </c>
      <c r="G19" s="24">
        <v>2000</v>
      </c>
    </row>
    <row r="20" spans="1:7" x14ac:dyDescent="0.3">
      <c r="A20" s="40" t="s">
        <v>36</v>
      </c>
      <c r="B20" s="53" t="s">
        <v>123</v>
      </c>
      <c r="C20" s="36" t="s">
        <v>10</v>
      </c>
      <c r="D20" s="42">
        <v>1</v>
      </c>
      <c r="E20" s="43">
        <v>9000</v>
      </c>
      <c r="F20" s="88">
        <f t="shared" si="1"/>
        <v>9000</v>
      </c>
      <c r="G20" s="24">
        <v>9000</v>
      </c>
    </row>
    <row r="21" spans="1:7" x14ac:dyDescent="0.3">
      <c r="A21" s="40" t="s">
        <v>38</v>
      </c>
      <c r="B21" s="41" t="s">
        <v>35</v>
      </c>
      <c r="C21" s="36" t="s">
        <v>10</v>
      </c>
      <c r="D21" s="42">
        <v>1</v>
      </c>
      <c r="E21" s="43">
        <v>8000</v>
      </c>
      <c r="F21" s="88">
        <f t="shared" si="1"/>
        <v>8000</v>
      </c>
      <c r="G21" s="24">
        <v>8000</v>
      </c>
    </row>
    <row r="22" spans="1:7" x14ac:dyDescent="0.3">
      <c r="A22" s="40" t="s">
        <v>124</v>
      </c>
      <c r="B22" s="99" t="s">
        <v>125</v>
      </c>
      <c r="C22" s="36" t="s">
        <v>61</v>
      </c>
      <c r="D22" s="42">
        <v>24</v>
      </c>
      <c r="E22" s="43">
        <v>400</v>
      </c>
      <c r="F22" s="88">
        <f t="shared" si="1"/>
        <v>9600</v>
      </c>
      <c r="G22" s="24">
        <v>9600</v>
      </c>
    </row>
    <row r="23" spans="1:7" ht="15" thickBot="1" x14ac:dyDescent="0.35">
      <c r="A23" s="55" t="s">
        <v>126</v>
      </c>
      <c r="B23" s="56" t="s">
        <v>39</v>
      </c>
      <c r="C23" s="30" t="s">
        <v>15</v>
      </c>
      <c r="D23" s="31">
        <v>4</v>
      </c>
      <c r="E23" s="32">
        <v>2000</v>
      </c>
      <c r="F23" s="33">
        <f>D23*E23</f>
        <v>8000</v>
      </c>
      <c r="G23" s="24"/>
    </row>
    <row r="24" spans="1:7" ht="15" thickBot="1" x14ac:dyDescent="0.35">
      <c r="A24" s="18" t="s">
        <v>40</v>
      </c>
      <c r="B24" s="19" t="s">
        <v>41</v>
      </c>
      <c r="C24" s="57" t="s">
        <v>10</v>
      </c>
      <c r="D24" s="25">
        <v>1</v>
      </c>
      <c r="E24" s="26">
        <v>700</v>
      </c>
      <c r="F24" s="97">
        <v>700</v>
      </c>
      <c r="G24" s="24">
        <v>700</v>
      </c>
    </row>
    <row r="25" spans="1:7" ht="15" thickBot="1" x14ac:dyDescent="0.35">
      <c r="A25" s="18" t="s">
        <v>42</v>
      </c>
      <c r="B25" s="19" t="s">
        <v>43</v>
      </c>
      <c r="C25" s="22" t="s">
        <v>127</v>
      </c>
      <c r="D25" s="25"/>
      <c r="E25" s="26"/>
      <c r="F25" s="97">
        <f>SUM(F26:F29)</f>
        <v>25225.599999999999</v>
      </c>
      <c r="G25" s="24"/>
    </row>
    <row r="26" spans="1:7" x14ac:dyDescent="0.3">
      <c r="A26" s="58" t="s">
        <v>45</v>
      </c>
      <c r="B26" s="59" t="s">
        <v>46</v>
      </c>
      <c r="C26" s="60" t="s">
        <v>128</v>
      </c>
      <c r="D26" s="42">
        <v>320</v>
      </c>
      <c r="E26" s="38">
        <v>16.079999999999998</v>
      </c>
      <c r="F26" s="88">
        <f>D26*E26</f>
        <v>5145.5999999999995</v>
      </c>
      <c r="G26" s="24">
        <v>5145.6000000000004</v>
      </c>
    </row>
    <row r="27" spans="1:7" x14ac:dyDescent="0.3">
      <c r="A27" s="40" t="s">
        <v>48</v>
      </c>
      <c r="B27" s="53" t="s">
        <v>49</v>
      </c>
      <c r="C27" s="62" t="s">
        <v>50</v>
      </c>
      <c r="D27" s="42">
        <v>142</v>
      </c>
      <c r="E27" s="43">
        <v>70</v>
      </c>
      <c r="F27" s="88">
        <f>D27*E27</f>
        <v>9940</v>
      </c>
      <c r="G27" s="24">
        <v>9940</v>
      </c>
    </row>
    <row r="28" spans="1:7" x14ac:dyDescent="0.3">
      <c r="A28" s="40" t="s">
        <v>51</v>
      </c>
      <c r="B28" s="53" t="s">
        <v>52</v>
      </c>
      <c r="C28" s="63" t="s">
        <v>53</v>
      </c>
      <c r="D28" s="42">
        <v>114</v>
      </c>
      <c r="E28" s="43">
        <v>70</v>
      </c>
      <c r="F28" s="88">
        <f t="shared" ref="F28:F29" si="2">D28*E28</f>
        <v>7980</v>
      </c>
      <c r="G28" s="24">
        <v>7980</v>
      </c>
    </row>
    <row r="29" spans="1:7" ht="15" thickBot="1" x14ac:dyDescent="0.35">
      <c r="A29" s="40" t="s">
        <v>54</v>
      </c>
      <c r="B29" s="53" t="s">
        <v>92</v>
      </c>
      <c r="C29" s="63" t="s">
        <v>10</v>
      </c>
      <c r="D29" s="42">
        <v>24</v>
      </c>
      <c r="E29" s="43">
        <v>90</v>
      </c>
      <c r="F29" s="88">
        <f t="shared" si="2"/>
        <v>2160</v>
      </c>
      <c r="G29" s="24">
        <v>2160</v>
      </c>
    </row>
    <row r="30" spans="1:7" ht="15" thickBot="1" x14ac:dyDescent="0.35">
      <c r="A30" s="18" t="s">
        <v>56</v>
      </c>
      <c r="B30" s="19" t="s">
        <v>129</v>
      </c>
      <c r="C30" s="22" t="s">
        <v>130</v>
      </c>
      <c r="D30" s="25"/>
      <c r="E30" s="26"/>
      <c r="F30" s="97">
        <f>SUM(F31:F31)</f>
        <v>2500</v>
      </c>
      <c r="G30" s="24"/>
    </row>
    <row r="31" spans="1:7" ht="15" thickBot="1" x14ac:dyDescent="0.35">
      <c r="A31" s="64" t="s">
        <v>59</v>
      </c>
      <c r="B31" s="65" t="s">
        <v>112</v>
      </c>
      <c r="C31" s="63" t="s">
        <v>10</v>
      </c>
      <c r="D31" s="37">
        <v>1</v>
      </c>
      <c r="E31" s="38">
        <v>2500</v>
      </c>
      <c r="F31" s="88">
        <v>2500</v>
      </c>
      <c r="G31" s="24">
        <v>2500</v>
      </c>
    </row>
    <row r="32" spans="1:7" ht="15" thickBot="1" x14ac:dyDescent="0.35">
      <c r="A32" s="18" t="s">
        <v>62</v>
      </c>
      <c r="B32" s="19" t="s">
        <v>63</v>
      </c>
      <c r="C32" s="22" t="s">
        <v>64</v>
      </c>
      <c r="D32" s="25"/>
      <c r="E32" s="26"/>
      <c r="F32" s="97">
        <f>SUM(F33:F33)</f>
        <v>24000</v>
      </c>
      <c r="G32" s="24"/>
    </row>
    <row r="33" spans="1:7" ht="15" thickBot="1" x14ac:dyDescent="0.35">
      <c r="A33" s="64" t="s">
        <v>65</v>
      </c>
      <c r="B33" s="53" t="s">
        <v>66</v>
      </c>
      <c r="C33" s="63" t="s">
        <v>10</v>
      </c>
      <c r="D33" s="54">
        <v>48</v>
      </c>
      <c r="E33" s="38">
        <v>500</v>
      </c>
      <c r="F33" s="88">
        <v>24000</v>
      </c>
      <c r="G33" s="24">
        <v>24000</v>
      </c>
    </row>
    <row r="34" spans="1:7" ht="15" thickBot="1" x14ac:dyDescent="0.35">
      <c r="A34" s="18" t="s">
        <v>68</v>
      </c>
      <c r="B34" s="19" t="s">
        <v>69</v>
      </c>
      <c r="C34" s="66"/>
      <c r="D34" s="25"/>
      <c r="E34" s="26"/>
      <c r="F34" s="97">
        <f>SUM(F35:F39)</f>
        <v>43220</v>
      </c>
      <c r="G34" s="24"/>
    </row>
    <row r="35" spans="1:7" x14ac:dyDescent="0.3">
      <c r="A35" s="67" t="s">
        <v>70</v>
      </c>
      <c r="B35" s="46" t="s">
        <v>71</v>
      </c>
      <c r="C35" s="68" t="s">
        <v>72</v>
      </c>
      <c r="D35" s="37">
        <v>4</v>
      </c>
      <c r="E35" s="38">
        <v>3000</v>
      </c>
      <c r="F35" s="88">
        <v>12000</v>
      </c>
      <c r="G35" s="24">
        <v>12000</v>
      </c>
    </row>
    <row r="36" spans="1:7" x14ac:dyDescent="0.3">
      <c r="A36" s="100" t="s">
        <v>73</v>
      </c>
      <c r="B36" s="53" t="s">
        <v>74</v>
      </c>
      <c r="C36" s="70" t="s">
        <v>75</v>
      </c>
      <c r="D36" s="54">
        <v>17</v>
      </c>
      <c r="E36" s="71">
        <v>660</v>
      </c>
      <c r="F36" s="44">
        <v>11220</v>
      </c>
      <c r="G36" s="24"/>
    </row>
    <row r="37" spans="1:7" x14ac:dyDescent="0.3">
      <c r="A37" s="64" t="s">
        <v>76</v>
      </c>
      <c r="B37" s="53" t="s">
        <v>77</v>
      </c>
      <c r="C37" s="70" t="s">
        <v>61</v>
      </c>
      <c r="D37" s="54">
        <v>48</v>
      </c>
      <c r="E37" s="71">
        <v>150</v>
      </c>
      <c r="F37" s="44">
        <v>7200</v>
      </c>
      <c r="G37" s="24"/>
    </row>
    <row r="38" spans="1:7" x14ac:dyDescent="0.3">
      <c r="A38" s="40" t="s">
        <v>78</v>
      </c>
      <c r="B38" s="53" t="s">
        <v>79</v>
      </c>
      <c r="C38" s="70" t="s">
        <v>72</v>
      </c>
      <c r="D38" s="54">
        <v>8</v>
      </c>
      <c r="E38" s="71">
        <v>600</v>
      </c>
      <c r="F38" s="44">
        <v>4800</v>
      </c>
      <c r="G38" s="24"/>
    </row>
    <row r="39" spans="1:7" ht="15" thickBot="1" x14ac:dyDescent="0.35">
      <c r="A39" s="67" t="s">
        <v>80</v>
      </c>
      <c r="B39" s="53" t="s">
        <v>81</v>
      </c>
      <c r="C39" s="70" t="s">
        <v>82</v>
      </c>
      <c r="D39" s="54">
        <v>2</v>
      </c>
      <c r="E39" s="71">
        <v>4000</v>
      </c>
      <c r="F39" s="44">
        <v>8000</v>
      </c>
      <c r="G39" s="24">
        <v>8000</v>
      </c>
    </row>
    <row r="40" spans="1:7" ht="15" thickBot="1" x14ac:dyDescent="0.35">
      <c r="A40" s="18" t="s">
        <v>83</v>
      </c>
      <c r="B40" s="19" t="s">
        <v>84</v>
      </c>
      <c r="C40" s="22" t="s">
        <v>131</v>
      </c>
      <c r="D40" s="25"/>
      <c r="E40" s="26"/>
      <c r="F40" s="97">
        <f>SUM(F41:F44)</f>
        <v>26988.799999999999</v>
      </c>
      <c r="G40" s="24"/>
    </row>
    <row r="41" spans="1:7" x14ac:dyDescent="0.3">
      <c r="A41" s="67" t="s">
        <v>86</v>
      </c>
      <c r="B41" s="59" t="s">
        <v>46</v>
      </c>
      <c r="C41" s="60" t="s">
        <v>87</v>
      </c>
      <c r="D41" s="42">
        <v>360</v>
      </c>
      <c r="E41" s="38">
        <v>16.079999999999998</v>
      </c>
      <c r="F41" s="88">
        <f>D41*E41</f>
        <v>5788.7999999999993</v>
      </c>
      <c r="G41" s="24">
        <v>5788.8</v>
      </c>
    </row>
    <row r="42" spans="1:7" x14ac:dyDescent="0.3">
      <c r="A42" s="40" t="s">
        <v>88</v>
      </c>
      <c r="B42" s="53" t="s">
        <v>49</v>
      </c>
      <c r="C42" s="62" t="s">
        <v>89</v>
      </c>
      <c r="D42" s="42">
        <v>146</v>
      </c>
      <c r="E42" s="43">
        <v>70</v>
      </c>
      <c r="F42" s="88">
        <f t="shared" ref="F42:F44" si="3">D42*E42</f>
        <v>10220</v>
      </c>
      <c r="G42" s="24">
        <v>10220</v>
      </c>
    </row>
    <row r="43" spans="1:7" x14ac:dyDescent="0.3">
      <c r="A43" s="40" t="s">
        <v>90</v>
      </c>
      <c r="B43" s="53" t="s">
        <v>52</v>
      </c>
      <c r="C43" s="63" t="s">
        <v>53</v>
      </c>
      <c r="D43" s="42">
        <v>126</v>
      </c>
      <c r="E43" s="43">
        <v>70</v>
      </c>
      <c r="F43" s="88">
        <f t="shared" si="3"/>
        <v>8820</v>
      </c>
      <c r="G43" s="24">
        <v>8820</v>
      </c>
    </row>
    <row r="44" spans="1:7" ht="15" thickBot="1" x14ac:dyDescent="0.35">
      <c r="A44" s="67" t="s">
        <v>91</v>
      </c>
      <c r="B44" s="53" t="s">
        <v>92</v>
      </c>
      <c r="C44" s="70" t="s">
        <v>10</v>
      </c>
      <c r="D44" s="42">
        <v>24</v>
      </c>
      <c r="E44" s="43">
        <v>90</v>
      </c>
      <c r="F44" s="88">
        <f t="shared" si="3"/>
        <v>2160</v>
      </c>
      <c r="G44" s="24">
        <v>2160</v>
      </c>
    </row>
    <row r="45" spans="1:7" ht="15" thickBot="1" x14ac:dyDescent="0.35">
      <c r="A45" s="18" t="s">
        <v>93</v>
      </c>
      <c r="B45" s="19" t="s">
        <v>94</v>
      </c>
      <c r="C45" s="66"/>
      <c r="D45" s="25"/>
      <c r="E45" s="26"/>
      <c r="F45" s="97">
        <f>SUM(F46:F46)</f>
        <v>13950</v>
      </c>
      <c r="G45" s="24"/>
    </row>
    <row r="46" spans="1:7" ht="15" thickBot="1" x14ac:dyDescent="0.35">
      <c r="A46" s="67" t="s">
        <v>95</v>
      </c>
      <c r="B46" s="53" t="s">
        <v>60</v>
      </c>
      <c r="C46" s="63" t="s">
        <v>61</v>
      </c>
      <c r="D46" s="37">
        <v>25</v>
      </c>
      <c r="E46" s="38">
        <v>558</v>
      </c>
      <c r="F46" s="88">
        <v>13950</v>
      </c>
      <c r="G46" s="24">
        <v>13950</v>
      </c>
    </row>
    <row r="47" spans="1:7" ht="15" thickBot="1" x14ac:dyDescent="0.35">
      <c r="A47" s="18" t="s">
        <v>96</v>
      </c>
      <c r="B47" s="19" t="s">
        <v>57</v>
      </c>
      <c r="C47" s="66"/>
      <c r="D47" s="25"/>
      <c r="E47" s="26"/>
      <c r="F47" s="97">
        <f>SUM(F48:F51)</f>
        <v>20040</v>
      </c>
      <c r="G47" s="24"/>
    </row>
    <row r="48" spans="1:7" x14ac:dyDescent="0.3">
      <c r="A48" s="67" t="s">
        <v>97</v>
      </c>
      <c r="B48" s="53" t="s">
        <v>98</v>
      </c>
      <c r="C48" s="70" t="s">
        <v>75</v>
      </c>
      <c r="D48" s="54">
        <v>18</v>
      </c>
      <c r="E48" s="71">
        <v>330</v>
      </c>
      <c r="F48" s="44">
        <f>D48*E48</f>
        <v>5940</v>
      </c>
      <c r="G48" s="24"/>
    </row>
    <row r="49" spans="1:7" x14ac:dyDescent="0.3">
      <c r="A49" s="67" t="s">
        <v>99</v>
      </c>
      <c r="B49" s="53" t="s">
        <v>100</v>
      </c>
      <c r="C49" s="70" t="s">
        <v>10</v>
      </c>
      <c r="D49" s="54">
        <v>26</v>
      </c>
      <c r="E49" s="71">
        <v>150</v>
      </c>
      <c r="F49" s="44">
        <f t="shared" ref="F49:F51" si="4">D49*E49</f>
        <v>3900</v>
      </c>
      <c r="G49" s="24"/>
    </row>
    <row r="50" spans="1:7" x14ac:dyDescent="0.3">
      <c r="A50" s="67" t="s">
        <v>101</v>
      </c>
      <c r="B50" s="53" t="s">
        <v>60</v>
      </c>
      <c r="C50" s="70" t="s">
        <v>61</v>
      </c>
      <c r="D50" s="54">
        <v>26</v>
      </c>
      <c r="E50" s="71">
        <v>300</v>
      </c>
      <c r="F50" s="44">
        <f t="shared" si="4"/>
        <v>7800</v>
      </c>
      <c r="G50" s="24"/>
    </row>
    <row r="51" spans="1:7" ht="15" thickBot="1" x14ac:dyDescent="0.35">
      <c r="A51" s="67" t="s">
        <v>102</v>
      </c>
      <c r="B51" s="53" t="s">
        <v>103</v>
      </c>
      <c r="C51" s="70" t="s">
        <v>72</v>
      </c>
      <c r="D51" s="54">
        <v>4</v>
      </c>
      <c r="E51" s="71">
        <v>600</v>
      </c>
      <c r="F51" s="44">
        <f t="shared" si="4"/>
        <v>2400</v>
      </c>
      <c r="G51" s="24"/>
    </row>
    <row r="52" spans="1:7" ht="15" thickBot="1" x14ac:dyDescent="0.35">
      <c r="A52" s="18" t="s">
        <v>104</v>
      </c>
      <c r="B52" s="19" t="s">
        <v>105</v>
      </c>
      <c r="C52" s="73" t="s">
        <v>132</v>
      </c>
      <c r="D52" s="25"/>
      <c r="E52" s="26"/>
      <c r="F52" s="97">
        <f>SUM(F53:F55)</f>
        <v>38900</v>
      </c>
      <c r="G52" s="24"/>
    </row>
    <row r="53" spans="1:7" x14ac:dyDescent="0.3">
      <c r="A53" s="74" t="s">
        <v>107</v>
      </c>
      <c r="B53" s="75" t="s">
        <v>108</v>
      </c>
      <c r="C53" s="60" t="s">
        <v>61</v>
      </c>
      <c r="D53" s="76">
        <v>26</v>
      </c>
      <c r="E53" s="77">
        <v>900</v>
      </c>
      <c r="F53" s="78">
        <f>D53*E53</f>
        <v>23400</v>
      </c>
      <c r="G53" s="24">
        <v>23400</v>
      </c>
    </row>
    <row r="54" spans="1:7" ht="26.4" x14ac:dyDescent="0.3">
      <c r="A54" s="79" t="s">
        <v>109</v>
      </c>
      <c r="B54" s="80" t="s">
        <v>110</v>
      </c>
      <c r="C54" s="81" t="s">
        <v>10</v>
      </c>
      <c r="D54" s="82">
        <v>6</v>
      </c>
      <c r="E54" s="83">
        <v>2500</v>
      </c>
      <c r="F54" s="84">
        <f>D54*E54</f>
        <v>15000</v>
      </c>
      <c r="G54" s="24"/>
    </row>
    <row r="55" spans="1:7" ht="15" thickBot="1" x14ac:dyDescent="0.35">
      <c r="A55" s="85" t="s">
        <v>111</v>
      </c>
      <c r="B55" s="48" t="s">
        <v>112</v>
      </c>
      <c r="C55" s="86" t="s">
        <v>113</v>
      </c>
      <c r="D55" s="87">
        <v>2</v>
      </c>
      <c r="E55" s="101">
        <v>250</v>
      </c>
      <c r="F55" s="102">
        <f>D55*E55</f>
        <v>500</v>
      </c>
      <c r="G55" s="24">
        <v>500</v>
      </c>
    </row>
    <row r="56" spans="1:7" ht="15" thickBot="1" x14ac:dyDescent="0.35">
      <c r="E56" s="103" t="s">
        <v>114</v>
      </c>
      <c r="F56" s="104">
        <f>SUM(F52,F47,F45,F40,F34,F32,F30,F25,F24,F15,F7,F6)</f>
        <v>300524.40000000002</v>
      </c>
      <c r="G56" s="105">
        <f>SUM(G6:G55)</f>
        <v>204664.4</v>
      </c>
    </row>
  </sheetData>
  <mergeCells count="8">
    <mergeCell ref="G4:G5"/>
    <mergeCell ref="A2:F2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LVF siev.izlase</vt:lpstr>
      <vt:lpstr>LVF_vīr.izlase</vt:lpstr>
    </vt:vector>
  </TitlesOfParts>
  <Company>IZM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Santa Roze</dc:creator>
  <cp:lastModifiedBy>Santa Roze</cp:lastModifiedBy>
  <dcterms:created xsi:type="dcterms:W3CDTF">2025-12-01T10:42:14Z</dcterms:created>
  <dcterms:modified xsi:type="dcterms:W3CDTF">2025-12-01T10:45:03Z</dcterms:modified>
</cp:coreProperties>
</file>