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0B8EE2BD-1F7B-48BF-B1B9-C7766BFB5237}" xr6:coauthVersionLast="47" xr6:coauthVersionMax="47" xr10:uidLastSave="{00000000-0000-0000-0000-000000000000}"/>
  <bookViews>
    <workbookView xWindow="28680" yWindow="-120" windowWidth="29040" windowHeight="15840" xr2:uid="{7C9842F8-4385-4ACB-B15C-A83C6AAA4189}"/>
  </bookViews>
  <sheets>
    <sheet name="Lap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E56" i="1"/>
  <c r="F56" i="1" s="1"/>
  <c r="F35" i="1"/>
  <c r="F37" i="1"/>
  <c r="F39" i="1"/>
  <c r="F40" i="1"/>
  <c r="F41" i="1"/>
  <c r="F43" i="1"/>
  <c r="F44" i="1"/>
  <c r="F45" i="1"/>
  <c r="F46" i="1"/>
  <c r="F47" i="1"/>
  <c r="F48" i="1"/>
  <c r="F49" i="1"/>
  <c r="F50" i="1"/>
  <c r="F51" i="1"/>
  <c r="F53" i="1"/>
  <c r="F54" i="1"/>
  <c r="F55" i="1"/>
  <c r="F58" i="1"/>
  <c r="F59" i="1"/>
  <c r="F61" i="1"/>
  <c r="F62" i="1"/>
  <c r="F63" i="1"/>
  <c r="F64" i="1"/>
  <c r="F66" i="1"/>
  <c r="F67" i="1"/>
  <c r="F68" i="1"/>
  <c r="F70" i="1"/>
  <c r="F71" i="1"/>
  <c r="F72" i="1"/>
  <c r="F73" i="1"/>
  <c r="F74" i="1"/>
  <c r="F75" i="1"/>
  <c r="F76" i="1"/>
  <c r="F77" i="1"/>
  <c r="F78" i="1"/>
  <c r="F79" i="1"/>
  <c r="F36" i="1"/>
  <c r="F26" i="1"/>
  <c r="F34" i="1"/>
  <c r="F27" i="1"/>
  <c r="F28" i="1"/>
  <c r="F29" i="1"/>
  <c r="F30" i="1"/>
  <c r="F31" i="1"/>
  <c r="F32" i="1"/>
  <c r="F33" i="1"/>
  <c r="F25" i="1"/>
  <c r="F60" i="1" l="1"/>
  <c r="F42" i="1"/>
  <c r="F57" i="1"/>
  <c r="F38" i="1"/>
  <c r="F69" i="1"/>
  <c r="F52" i="1"/>
  <c r="F65" i="1"/>
  <c r="F24" i="1"/>
</calcChain>
</file>

<file path=xl/sharedStrings.xml><?xml version="1.0" encoding="utf-8"?>
<sst xmlns="http://schemas.openxmlformats.org/spreadsheetml/2006/main" count="187" uniqueCount="142">
  <si>
    <t>N.p.k.</t>
  </si>
  <si>
    <t>Pozīcija</t>
  </si>
  <si>
    <t>Vienība</t>
  </si>
  <si>
    <t>Skaits</t>
  </si>
  <si>
    <t>Cena, EUR</t>
  </si>
  <si>
    <t>Summa, EUR</t>
  </si>
  <si>
    <t>Piezīme</t>
  </si>
  <si>
    <t>Ieņēmumi no biļešu tirdzniecības</t>
  </si>
  <si>
    <t>Biļete</t>
  </si>
  <si>
    <t>Vidējā cena 10 EUR (0–30 EUR diapazonā, t.sk. bezmaksas sesijas)</t>
  </si>
  <si>
    <t>Sponsori / atbalstītāji / partneri</t>
  </si>
  <si>
    <t>Līgums</t>
  </si>
  <si>
    <t>Ģenerālsponsors, atbalstītāji, bartera līgumi</t>
  </si>
  <si>
    <t>Pašvaldības līdzfinansējums</t>
  </si>
  <si>
    <t>Dotācija</t>
  </si>
  <si>
    <t>Jūrmalas valstspilsēta</t>
  </si>
  <si>
    <t>Valsts budžeta līdzekļi (IZM)</t>
  </si>
  <si>
    <t>Licences maksa, balvu fonds u.c.</t>
  </si>
  <si>
    <t>LIAA</t>
  </si>
  <si>
    <t>Sporta tūrisma programma</t>
  </si>
  <si>
    <t>Saimnieciskā darbība</t>
  </si>
  <si>
    <t>Tirdzniecības vietas/servisi</t>
  </si>
  <si>
    <t>Tirdzniecības vietas, VIP servisi u.c.</t>
  </si>
  <si>
    <t>FIVB licences maksa (t.sk. balvu fonds un obligātie pakalpojumi)</t>
  </si>
  <si>
    <t>Komplekss pakalpojums</t>
  </si>
  <si>
    <t>– Teltis ar koka grīdām</t>
  </si>
  <si>
    <t>Nomas diena</t>
  </si>
  <si>
    <t>– Tualetes / izlietnes</t>
  </si>
  <si>
    <t>– Buldozeru noma</t>
  </si>
  <si>
    <t>Laukumu sagatavošana</t>
  </si>
  <si>
    <t>– Manitou traktoru noma</t>
  </si>
  <si>
    <t>Smilšu darbi</t>
  </si>
  <si>
    <t>– Degviela traktortehnikai</t>
  </si>
  <si>
    <t>Litra ekvivalents</t>
  </si>
  <si>
    <t>Sedz sponsors/pašvaldība</t>
  </si>
  <si>
    <t>– Mobilo žogu, sētu, tehnikas noma</t>
  </si>
  <si>
    <t>Nomas komplekts</t>
  </si>
  <si>
    <t>Perimetra norobežojums</t>
  </si>
  <si>
    <t>– Ģenerators</t>
  </si>
  <si>
    <t>Rezerves elektroapgāde</t>
  </si>
  <si>
    <t>– Tehniskie darbinieki</t>
  </si>
  <si>
    <t>Darba diena</t>
  </si>
  <si>
    <t>Montāža/demontāža, laukumi</t>
  </si>
  <si>
    <t>Tribīnes</t>
  </si>
  <si>
    <t>Pagaidu tribīnes skatītājiem</t>
  </si>
  <si>
    <t>LED borti un apgaismojums/apskaņošana, t.sk. apbalvošana</t>
  </si>
  <si>
    <t>LED reklāmas, gaisma, skaņa, apbalvošanas zona</t>
  </si>
  <si>
    <t>Tiesneši un atbalsta personāls (kopā)</t>
  </si>
  <si>
    <t>– Tiesnešu koordinators</t>
  </si>
  <si>
    <t>Atlīdzība pasākumam</t>
  </si>
  <si>
    <t>– Tiesneši</t>
  </si>
  <si>
    <t>Atlīdzība tiesnesim</t>
  </si>
  <si>
    <t>– Transporta pakalpojumi tiesnešiem u.c.</t>
  </si>
  <si>
    <t>Pakalpojums</t>
  </si>
  <si>
    <t>Iekšējais transports, transfēri</t>
  </si>
  <si>
    <t>Personāls / vadība (kopā)</t>
  </si>
  <si>
    <t>Komplekts</t>
  </si>
  <si>
    <t>– Turnīra direktors</t>
  </si>
  <si>
    <t>Atlīdzība</t>
  </si>
  <si>
    <t>– Turnīra izpilddirektors</t>
  </si>
  <si>
    <t>– Līgumu un iepirkumu vadība</t>
  </si>
  <si>
    <t>– Grāmatvede</t>
  </si>
  <si>
    <t>– Brīvprātīgo vadītāja</t>
  </si>
  <si>
    <t>– Tehniskais direktors</t>
  </si>
  <si>
    <t>– BVIS + eScoresheet manager</t>
  </si>
  <si>
    <t>– Click and Scout manager</t>
  </si>
  <si>
    <t>Numura nakts</t>
  </si>
  <si>
    <t>Ēdināšana (kopā)</t>
  </si>
  <si>
    <t>Person-diena</t>
  </si>
  <si>
    <t>Atšifrēts zemāk</t>
  </si>
  <si>
    <t>– Sportistu ēdināšana</t>
  </si>
  <si>
    <t>1 pilna diena visiem 128 sportistiem</t>
  </si>
  <si>
    <t>– Delegātu un organizatoru ēdināšana</t>
  </si>
  <si>
    <t>1 diena visiem 30</t>
  </si>
  <si>
    <t>– Brīvprātīgo ēdināšana</t>
  </si>
  <si>
    <t>1 diena 40 brīvprātīgajiem</t>
  </si>
  <si>
    <t>– Uzkodas, kafija, ūdens, augļi</t>
  </si>
  <si>
    <t>Komplekti</t>
  </si>
  <si>
    <t>Sacensību laikā</t>
  </si>
  <si>
    <t>Sporta apģērbs (kopā)</t>
  </si>
  <si>
    <t>– Tiesnešu, organizatoru, brīvprātīgo formas</t>
  </si>
  <si>
    <t>Komplekts (krekls/jaka/bikses)</t>
  </si>
  <si>
    <t>15 delegāti + 15 org. + 40 brīvprātīgie</t>
  </si>
  <si>
    <t>– Spēļu krekli sportistiem</t>
  </si>
  <si>
    <t>Krekls</t>
  </si>
  <si>
    <t>128 sportisti × 2 krekli</t>
  </si>
  <si>
    <t>Medicīna (kopā)</t>
  </si>
  <si>
    <t>– NMPD brigāde</t>
  </si>
  <si>
    <t>Diennakts dežūra</t>
  </si>
  <si>
    <t>– Sacensību medicīnas personāls</t>
  </si>
  <si>
    <t>Ārsti, māsas laukumos</t>
  </si>
  <si>
    <t>– Fizioterapeits</t>
  </si>
  <si>
    <t>Apsardze</t>
  </si>
  <si>
    <t>Perimetrs, ieejas kontrole, nakts apsardze</t>
  </si>
  <si>
    <t>Mārketings (kopā)</t>
  </si>
  <si>
    <t>– Vizuālo materiālu maketēšana, ražošana</t>
  </si>
  <si>
    <t>Dizains, poligrāfija, baneri</t>
  </si>
  <si>
    <t>– Web, vides reklāmas</t>
  </si>
  <si>
    <t>Kampaņa</t>
  </si>
  <si>
    <t>Digitālā un vides reklāma</t>
  </si>
  <si>
    <t>– Mārketinga aģentūra</t>
  </si>
  <si>
    <t>Mediju plānošana, PR u.c.</t>
  </si>
  <si>
    <t>Aktivitātes un izklaide (kopā)</t>
  </si>
  <si>
    <t>– Pasākuma vadītāji</t>
  </si>
  <si>
    <t>Dienas honorārs</t>
  </si>
  <si>
    <t>– DJ</t>
  </si>
  <si>
    <t>– Fotogrāfi</t>
  </si>
  <si>
    <t>Sedz sponsors</t>
  </si>
  <si>
    <t>– Apbalvošanas izmaksas</t>
  </si>
  <si>
    <t>Iekļauts citās pozīcijās</t>
  </si>
  <si>
    <t>– Tirdzniecības zonas menedžments</t>
  </si>
  <si>
    <t>– Koncerts</t>
  </si>
  <si>
    <t>Pasākums</t>
  </si>
  <si>
    <t>– Apgaismojums (aktivitātes zona)</t>
  </si>
  <si>
    <t>– VIP zona un CEV prezidenta izdevumi</t>
  </si>
  <si>
    <t>Viesmīlības izmaksas, transfēri u.c.</t>
  </si>
  <si>
    <t>– Tirdzniecības atļaujas</t>
  </si>
  <si>
    <t>Atļauja</t>
  </si>
  <si>
    <t>Valsts un pašvaldības maksas</t>
  </si>
  <si>
    <t>Neparedzēti izdevumi</t>
  </si>
  <si>
    <t>Rezerves fonds</t>
  </si>
  <si>
    <t>~rezerves daļa neparedzētiem izdevumiem</t>
  </si>
  <si>
    <t>Finansējums</t>
  </si>
  <si>
    <t>Viesnīcas pakalpojumi</t>
  </si>
  <si>
    <t>– Inventārs</t>
  </si>
  <si>
    <t>komplekts</t>
  </si>
  <si>
    <t>Dienas</t>
  </si>
  <si>
    <t>– Atpūtas zonas</t>
  </si>
  <si>
    <t>4 teltis</t>
  </si>
  <si>
    <t>2 atpūtas zonas</t>
  </si>
  <si>
    <t>Atbilstoši prasībām</t>
  </si>
  <si>
    <t>Spēļu laukumi, iekārtošana</t>
  </si>
  <si>
    <t>– Laukumu noma</t>
  </si>
  <si>
    <t>Nacionālie tiesneši (10)</t>
  </si>
  <si>
    <t>Ietver CEV organizatorisko nodevu, balvu fondu, apdrošināšanu, starptautiskie tiesneši, FIVB/CEV officiāļi, TV signāla tiesības u.c. obligātās izmaksas</t>
  </si>
  <si>
    <t>Finansējuma pieprasījums FIVB “Beach Pro Tour Futures” rīkošanai</t>
  </si>
  <si>
    <t>Jūrmala, 2026.gada 04.-07.jūnijā</t>
  </si>
  <si>
    <t xml:space="preserve">IEŅĒMUMI KOPĀ </t>
  </si>
  <si>
    <t>1. IEŅĒMUMI</t>
  </si>
  <si>
    <t>2.1. IZDEVUMI NO VALSTS BUDŽETA LĪDZEKĻIEM (IZM)</t>
  </si>
  <si>
    <t>2.2. PĀRĒJIE IZDEVUMI</t>
  </si>
  <si>
    <t>2. IZDEVUMI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</si>
</sst>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8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rgb="FF00000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left" vertical="center"/>
    </xf>
  </cellXfs>
  <cellStyles count="2">
    <cellStyle name="Normal" xfId="0" builtinId="0"/>
    <cellStyle name="Normal 2" xfId="1" xr:uid="{6E9E182B-0332-461A-9667-1EFF0C9B3F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B196-ACA3-42B9-BECB-B2F2615CDEB6}">
  <sheetPr>
    <pageSetUpPr fitToPage="1"/>
  </sheetPr>
  <dimension ref="A2:G80"/>
  <sheetViews>
    <sheetView tabSelected="1" topLeftCell="A16" workbookViewId="0">
      <selection activeCell="A81" sqref="A81"/>
    </sheetView>
  </sheetViews>
  <sheetFormatPr defaultColWidth="26.88671875" defaultRowHeight="14.4" x14ac:dyDescent="0.3"/>
  <cols>
    <col min="1" max="1" width="11.109375" style="7" customWidth="1"/>
    <col min="2" max="2" width="28.5546875" customWidth="1"/>
    <col min="3" max="3" width="25.33203125" bestFit="1" customWidth="1"/>
    <col min="4" max="4" width="10.44140625" style="7" bestFit="1" customWidth="1"/>
    <col min="5" max="5" width="12.44140625" style="7" bestFit="1" customWidth="1"/>
    <col min="6" max="6" width="26.6640625" style="7" bestFit="1" customWidth="1"/>
    <col min="7" max="7" width="31" customWidth="1"/>
  </cols>
  <sheetData>
    <row r="2" spans="1:7" ht="17.399999999999999" x14ac:dyDescent="0.3">
      <c r="A2" s="28" t="s">
        <v>135</v>
      </c>
      <c r="B2" s="28"/>
      <c r="C2" s="28"/>
      <c r="D2" s="28"/>
      <c r="E2" s="28"/>
      <c r="F2" s="28"/>
      <c r="G2" s="28"/>
    </row>
    <row r="3" spans="1:7" ht="17.399999999999999" x14ac:dyDescent="0.3">
      <c r="A3" s="29" t="s">
        <v>136</v>
      </c>
      <c r="B3" s="29"/>
      <c r="C3" s="29"/>
      <c r="D3" s="29"/>
      <c r="E3" s="29"/>
      <c r="F3" s="29"/>
      <c r="G3" s="29"/>
    </row>
    <row r="5" spans="1:7" ht="23.4" x14ac:dyDescent="0.3">
      <c r="A5" s="32" t="s">
        <v>138</v>
      </c>
      <c r="B5" s="32"/>
      <c r="C5" s="32"/>
      <c r="D5" s="32"/>
      <c r="E5" s="32"/>
      <c r="F5" s="32"/>
      <c r="G5" s="32"/>
    </row>
    <row r="7" spans="1:7" x14ac:dyDescent="0.3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</row>
    <row r="8" spans="1:7" ht="28.8" x14ac:dyDescent="0.3">
      <c r="A8" s="6">
        <v>1</v>
      </c>
      <c r="B8" s="4" t="s">
        <v>7</v>
      </c>
      <c r="C8" s="4" t="s">
        <v>8</v>
      </c>
      <c r="D8" s="9">
        <v>3000</v>
      </c>
      <c r="E8" s="6">
        <v>10</v>
      </c>
      <c r="F8" s="10">
        <v>30000</v>
      </c>
      <c r="G8" s="4" t="s">
        <v>9</v>
      </c>
    </row>
    <row r="9" spans="1:7" ht="28.8" x14ac:dyDescent="0.3">
      <c r="A9" s="6">
        <v>2</v>
      </c>
      <c r="B9" s="4" t="s">
        <v>10</v>
      </c>
      <c r="C9" s="4" t="s">
        <v>11</v>
      </c>
      <c r="D9" s="6">
        <v>8</v>
      </c>
      <c r="E9" s="9">
        <v>10000</v>
      </c>
      <c r="F9" s="10">
        <v>80000</v>
      </c>
      <c r="G9" s="4" t="s">
        <v>12</v>
      </c>
    </row>
    <row r="10" spans="1:7" x14ac:dyDescent="0.3">
      <c r="A10" s="6">
        <v>3</v>
      </c>
      <c r="B10" s="4" t="s">
        <v>13</v>
      </c>
      <c r="C10" s="4" t="s">
        <v>122</v>
      </c>
      <c r="D10" s="6">
        <v>1</v>
      </c>
      <c r="E10" s="9">
        <v>120000</v>
      </c>
      <c r="F10" s="10">
        <v>120000</v>
      </c>
      <c r="G10" s="4" t="s">
        <v>15</v>
      </c>
    </row>
    <row r="11" spans="1:7" x14ac:dyDescent="0.3">
      <c r="A11" s="6">
        <v>4</v>
      </c>
      <c r="B11" s="4" t="s">
        <v>16</v>
      </c>
      <c r="C11" s="4" t="s">
        <v>14</v>
      </c>
      <c r="D11" s="6">
        <v>1</v>
      </c>
      <c r="E11" s="9">
        <v>93000</v>
      </c>
      <c r="F11" s="10">
        <v>93000</v>
      </c>
      <c r="G11" s="4" t="s">
        <v>17</v>
      </c>
    </row>
    <row r="12" spans="1:7" x14ac:dyDescent="0.3">
      <c r="A12" s="6">
        <v>5</v>
      </c>
      <c r="B12" s="4" t="s">
        <v>18</v>
      </c>
      <c r="C12" s="4" t="s">
        <v>122</v>
      </c>
      <c r="D12" s="6">
        <v>1</v>
      </c>
      <c r="E12" s="9">
        <v>35000</v>
      </c>
      <c r="F12" s="10">
        <v>35000</v>
      </c>
      <c r="G12" s="4" t="s">
        <v>19</v>
      </c>
    </row>
    <row r="13" spans="1:7" x14ac:dyDescent="0.3">
      <c r="A13" s="6">
        <v>6</v>
      </c>
      <c r="B13" s="4" t="s">
        <v>20</v>
      </c>
      <c r="C13" s="4" t="s">
        <v>21</v>
      </c>
      <c r="D13" s="6">
        <v>1</v>
      </c>
      <c r="E13" s="9">
        <v>22000</v>
      </c>
      <c r="F13" s="10">
        <v>22000</v>
      </c>
      <c r="G13" s="4" t="s">
        <v>22</v>
      </c>
    </row>
    <row r="14" spans="1:7" x14ac:dyDescent="0.3">
      <c r="A14" s="30" t="s">
        <v>137</v>
      </c>
      <c r="B14" s="30"/>
      <c r="C14" s="2"/>
      <c r="D14" s="1"/>
      <c r="E14" s="1"/>
      <c r="F14" s="11">
        <v>380000</v>
      </c>
      <c r="G14" s="2"/>
    </row>
    <row r="16" spans="1:7" ht="23.4" x14ac:dyDescent="0.3">
      <c r="A16" s="32" t="s">
        <v>139</v>
      </c>
      <c r="B16" s="32"/>
      <c r="C16" s="32"/>
      <c r="D16" s="32"/>
      <c r="E16" s="32"/>
      <c r="F16" s="32"/>
      <c r="G16" s="32"/>
    </row>
    <row r="18" spans="1:7" x14ac:dyDescent="0.3">
      <c r="A18" s="8" t="s">
        <v>0</v>
      </c>
      <c r="B18" s="8" t="s">
        <v>1</v>
      </c>
      <c r="C18" s="8" t="s">
        <v>2</v>
      </c>
      <c r="D18" s="8" t="s">
        <v>3</v>
      </c>
      <c r="E18" s="8" t="s">
        <v>4</v>
      </c>
      <c r="F18" s="8" t="s">
        <v>5</v>
      </c>
      <c r="G18" s="8" t="s">
        <v>6</v>
      </c>
    </row>
    <row r="19" spans="1:7" ht="72" x14ac:dyDescent="0.3">
      <c r="A19" s="25">
        <v>1</v>
      </c>
      <c r="B19" s="20" t="s">
        <v>23</v>
      </c>
      <c r="C19" s="20"/>
      <c r="D19" s="25">
        <v>1</v>
      </c>
      <c r="E19" s="26">
        <v>93000</v>
      </c>
      <c r="F19" s="26">
        <v>93000</v>
      </c>
      <c r="G19" s="20" t="s">
        <v>134</v>
      </c>
    </row>
    <row r="20" spans="1:7" x14ac:dyDescent="0.3">
      <c r="A20" s="1"/>
      <c r="B20" s="3"/>
      <c r="C20" s="2"/>
      <c r="D20" s="1"/>
      <c r="E20" s="1"/>
      <c r="F20" s="11">
        <v>93000</v>
      </c>
      <c r="G20" s="2"/>
    </row>
    <row r="22" spans="1:7" ht="23.4" x14ac:dyDescent="0.3">
      <c r="A22" s="32" t="s">
        <v>140</v>
      </c>
      <c r="B22" s="32"/>
      <c r="C22" s="32"/>
      <c r="D22" s="32"/>
      <c r="E22" s="32"/>
      <c r="F22" s="32"/>
      <c r="G22" s="32"/>
    </row>
    <row r="23" spans="1:7" x14ac:dyDescent="0.3">
      <c r="A23" s="8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</row>
    <row r="24" spans="1:7" ht="30" customHeight="1" x14ac:dyDescent="0.3">
      <c r="A24" s="19"/>
      <c r="B24" s="20" t="s">
        <v>131</v>
      </c>
      <c r="C24" s="21"/>
      <c r="D24" s="22"/>
      <c r="E24" s="23"/>
      <c r="F24" s="23">
        <f>SUM(F25:F34)</f>
        <v>43158</v>
      </c>
      <c r="G24" s="22"/>
    </row>
    <row r="25" spans="1:7" x14ac:dyDescent="0.3">
      <c r="A25" s="12"/>
      <c r="B25" s="13" t="s">
        <v>25</v>
      </c>
      <c r="C25" s="13" t="s">
        <v>26</v>
      </c>
      <c r="D25" s="15">
        <v>6</v>
      </c>
      <c r="E25" s="14">
        <v>2000</v>
      </c>
      <c r="F25" s="14">
        <f>D25*E25</f>
        <v>12000</v>
      </c>
      <c r="G25" s="15" t="s">
        <v>128</v>
      </c>
    </row>
    <row r="26" spans="1:7" x14ac:dyDescent="0.3">
      <c r="A26" s="12"/>
      <c r="B26" s="13" t="s">
        <v>127</v>
      </c>
      <c r="C26" s="13" t="s">
        <v>126</v>
      </c>
      <c r="D26" s="15">
        <v>5</v>
      </c>
      <c r="E26" s="14">
        <v>1500</v>
      </c>
      <c r="F26" s="14">
        <f>D26*E26</f>
        <v>7500</v>
      </c>
      <c r="G26" s="15" t="s">
        <v>129</v>
      </c>
    </row>
    <row r="27" spans="1:7" x14ac:dyDescent="0.3">
      <c r="A27" s="12"/>
      <c r="B27" s="13" t="s">
        <v>27</v>
      </c>
      <c r="C27" s="13" t="s">
        <v>26</v>
      </c>
      <c r="D27" s="15">
        <v>6</v>
      </c>
      <c r="E27" s="15">
        <v>696</v>
      </c>
      <c r="F27" s="14">
        <f t="shared" ref="F27:F33" si="0">D27*E27</f>
        <v>4176</v>
      </c>
      <c r="G27" s="15" t="s">
        <v>130</v>
      </c>
    </row>
    <row r="28" spans="1:7" x14ac:dyDescent="0.3">
      <c r="A28" s="12"/>
      <c r="B28" s="13" t="s">
        <v>28</v>
      </c>
      <c r="C28" s="13" t="s">
        <v>26</v>
      </c>
      <c r="D28" s="15">
        <v>6</v>
      </c>
      <c r="E28" s="15">
        <v>484</v>
      </c>
      <c r="F28" s="14">
        <f t="shared" si="0"/>
        <v>2904</v>
      </c>
      <c r="G28" s="15" t="s">
        <v>29</v>
      </c>
    </row>
    <row r="29" spans="1:7" x14ac:dyDescent="0.3">
      <c r="A29" s="12"/>
      <c r="B29" s="13" t="s">
        <v>30</v>
      </c>
      <c r="C29" s="13" t="s">
        <v>26</v>
      </c>
      <c r="D29" s="15">
        <v>3</v>
      </c>
      <c r="E29" s="15">
        <v>300</v>
      </c>
      <c r="F29" s="14">
        <f t="shared" si="0"/>
        <v>900</v>
      </c>
      <c r="G29" s="15" t="s">
        <v>31</v>
      </c>
    </row>
    <row r="30" spans="1:7" x14ac:dyDescent="0.3">
      <c r="A30" s="12"/>
      <c r="B30" s="13" t="s">
        <v>32</v>
      </c>
      <c r="C30" s="13" t="s">
        <v>33</v>
      </c>
      <c r="D30" s="15">
        <v>0</v>
      </c>
      <c r="E30" s="15">
        <v>0</v>
      </c>
      <c r="F30" s="14">
        <f t="shared" si="0"/>
        <v>0</v>
      </c>
      <c r="G30" s="15" t="s">
        <v>34</v>
      </c>
    </row>
    <row r="31" spans="1:7" ht="28.8" x14ac:dyDescent="0.3">
      <c r="A31" s="12"/>
      <c r="B31" s="13" t="s">
        <v>35</v>
      </c>
      <c r="C31" s="13" t="s">
        <v>36</v>
      </c>
      <c r="D31" s="15">
        <v>1</v>
      </c>
      <c r="E31" s="14">
        <v>4200</v>
      </c>
      <c r="F31" s="14">
        <f t="shared" si="0"/>
        <v>4200</v>
      </c>
      <c r="G31" s="15" t="s">
        <v>37</v>
      </c>
    </row>
    <row r="32" spans="1:7" x14ac:dyDescent="0.3">
      <c r="A32" s="12"/>
      <c r="B32" s="13" t="s">
        <v>38</v>
      </c>
      <c r="C32" s="13" t="s">
        <v>26</v>
      </c>
      <c r="D32" s="15">
        <v>6</v>
      </c>
      <c r="E32" s="15">
        <v>913</v>
      </c>
      <c r="F32" s="14">
        <f t="shared" si="0"/>
        <v>5478</v>
      </c>
      <c r="G32" s="15" t="s">
        <v>39</v>
      </c>
    </row>
    <row r="33" spans="1:7" x14ac:dyDescent="0.3">
      <c r="A33" s="12"/>
      <c r="B33" s="13" t="s">
        <v>124</v>
      </c>
      <c r="C33" s="13" t="s">
        <v>125</v>
      </c>
      <c r="D33" s="15">
        <v>1</v>
      </c>
      <c r="E33" s="15">
        <v>3000</v>
      </c>
      <c r="F33" s="14">
        <f t="shared" si="0"/>
        <v>3000</v>
      </c>
      <c r="G33" s="15" t="s">
        <v>42</v>
      </c>
    </row>
    <row r="34" spans="1:7" x14ac:dyDescent="0.3">
      <c r="A34" s="12"/>
      <c r="B34" s="13" t="s">
        <v>40</v>
      </c>
      <c r="C34" s="13" t="s">
        <v>41</v>
      </c>
      <c r="D34" s="15">
        <v>20</v>
      </c>
      <c r="E34" s="15">
        <v>150</v>
      </c>
      <c r="F34" s="14">
        <f t="shared" ref="F34:F35" si="1">D34*E34</f>
        <v>3000</v>
      </c>
      <c r="G34" s="15" t="s">
        <v>42</v>
      </c>
    </row>
    <row r="35" spans="1:7" x14ac:dyDescent="0.3">
      <c r="A35" s="12"/>
      <c r="B35" s="13" t="s">
        <v>132</v>
      </c>
      <c r="C35" s="13" t="s">
        <v>41</v>
      </c>
      <c r="D35" s="15">
        <v>8</v>
      </c>
      <c r="E35" s="15">
        <v>150</v>
      </c>
      <c r="F35" s="14">
        <f t="shared" si="1"/>
        <v>1200</v>
      </c>
      <c r="G35" s="15"/>
    </row>
    <row r="36" spans="1:7" x14ac:dyDescent="0.3">
      <c r="A36" s="24"/>
      <c r="B36" s="20" t="s">
        <v>43</v>
      </c>
      <c r="C36" s="20" t="s">
        <v>36</v>
      </c>
      <c r="D36" s="25">
        <v>1</v>
      </c>
      <c r="E36" s="26">
        <v>40000</v>
      </c>
      <c r="F36" s="26">
        <f>D36*E36</f>
        <v>40000</v>
      </c>
      <c r="G36" s="25" t="s">
        <v>44</v>
      </c>
    </row>
    <row r="37" spans="1:7" ht="43.2" x14ac:dyDescent="0.3">
      <c r="A37" s="24"/>
      <c r="B37" s="20" t="s">
        <v>45</v>
      </c>
      <c r="C37" s="20" t="s">
        <v>24</v>
      </c>
      <c r="D37" s="25">
        <v>1</v>
      </c>
      <c r="E37" s="26">
        <v>20000</v>
      </c>
      <c r="F37" s="26">
        <f t="shared" ref="F37:F79" si="2">D37*E37</f>
        <v>20000</v>
      </c>
      <c r="G37" s="25" t="s">
        <v>46</v>
      </c>
    </row>
    <row r="38" spans="1:7" ht="28.8" x14ac:dyDescent="0.3">
      <c r="A38" s="19"/>
      <c r="B38" s="20" t="s">
        <v>47</v>
      </c>
      <c r="C38" s="20"/>
      <c r="D38" s="25"/>
      <c r="E38" s="26"/>
      <c r="F38" s="26">
        <f>SUM(F39:F41)</f>
        <v>15205</v>
      </c>
      <c r="G38" s="25"/>
    </row>
    <row r="39" spans="1:7" x14ac:dyDescent="0.3">
      <c r="A39" s="12"/>
      <c r="B39" s="13" t="s">
        <v>48</v>
      </c>
      <c r="C39" s="13" t="s">
        <v>49</v>
      </c>
      <c r="D39" s="15">
        <v>1</v>
      </c>
      <c r="E39" s="14">
        <v>1080</v>
      </c>
      <c r="F39" s="17">
        <f t="shared" si="2"/>
        <v>1080</v>
      </c>
      <c r="G39" s="15"/>
    </row>
    <row r="40" spans="1:7" x14ac:dyDescent="0.3">
      <c r="A40" s="12"/>
      <c r="B40" s="13" t="s">
        <v>50</v>
      </c>
      <c r="C40" s="13" t="s">
        <v>51</v>
      </c>
      <c r="D40" s="15">
        <v>8</v>
      </c>
      <c r="E40" s="14">
        <v>1087</v>
      </c>
      <c r="F40" s="17">
        <f t="shared" si="2"/>
        <v>8696</v>
      </c>
      <c r="G40" s="15" t="s">
        <v>133</v>
      </c>
    </row>
    <row r="41" spans="1:7" ht="28.8" x14ac:dyDescent="0.3">
      <c r="A41" s="12"/>
      <c r="B41" s="13" t="s">
        <v>52</v>
      </c>
      <c r="C41" s="13" t="s">
        <v>53</v>
      </c>
      <c r="D41" s="15">
        <v>1</v>
      </c>
      <c r="E41" s="14">
        <v>5429</v>
      </c>
      <c r="F41" s="17">
        <f t="shared" si="2"/>
        <v>5429</v>
      </c>
      <c r="G41" s="15" t="s">
        <v>54</v>
      </c>
    </row>
    <row r="42" spans="1:7" x14ac:dyDescent="0.3">
      <c r="A42" s="19"/>
      <c r="B42" s="20" t="s">
        <v>55</v>
      </c>
      <c r="C42" s="20"/>
      <c r="D42" s="25"/>
      <c r="E42" s="26"/>
      <c r="F42" s="26">
        <f>SUM(F43:F50)</f>
        <v>29638</v>
      </c>
      <c r="G42" s="25"/>
    </row>
    <row r="43" spans="1:7" x14ac:dyDescent="0.3">
      <c r="A43" s="12"/>
      <c r="B43" s="13" t="s">
        <v>57</v>
      </c>
      <c r="C43" s="13" t="s">
        <v>58</v>
      </c>
      <c r="D43" s="15">
        <v>1</v>
      </c>
      <c r="E43" s="14">
        <v>8000</v>
      </c>
      <c r="F43" s="17">
        <f t="shared" si="2"/>
        <v>8000</v>
      </c>
      <c r="G43" s="15"/>
    </row>
    <row r="44" spans="1:7" x14ac:dyDescent="0.3">
      <c r="A44" s="12"/>
      <c r="B44" s="13" t="s">
        <v>59</v>
      </c>
      <c r="C44" s="13" t="s">
        <v>58</v>
      </c>
      <c r="D44" s="15">
        <v>1</v>
      </c>
      <c r="E44" s="14">
        <v>8000</v>
      </c>
      <c r="F44" s="17">
        <f t="shared" si="2"/>
        <v>8000</v>
      </c>
      <c r="G44" s="15"/>
    </row>
    <row r="45" spans="1:7" x14ac:dyDescent="0.3">
      <c r="A45" s="12"/>
      <c r="B45" s="13" t="s">
        <v>60</v>
      </c>
      <c r="C45" s="13" t="s">
        <v>58</v>
      </c>
      <c r="D45" s="15">
        <v>1</v>
      </c>
      <c r="E45" s="14">
        <v>4000</v>
      </c>
      <c r="F45" s="17">
        <f t="shared" si="2"/>
        <v>4000</v>
      </c>
      <c r="G45" s="15"/>
    </row>
    <row r="46" spans="1:7" x14ac:dyDescent="0.3">
      <c r="A46" s="12"/>
      <c r="B46" s="13" t="s">
        <v>61</v>
      </c>
      <c r="C46" s="13" t="s">
        <v>58</v>
      </c>
      <c r="D46" s="15">
        <v>1</v>
      </c>
      <c r="E46" s="14">
        <v>1371</v>
      </c>
      <c r="F46" s="17">
        <f t="shared" si="2"/>
        <v>1371</v>
      </c>
      <c r="G46" s="15"/>
    </row>
    <row r="47" spans="1:7" x14ac:dyDescent="0.3">
      <c r="A47" s="12"/>
      <c r="B47" s="13" t="s">
        <v>62</v>
      </c>
      <c r="C47" s="13" t="s">
        <v>58</v>
      </c>
      <c r="D47" s="15">
        <v>1</v>
      </c>
      <c r="E47" s="14">
        <v>1600</v>
      </c>
      <c r="F47" s="17">
        <f t="shared" si="2"/>
        <v>1600</v>
      </c>
      <c r="G47" s="15"/>
    </row>
    <row r="48" spans="1:7" x14ac:dyDescent="0.3">
      <c r="A48" s="12"/>
      <c r="B48" s="13" t="s">
        <v>63</v>
      </c>
      <c r="C48" s="13" t="s">
        <v>58</v>
      </c>
      <c r="D48" s="15">
        <v>1</v>
      </c>
      <c r="E48" s="14">
        <v>4700</v>
      </c>
      <c r="F48" s="17">
        <f t="shared" si="2"/>
        <v>4700</v>
      </c>
      <c r="G48" s="15"/>
    </row>
    <row r="49" spans="1:7" x14ac:dyDescent="0.3">
      <c r="A49" s="12"/>
      <c r="B49" s="13" t="s">
        <v>64</v>
      </c>
      <c r="C49" s="13" t="s">
        <v>58</v>
      </c>
      <c r="D49" s="15">
        <v>1</v>
      </c>
      <c r="E49" s="14">
        <v>1467</v>
      </c>
      <c r="F49" s="17">
        <f t="shared" si="2"/>
        <v>1467</v>
      </c>
      <c r="G49" s="15"/>
    </row>
    <row r="50" spans="1:7" x14ac:dyDescent="0.3">
      <c r="A50" s="12"/>
      <c r="B50" s="13" t="s">
        <v>65</v>
      </c>
      <c r="C50" s="13" t="s">
        <v>58</v>
      </c>
      <c r="D50" s="15">
        <v>1</v>
      </c>
      <c r="E50" s="15">
        <v>500</v>
      </c>
      <c r="F50" s="17">
        <f t="shared" si="2"/>
        <v>500</v>
      </c>
      <c r="G50" s="15"/>
    </row>
    <row r="51" spans="1:7" x14ac:dyDescent="0.3">
      <c r="A51" s="19"/>
      <c r="B51" s="20" t="s">
        <v>123</v>
      </c>
      <c r="C51" s="20" t="s">
        <v>66</v>
      </c>
      <c r="D51" s="25">
        <v>300</v>
      </c>
      <c r="E51" s="25">
        <v>90</v>
      </c>
      <c r="F51" s="26">
        <f t="shared" si="2"/>
        <v>27000</v>
      </c>
      <c r="G51" s="25"/>
    </row>
    <row r="52" spans="1:7" x14ac:dyDescent="0.3">
      <c r="A52" s="24"/>
      <c r="B52" s="20" t="s">
        <v>67</v>
      </c>
      <c r="C52" s="20" t="s">
        <v>68</v>
      </c>
      <c r="D52" s="25"/>
      <c r="E52" s="25"/>
      <c r="F52" s="26">
        <f>SUM(F53:F56)</f>
        <v>10523</v>
      </c>
      <c r="G52" s="25"/>
    </row>
    <row r="53" spans="1:7" x14ac:dyDescent="0.3">
      <c r="A53" s="12"/>
      <c r="B53" s="13" t="s">
        <v>70</v>
      </c>
      <c r="C53" s="13" t="s">
        <v>68</v>
      </c>
      <c r="D53" s="15">
        <v>128</v>
      </c>
      <c r="E53" s="15">
        <v>45</v>
      </c>
      <c r="F53" s="17">
        <f t="shared" si="2"/>
        <v>5760</v>
      </c>
      <c r="G53" s="15" t="s">
        <v>71</v>
      </c>
    </row>
    <row r="54" spans="1:7" ht="28.8" x14ac:dyDescent="0.3">
      <c r="A54" s="12"/>
      <c r="B54" s="13" t="s">
        <v>72</v>
      </c>
      <c r="C54" s="13" t="s">
        <v>68</v>
      </c>
      <c r="D54" s="15">
        <v>30</v>
      </c>
      <c r="E54" s="15">
        <v>45</v>
      </c>
      <c r="F54" s="17">
        <f t="shared" si="2"/>
        <v>1350</v>
      </c>
      <c r="G54" s="15" t="s">
        <v>73</v>
      </c>
    </row>
    <row r="55" spans="1:7" x14ac:dyDescent="0.3">
      <c r="A55" s="12"/>
      <c r="B55" s="13" t="s">
        <v>74</v>
      </c>
      <c r="C55" s="13" t="s">
        <v>68</v>
      </c>
      <c r="D55" s="15">
        <v>40</v>
      </c>
      <c r="E55" s="15">
        <v>45</v>
      </c>
      <c r="F55" s="17">
        <f t="shared" si="2"/>
        <v>1800</v>
      </c>
      <c r="G55" s="15" t="s">
        <v>75</v>
      </c>
    </row>
    <row r="56" spans="1:7" x14ac:dyDescent="0.3">
      <c r="A56" s="12"/>
      <c r="B56" s="13" t="s">
        <v>76</v>
      </c>
      <c r="C56" s="13" t="s">
        <v>77</v>
      </c>
      <c r="D56" s="15">
        <v>1</v>
      </c>
      <c r="E56" s="14">
        <f>1051+562</f>
        <v>1613</v>
      </c>
      <c r="F56" s="17">
        <f t="shared" si="2"/>
        <v>1613</v>
      </c>
      <c r="G56" s="15" t="s">
        <v>78</v>
      </c>
    </row>
    <row r="57" spans="1:7" s="16" customFormat="1" x14ac:dyDescent="0.3">
      <c r="A57" s="19"/>
      <c r="B57" s="20" t="s">
        <v>79</v>
      </c>
      <c r="C57" s="20" t="s">
        <v>56</v>
      </c>
      <c r="D57" s="25"/>
      <c r="E57" s="25"/>
      <c r="F57" s="26">
        <f>SUM(F58:F59)</f>
        <v>14472.119999999999</v>
      </c>
      <c r="G57" s="25"/>
    </row>
    <row r="58" spans="1:7" ht="28.8" x14ac:dyDescent="0.3">
      <c r="A58" s="12"/>
      <c r="B58" s="13" t="s">
        <v>80</v>
      </c>
      <c r="C58" s="13" t="s">
        <v>81</v>
      </c>
      <c r="D58" s="15">
        <v>70</v>
      </c>
      <c r="E58" s="15">
        <v>138.1</v>
      </c>
      <c r="F58" s="17">
        <f t="shared" si="2"/>
        <v>9667</v>
      </c>
      <c r="G58" s="15" t="s">
        <v>82</v>
      </c>
    </row>
    <row r="59" spans="1:7" x14ac:dyDescent="0.3">
      <c r="A59" s="12"/>
      <c r="B59" s="13" t="s">
        <v>83</v>
      </c>
      <c r="C59" s="13" t="s">
        <v>84</v>
      </c>
      <c r="D59" s="15">
        <v>256</v>
      </c>
      <c r="E59" s="15">
        <v>18.77</v>
      </c>
      <c r="F59" s="17">
        <f t="shared" si="2"/>
        <v>4805.12</v>
      </c>
      <c r="G59" s="15" t="s">
        <v>85</v>
      </c>
    </row>
    <row r="60" spans="1:7" x14ac:dyDescent="0.3">
      <c r="A60" s="24"/>
      <c r="B60" s="20" t="s">
        <v>86</v>
      </c>
      <c r="C60" s="20" t="s">
        <v>56</v>
      </c>
      <c r="D60" s="25"/>
      <c r="E60" s="26"/>
      <c r="F60" s="26">
        <f>SUM(F61:F63)</f>
        <v>8685</v>
      </c>
      <c r="G60" s="25"/>
    </row>
    <row r="61" spans="1:7" x14ac:dyDescent="0.3">
      <c r="A61" s="12"/>
      <c r="B61" s="13" t="s">
        <v>87</v>
      </c>
      <c r="C61" s="13" t="s">
        <v>88</v>
      </c>
      <c r="D61" s="15">
        <v>5</v>
      </c>
      <c r="E61" s="14">
        <v>1109</v>
      </c>
      <c r="F61" s="17">
        <f t="shared" si="2"/>
        <v>5545</v>
      </c>
      <c r="G61" s="15"/>
    </row>
    <row r="62" spans="1:7" x14ac:dyDescent="0.3">
      <c r="A62" s="12"/>
      <c r="B62" s="13" t="s">
        <v>89</v>
      </c>
      <c r="C62" s="13" t="s">
        <v>41</v>
      </c>
      <c r="D62" s="15">
        <v>5</v>
      </c>
      <c r="E62" s="15">
        <v>393</v>
      </c>
      <c r="F62" s="17">
        <f t="shared" si="2"/>
        <v>1965</v>
      </c>
      <c r="G62" s="15" t="s">
        <v>90</v>
      </c>
    </row>
    <row r="63" spans="1:7" x14ac:dyDescent="0.3">
      <c r="A63" s="12"/>
      <c r="B63" s="13" t="s">
        <v>91</v>
      </c>
      <c r="C63" s="13" t="s">
        <v>41</v>
      </c>
      <c r="D63" s="15">
        <v>5</v>
      </c>
      <c r="E63" s="15">
        <v>235</v>
      </c>
      <c r="F63" s="17">
        <f t="shared" si="2"/>
        <v>1175</v>
      </c>
      <c r="G63" s="15"/>
    </row>
    <row r="64" spans="1:7" ht="28.8" x14ac:dyDescent="0.3">
      <c r="A64" s="19"/>
      <c r="B64" s="20" t="s">
        <v>92</v>
      </c>
      <c r="C64" s="20" t="s">
        <v>53</v>
      </c>
      <c r="D64" s="25">
        <v>1</v>
      </c>
      <c r="E64" s="26">
        <v>14000</v>
      </c>
      <c r="F64" s="26">
        <f t="shared" si="2"/>
        <v>14000</v>
      </c>
      <c r="G64" s="25" t="s">
        <v>93</v>
      </c>
    </row>
    <row r="65" spans="1:7" x14ac:dyDescent="0.3">
      <c r="A65" s="19"/>
      <c r="B65" s="20" t="s">
        <v>94</v>
      </c>
      <c r="C65" s="20" t="s">
        <v>56</v>
      </c>
      <c r="D65" s="25"/>
      <c r="E65" s="26"/>
      <c r="F65" s="26">
        <f>SUM(F66:F68)</f>
        <v>27523</v>
      </c>
      <c r="G65" s="25" t="s">
        <v>69</v>
      </c>
    </row>
    <row r="66" spans="1:7" ht="28.8" x14ac:dyDescent="0.3">
      <c r="A66" s="12"/>
      <c r="B66" s="13" t="s">
        <v>95</v>
      </c>
      <c r="C66" s="13" t="s">
        <v>53</v>
      </c>
      <c r="D66" s="15">
        <v>1</v>
      </c>
      <c r="E66" s="14">
        <v>7523</v>
      </c>
      <c r="F66" s="17">
        <f t="shared" si="2"/>
        <v>7523</v>
      </c>
      <c r="G66" s="15" t="s">
        <v>96</v>
      </c>
    </row>
    <row r="67" spans="1:7" x14ac:dyDescent="0.3">
      <c r="A67" s="12"/>
      <c r="B67" s="13" t="s">
        <v>97</v>
      </c>
      <c r="C67" s="13" t="s">
        <v>98</v>
      </c>
      <c r="D67" s="15">
        <v>1</v>
      </c>
      <c r="E67" s="14">
        <v>10000</v>
      </c>
      <c r="F67" s="17">
        <f t="shared" si="2"/>
        <v>10000</v>
      </c>
      <c r="G67" s="15" t="s">
        <v>99</v>
      </c>
    </row>
    <row r="68" spans="1:7" x14ac:dyDescent="0.3">
      <c r="A68" s="12"/>
      <c r="B68" s="13" t="s">
        <v>100</v>
      </c>
      <c r="C68" s="13" t="s">
        <v>53</v>
      </c>
      <c r="D68" s="15">
        <v>1</v>
      </c>
      <c r="E68" s="14">
        <v>10000</v>
      </c>
      <c r="F68" s="17">
        <f t="shared" si="2"/>
        <v>10000</v>
      </c>
      <c r="G68" s="15" t="s">
        <v>101</v>
      </c>
    </row>
    <row r="69" spans="1:7" x14ac:dyDescent="0.3">
      <c r="A69" s="24"/>
      <c r="B69" s="20" t="s">
        <v>102</v>
      </c>
      <c r="C69" s="20"/>
      <c r="D69" s="25"/>
      <c r="E69" s="26"/>
      <c r="F69" s="26">
        <f>SUM(F70:F78)</f>
        <v>21796</v>
      </c>
      <c r="G69" s="25"/>
    </row>
    <row r="70" spans="1:7" x14ac:dyDescent="0.3">
      <c r="A70" s="12"/>
      <c r="B70" s="13" t="s">
        <v>103</v>
      </c>
      <c r="C70" s="13" t="s">
        <v>104</v>
      </c>
      <c r="D70" s="15">
        <v>5</v>
      </c>
      <c r="E70" s="15">
        <v>500</v>
      </c>
      <c r="F70" s="17">
        <f t="shared" si="2"/>
        <v>2500</v>
      </c>
      <c r="G70" s="15"/>
    </row>
    <row r="71" spans="1:7" x14ac:dyDescent="0.3">
      <c r="A71" s="12"/>
      <c r="B71" s="13" t="s">
        <v>105</v>
      </c>
      <c r="C71" s="13" t="s">
        <v>104</v>
      </c>
      <c r="D71" s="15">
        <v>4</v>
      </c>
      <c r="E71" s="15">
        <v>378</v>
      </c>
      <c r="F71" s="17">
        <f t="shared" si="2"/>
        <v>1512</v>
      </c>
      <c r="G71" s="15"/>
    </row>
    <row r="72" spans="1:7" x14ac:dyDescent="0.3">
      <c r="A72" s="12"/>
      <c r="B72" s="13" t="s">
        <v>106</v>
      </c>
      <c r="C72" s="13" t="s">
        <v>53</v>
      </c>
      <c r="D72" s="15">
        <v>0</v>
      </c>
      <c r="E72" s="15">
        <v>0</v>
      </c>
      <c r="F72" s="17">
        <f t="shared" si="2"/>
        <v>0</v>
      </c>
      <c r="G72" s="15" t="s">
        <v>107</v>
      </c>
    </row>
    <row r="73" spans="1:7" x14ac:dyDescent="0.3">
      <c r="A73" s="12"/>
      <c r="B73" s="13" t="s">
        <v>108</v>
      </c>
      <c r="C73" s="13" t="s">
        <v>56</v>
      </c>
      <c r="D73" s="15">
        <v>0</v>
      </c>
      <c r="E73" s="15">
        <v>0</v>
      </c>
      <c r="F73" s="17">
        <f t="shared" si="2"/>
        <v>0</v>
      </c>
      <c r="G73" s="15" t="s">
        <v>109</v>
      </c>
    </row>
    <row r="74" spans="1:7" ht="28.8" x14ac:dyDescent="0.3">
      <c r="A74" s="12"/>
      <c r="B74" s="13" t="s">
        <v>110</v>
      </c>
      <c r="C74" s="13" t="s">
        <v>58</v>
      </c>
      <c r="D74" s="15">
        <v>1</v>
      </c>
      <c r="E74" s="14">
        <v>2000</v>
      </c>
      <c r="F74" s="17">
        <f t="shared" si="2"/>
        <v>2000</v>
      </c>
      <c r="G74" s="15"/>
    </row>
    <row r="75" spans="1:7" x14ac:dyDescent="0.3">
      <c r="A75" s="12"/>
      <c r="B75" s="13" t="s">
        <v>111</v>
      </c>
      <c r="C75" s="13" t="s">
        <v>112</v>
      </c>
      <c r="D75" s="15">
        <v>1</v>
      </c>
      <c r="E75" s="14">
        <v>2000</v>
      </c>
      <c r="F75" s="17">
        <f t="shared" si="2"/>
        <v>2000</v>
      </c>
      <c r="G75" s="15"/>
    </row>
    <row r="76" spans="1:7" x14ac:dyDescent="0.3">
      <c r="A76" s="12"/>
      <c r="B76" s="13" t="s">
        <v>113</v>
      </c>
      <c r="C76" s="13" t="s">
        <v>53</v>
      </c>
      <c r="D76" s="15">
        <v>1</v>
      </c>
      <c r="E76" s="14">
        <v>2984</v>
      </c>
      <c r="F76" s="17">
        <f t="shared" si="2"/>
        <v>2984</v>
      </c>
      <c r="G76" s="15"/>
    </row>
    <row r="77" spans="1:7" ht="28.8" x14ac:dyDescent="0.3">
      <c r="A77" s="12"/>
      <c r="B77" s="13" t="s">
        <v>114</v>
      </c>
      <c r="C77" s="13" t="s">
        <v>56</v>
      </c>
      <c r="D77" s="15">
        <v>1</v>
      </c>
      <c r="E77" s="14">
        <v>10000</v>
      </c>
      <c r="F77" s="17">
        <f t="shared" si="2"/>
        <v>10000</v>
      </c>
      <c r="G77" s="15" t="s">
        <v>115</v>
      </c>
    </row>
    <row r="78" spans="1:7" x14ac:dyDescent="0.3">
      <c r="A78" s="12"/>
      <c r="B78" s="13" t="s">
        <v>116</v>
      </c>
      <c r="C78" s="13" t="s">
        <v>117</v>
      </c>
      <c r="D78" s="15">
        <v>1</v>
      </c>
      <c r="E78" s="15">
        <v>800</v>
      </c>
      <c r="F78" s="17">
        <f t="shared" si="2"/>
        <v>800</v>
      </c>
      <c r="G78" s="15" t="s">
        <v>118</v>
      </c>
    </row>
    <row r="79" spans="1:7" ht="28.8" x14ac:dyDescent="0.3">
      <c r="A79" s="24"/>
      <c r="B79" s="20" t="s">
        <v>119</v>
      </c>
      <c r="C79" s="20" t="s">
        <v>120</v>
      </c>
      <c r="D79" s="25">
        <v>1</v>
      </c>
      <c r="E79" s="26">
        <v>15000</v>
      </c>
      <c r="F79" s="26">
        <f t="shared" si="2"/>
        <v>15000</v>
      </c>
      <c r="G79" s="25" t="s">
        <v>121</v>
      </c>
    </row>
    <row r="80" spans="1:7" x14ac:dyDescent="0.3">
      <c r="A80" s="31" t="s">
        <v>141</v>
      </c>
      <c r="B80" s="31"/>
      <c r="C80" s="16"/>
      <c r="D80" s="27"/>
      <c r="E80" s="27"/>
      <c r="F80" s="18">
        <f>F79+F69+F65+F64+F60+F57+F52+F51+F42+F38+F37+F36+F24+F20</f>
        <v>380000.12</v>
      </c>
    </row>
  </sheetData>
  <mergeCells count="7">
    <mergeCell ref="A2:G2"/>
    <mergeCell ref="A3:G3"/>
    <mergeCell ref="A14:B14"/>
    <mergeCell ref="A80:B80"/>
    <mergeCell ref="A5:G5"/>
    <mergeCell ref="A16:G16"/>
    <mergeCell ref="A22:G22"/>
  </mergeCells>
  <pageMargins left="0.25" right="0.25" top="0.75" bottom="0.75" header="0.3" footer="0.3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Aivars LVF</dc:creator>
  <cp:lastModifiedBy>Santa Roze</cp:lastModifiedBy>
  <cp:lastPrinted>2025-11-28T13:59:18Z</cp:lastPrinted>
  <dcterms:created xsi:type="dcterms:W3CDTF">2025-11-28T13:03:26Z</dcterms:created>
  <dcterms:modified xsi:type="dcterms:W3CDTF">2025-12-01T10:11:04Z</dcterms:modified>
</cp:coreProperties>
</file>