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anta.roze\Desktop\2025\LNG\3 mil\"/>
    </mc:Choice>
  </mc:AlternateContent>
  <xr:revisionPtr revIDLastSave="0" documentId="8_{20CD5CF8-AB3B-404B-BF75-39370E380F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JPK 6.posms un fināls" sheetId="2" r:id="rId1"/>
    <sheet name="Punkts 1.17.1." sheetId="9" r:id="rId2"/>
    <sheet name="Punkts 1.17.2." sheetId="10" r:id="rId3"/>
    <sheet name="Punkts 1.17.3.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2" l="1"/>
  <c r="H14" i="12"/>
  <c r="G14" i="12"/>
  <c r="E1" i="12"/>
  <c r="H23" i="10"/>
  <c r="G18" i="10"/>
  <c r="I18" i="10" s="1"/>
  <c r="G17" i="10"/>
  <c r="I17" i="10" s="1"/>
  <c r="I16" i="10"/>
  <c r="G16" i="10"/>
  <c r="G15" i="10"/>
  <c r="I15" i="10" s="1"/>
  <c r="G14" i="10"/>
  <c r="I14" i="10" s="1"/>
  <c r="G13" i="10"/>
  <c r="I13" i="10" s="1"/>
  <c r="G12" i="10"/>
  <c r="I12" i="10" s="1"/>
  <c r="G11" i="10"/>
  <c r="I11" i="10" s="1"/>
  <c r="I10" i="10"/>
  <c r="G9" i="10"/>
  <c r="I9" i="10" s="1"/>
  <c r="G8" i="10"/>
  <c r="I8" i="10" s="1"/>
  <c r="G7" i="10"/>
  <c r="I7" i="10" s="1"/>
  <c r="G6" i="10"/>
  <c r="I6" i="10" s="1"/>
  <c r="I5" i="10"/>
  <c r="G5" i="10"/>
  <c r="G4" i="10"/>
  <c r="E1" i="10"/>
  <c r="F5" i="9"/>
  <c r="G13" i="9"/>
  <c r="H13" i="9" s="1"/>
  <c r="G11" i="9"/>
  <c r="F10" i="9"/>
  <c r="F11" i="9"/>
  <c r="F12" i="9"/>
  <c r="F13" i="9"/>
  <c r="F14" i="9"/>
  <c r="F6" i="9"/>
  <c r="F7" i="9"/>
  <c r="G7" i="9" s="1"/>
  <c r="H7" i="9" s="1"/>
  <c r="F8" i="9"/>
  <c r="F9" i="9"/>
  <c r="G9" i="9" s="1"/>
  <c r="H9" i="9" s="1"/>
  <c r="F15" i="9"/>
  <c r="G15" i="9" s="1"/>
  <c r="H15" i="9" s="1"/>
  <c r="F16" i="9"/>
  <c r="G16" i="9" s="1"/>
  <c r="F17" i="9"/>
  <c r="G17" i="9" s="1"/>
  <c r="F18" i="9"/>
  <c r="F19" i="9"/>
  <c r="F20" i="9"/>
  <c r="G20" i="9" s="1"/>
  <c r="H20" i="9" s="1"/>
  <c r="F21" i="9"/>
  <c r="F22" i="9"/>
  <c r="G22" i="9" s="1"/>
  <c r="H22" i="9" s="1"/>
  <c r="F23" i="9"/>
  <c r="G23" i="9" s="1"/>
  <c r="H23" i="9" s="1"/>
  <c r="F24" i="9"/>
  <c r="G24" i="9" s="1"/>
  <c r="F25" i="9"/>
  <c r="G25" i="9" s="1"/>
  <c r="F26" i="9"/>
  <c r="F27" i="9"/>
  <c r="F28" i="9"/>
  <c r="G28" i="9" s="1"/>
  <c r="H28" i="9" s="1"/>
  <c r="F29" i="9"/>
  <c r="F4" i="9"/>
  <c r="G4" i="9" s="1"/>
  <c r="H4" i="9" s="1"/>
  <c r="G1" i="9"/>
  <c r="G23" i="10" l="1"/>
  <c r="I4" i="10"/>
  <c r="I23" i="10" s="1"/>
  <c r="G10" i="9"/>
  <c r="H10" i="9" s="1"/>
  <c r="G14" i="9"/>
  <c r="H14" i="9" s="1"/>
  <c r="H11" i="9"/>
  <c r="H12" i="9"/>
  <c r="F31" i="9"/>
  <c r="G12" i="9"/>
  <c r="G19" i="9"/>
  <c r="H19" i="9" s="1"/>
  <c r="G27" i="9"/>
  <c r="H27" i="9" s="1"/>
  <c r="H25" i="9"/>
  <c r="H17" i="9"/>
  <c r="G6" i="9"/>
  <c r="H6" i="9" s="1"/>
  <c r="G18" i="9"/>
  <c r="H18" i="9" s="1"/>
  <c r="G8" i="9"/>
  <c r="H8" i="9" s="1"/>
  <c r="G21" i="9"/>
  <c r="H21" i="9" s="1"/>
  <c r="G29" i="9"/>
  <c r="H29" i="9" s="1"/>
  <c r="H24" i="9"/>
  <c r="H16" i="9"/>
  <c r="G5" i="9"/>
  <c r="H5" i="9" s="1"/>
  <c r="G26" i="9"/>
  <c r="H26" i="9" s="1"/>
  <c r="J21" i="2"/>
  <c r="J51" i="2"/>
  <c r="I51" i="2"/>
  <c r="H62" i="2"/>
  <c r="I62" i="2" s="1"/>
  <c r="H48" i="2"/>
  <c r="I48" i="2" s="1"/>
  <c r="H44" i="2"/>
  <c r="I44" i="2" s="1"/>
  <c r="H17" i="2"/>
  <c r="J17" i="2" s="1"/>
  <c r="H84" i="2"/>
  <c r="H89" i="2" s="1"/>
  <c r="H83" i="2"/>
  <c r="I83" i="2" s="1"/>
  <c r="H82" i="2"/>
  <c r="I82" i="2" s="1"/>
  <c r="H81" i="2"/>
  <c r="I81" i="2" s="1"/>
  <c r="H80" i="2"/>
  <c r="I80" i="2" s="1"/>
  <c r="H79" i="2"/>
  <c r="I79" i="2" s="1"/>
  <c r="H78" i="2"/>
  <c r="H76" i="2"/>
  <c r="I76" i="2" s="1"/>
  <c r="H75" i="2"/>
  <c r="I75" i="2" s="1"/>
  <c r="H74" i="2"/>
  <c r="J63" i="2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4" i="2"/>
  <c r="H53" i="2"/>
  <c r="H52" i="2"/>
  <c r="H50" i="2"/>
  <c r="H49" i="2"/>
  <c r="I49" i="2" s="1"/>
  <c r="H47" i="2"/>
  <c r="I47" i="2" s="1"/>
  <c r="H46" i="2"/>
  <c r="I46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7" i="2"/>
  <c r="I27" i="2" s="1"/>
  <c r="H26" i="2"/>
  <c r="I26" i="2" s="1"/>
  <c r="H25" i="2"/>
  <c r="J25" i="2" s="1"/>
  <c r="H23" i="2"/>
  <c r="I23" i="2" s="1"/>
  <c r="H22" i="2"/>
  <c r="I22" i="2" s="1"/>
  <c r="I20" i="2"/>
  <c r="H21" i="2"/>
  <c r="H19" i="2"/>
  <c r="H18" i="2"/>
  <c r="I18" i="2" s="1"/>
  <c r="H16" i="2"/>
  <c r="H14" i="2"/>
  <c r="I14" i="2" s="1"/>
  <c r="H13" i="2"/>
  <c r="I13" i="2" s="1"/>
  <c r="H31" i="9" l="1"/>
  <c r="H51" i="2"/>
  <c r="J20" i="2"/>
  <c r="I55" i="2"/>
  <c r="I25" i="2"/>
  <c r="H15" i="2"/>
  <c r="H55" i="2"/>
  <c r="H77" i="2"/>
  <c r="H85" i="2" s="1"/>
  <c r="H86" i="2" s="1"/>
  <c r="I86" i="2" s="1"/>
  <c r="H35" i="2"/>
  <c r="J16" i="2"/>
  <c r="J15" i="2" s="1"/>
  <c r="I78" i="2"/>
  <c r="I77" i="2" s="1"/>
  <c r="I85" i="2" s="1"/>
  <c r="H45" i="2"/>
  <c r="H24" i="2"/>
  <c r="I84" i="2"/>
  <c r="I89" i="2" s="1"/>
  <c r="H73" i="2"/>
  <c r="H87" i="2" s="1"/>
  <c r="H88" i="2" s="1"/>
  <c r="I88" i="2" s="1"/>
  <c r="H20" i="2"/>
  <c r="I74" i="2"/>
  <c r="I73" i="2" s="1"/>
  <c r="I87" i="2" s="1"/>
  <c r="I35" i="2"/>
  <c r="I28" i="2"/>
  <c r="I45" i="2"/>
  <c r="H12" i="2"/>
  <c r="I15" i="2"/>
  <c r="H28" i="2"/>
  <c r="J24" i="2"/>
  <c r="J69" i="2" s="1"/>
  <c r="G31" i="9" l="1"/>
  <c r="I67" i="2"/>
  <c r="J67" i="2"/>
  <c r="J68" i="2" s="1"/>
  <c r="H67" i="2"/>
  <c r="H68" i="2" s="1"/>
  <c r="I24" i="2"/>
  <c r="I69" i="2" s="1"/>
  <c r="H69" i="2"/>
  <c r="I90" i="2"/>
  <c r="H64" i="2"/>
  <c r="I12" i="2"/>
  <c r="I64" i="2" s="1"/>
  <c r="H90" i="2"/>
  <c r="I68" i="2" l="1"/>
  <c r="H66" i="2"/>
  <c r="I66" i="2" s="1"/>
  <c r="H65" i="2"/>
  <c r="I65" i="2" s="1"/>
  <c r="J70" i="2"/>
  <c r="J92" i="2" l="1"/>
  <c r="I70" i="2"/>
  <c r="H70" i="2"/>
  <c r="H92" i="2" s="1"/>
  <c r="I9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Dace Gods</author>
    <author>Kamanas</author>
  </authors>
  <commentList>
    <comment ref="G17" authorId="0" shapeId="0" xr:uid="{9761A9C4-3CFC-422C-AFC8-7FF62B72C872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Tiek segti Latvijas sportistu treniņbraucienu un atklājēju braucieni visās disciplīnās</t>
        </r>
      </text>
    </comment>
    <comment ref="E19" authorId="1" shapeId="0" xr:uid="{FF3D617F-E88B-45F2-9C0C-DA2E820E1A7A}">
      <text>
        <r>
          <rPr>
            <b/>
            <sz val="9"/>
            <color indexed="81"/>
            <rFont val="Tahoma"/>
            <family val="2"/>
            <charset val="186"/>
          </rPr>
          <t>Kamanas:</t>
        </r>
        <r>
          <rPr>
            <sz val="9"/>
            <color indexed="81"/>
            <rFont val="Tahoma"/>
            <family val="2"/>
            <charset val="186"/>
          </rPr>
          <t xml:space="preserve">
Divas mājas tiesnešu vajadzībām</t>
        </r>
      </text>
    </comment>
    <comment ref="G22" authorId="0" shapeId="0" xr:uid="{C29AE0FF-3B35-4D21-BEFD-6870D6E04339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FIL noteiktās prasības par transporta minimālo nodrošājumu žūrija, tehniskie delegāti un sagaidīšanas transports gan vieglās a/m, gan mikroautobusi. Cena izlīdzinātā.</t>
        </r>
      </text>
    </comment>
    <comment ref="G25" authorId="0" shapeId="0" xr:uid="{2619A02E-153F-4154-9EF9-F6691175CD20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Provizoriskias stundu skaits treniņu dienas un sacensības 50h x 2.brigādes</t>
        </r>
      </text>
    </comment>
    <comment ref="G27" authorId="0" shapeId="0" xr:uid="{82EC4BD3-E6C2-4665-B93B-61A441689EFF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Provizoriskais stundu skaits 25h, tikai sacenšibu dienas , papildus naksts stundas laukums, 15.apsargi</t>
        </r>
      </text>
    </comment>
    <comment ref="G74" authorId="0" shapeId="0" xr:uid="{AEF44F79-7932-4A4E-9B9F-3F9897E11EED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22 personas x 7.d.</t>
        </r>
      </text>
    </comment>
    <comment ref="D75" authorId="0" shapeId="0" xr:uid="{F65FB69E-B758-4308-AC89-84A1F8A8AC68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pusdienas un vakariņas</t>
        </r>
      </text>
    </comment>
    <comment ref="G75" authorId="0" shapeId="0" xr:uid="{15C2C076-7023-4BEC-9B96-C1813353149B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34 personas x 7.d.</t>
        </r>
      </text>
    </comment>
    <comment ref="D76" authorId="0" shapeId="0" xr:uid="{A8D9B5D6-C82C-4E7C-B215-2311270AC5E8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Brokastis, pusdienas, vakariņas</t>
        </r>
      </text>
    </comment>
    <comment ref="G78" authorId="0" shapeId="0" xr:uid="{B8B2B0C1-670B-4716-A224-6FB5C6FF92DB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15.tiesnesi x 6.d.</t>
        </r>
      </text>
    </comment>
    <comment ref="G79" authorId="0" shapeId="0" xr:uid="{797A25B6-EA07-4CB0-AD15-497C2D6C2EB0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Brīvprātīgie 12.personas x 6.d.</t>
        </r>
      </text>
    </comment>
    <comment ref="G80" authorId="0" shapeId="0" xr:uid="{2A642441-D553-4718-9FFD-41C44A1388A3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FIL pārstāvji 9 personas x 7.d.</t>
        </r>
      </text>
    </comment>
    <comment ref="G81" authorId="0" shapeId="0" xr:uid="{CA593DFD-22BA-4494-9FB1-ED1D006BC7CA}">
      <text>
        <r>
          <rPr>
            <b/>
            <sz val="8"/>
            <color indexed="81"/>
            <rFont val="Tahoma"/>
            <family val="2"/>
            <charset val="186"/>
          </rPr>
          <t>Dace Gods:  Sacensību žūrija, tehniskie delegāti 15 personas x 7.d.</t>
        </r>
      </text>
    </comment>
    <comment ref="G82" authorId="0" shapeId="0" xr:uid="{FF44360E-83BC-48B9-A844-36FEB46C1B78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Org.komiteja, preses centrs, foto, informātors 10 personas x 7.d. </t>
        </r>
      </text>
    </comment>
    <comment ref="G83" authorId="0" shapeId="0" xr:uid="{1B318741-479E-45BC-969B-B1B2D32B5A09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7 personas x 7.d.</t>
        </r>
      </text>
    </comment>
    <comment ref="D84" authorId="0" shapeId="0" xr:uid="{2DDCBA6E-BF8D-47B8-8003-577AD36E413E}">
      <text>
        <r>
          <rPr>
            <b/>
            <sz val="8"/>
            <color indexed="81"/>
            <rFont val="Tahoma"/>
            <family val="2"/>
            <charset val="186"/>
          </rPr>
          <t>Dace Gods:</t>
        </r>
        <r>
          <rPr>
            <sz val="8"/>
            <color indexed="81"/>
            <rFont val="Tahoma"/>
            <family val="2"/>
            <charset val="186"/>
          </rPr>
          <t xml:space="preserve">
vidējā aviobiļešu summa, aviopārlidojumi gan EUR, gan USA, gan CAN. (Provizoriski)</t>
        </r>
      </text>
    </comment>
  </commentList>
</comments>
</file>

<file path=xl/sharedStrings.xml><?xml version="1.0" encoding="utf-8"?>
<sst xmlns="http://schemas.openxmlformats.org/spreadsheetml/2006/main" count="411" uniqueCount="263">
  <si>
    <t>Nr.</t>
  </si>
  <si>
    <t>Izdevumu veids</t>
  </si>
  <si>
    <t>mērv.</t>
  </si>
  <si>
    <t>Cena, EUR</t>
  </si>
  <si>
    <t>Summa, EUR</t>
  </si>
  <si>
    <t>EUR/cilv.</t>
  </si>
  <si>
    <t>EUR</t>
  </si>
  <si>
    <t>EUR/stundā</t>
  </si>
  <si>
    <t>2.2.</t>
  </si>
  <si>
    <t xml:space="preserve">Sporta zāļu/laukumu u.c. telpu noma </t>
  </si>
  <si>
    <t>EUR/pakalp.</t>
  </si>
  <si>
    <t xml:space="preserve">Sporta ekipējuma iegāde vai noma </t>
  </si>
  <si>
    <t>EUR/gab.</t>
  </si>
  <si>
    <t xml:space="preserve">Degvielas izdevumi </t>
  </si>
  <si>
    <t>EUR/litri</t>
  </si>
  <si>
    <t xml:space="preserve">Apbalvošanas izdevumi </t>
  </si>
  <si>
    <t>Komandējumu izdevumi</t>
  </si>
  <si>
    <t xml:space="preserve">Viesnīcas izmaksas </t>
  </si>
  <si>
    <t>-</t>
  </si>
  <si>
    <t>TĀME
par starptautisko sporta sacensību organizēšanai nepieciešamo līdzfinansējumu</t>
  </si>
  <si>
    <t>Organizācijas nosaukums Biedrība "Latvijas Kamaniņu sporta federācija"</t>
  </si>
  <si>
    <t>Trases noma</t>
  </si>
  <si>
    <t>EUR līgums</t>
  </si>
  <si>
    <t>Treniņbraucieni trasē</t>
  </si>
  <si>
    <t>EUR cilv.</t>
  </si>
  <si>
    <t>Estakādes noma</t>
  </si>
  <si>
    <t>EUR stundā.</t>
  </si>
  <si>
    <t>Kopā (bez PVN) 12% bāze</t>
  </si>
  <si>
    <t>Kopā (bez PVN) 21% bāze</t>
  </si>
  <si>
    <t>Izmitināšana FIL pārstāvji</t>
  </si>
  <si>
    <t xml:space="preserve">Izmitināšana žūrija tehniskie delegāti, </t>
  </si>
  <si>
    <t>Izmitināšana sacensību org.komiteja</t>
  </si>
  <si>
    <t>Izmitināšana apkalpojošais personāls</t>
  </si>
  <si>
    <t>Tiesnešu un apkalpojošā personāla ēdināšana</t>
  </si>
  <si>
    <t>FIL pārstāvju, žūrijas , tehnisko delegātu ēdināšana</t>
  </si>
  <si>
    <t>Brīvprātīgo ēdināšana</t>
  </si>
  <si>
    <t>Transporta izdevumi (avio) žūrija, tehniskie delgeāti</t>
  </si>
  <si>
    <t>Dalībieku starta numuru izgatavošana</t>
  </si>
  <si>
    <t>Medicīniskās pārbaudes un pakalpojumi, NMP nodrošinājums (2.brigādes)</t>
  </si>
  <si>
    <t>EUR stundā</t>
  </si>
  <si>
    <t xml:space="preserve">Sacensību galvenais ārsta nodrošinājums </t>
  </si>
  <si>
    <t xml:space="preserve">Apsardzes pakalpojumi </t>
  </si>
  <si>
    <t>EUR/stundā.</t>
  </si>
  <si>
    <t xml:space="preserve">Transportlīdzekļu noma  </t>
  </si>
  <si>
    <t>Personas</t>
  </si>
  <si>
    <t>Dienas</t>
  </si>
  <si>
    <t>Skaits /h</t>
  </si>
  <si>
    <t xml:space="preserve">IIN 23% </t>
  </si>
  <si>
    <t>Tiesneši</t>
  </si>
  <si>
    <t>FIL žūrija un tehniskie delegāti</t>
  </si>
  <si>
    <t>EUR gab.</t>
  </si>
  <si>
    <t>Medaļas (izgatavošaa, gravēšana)</t>
  </si>
  <si>
    <t>Kausi (izgatavošana, gravēšana, plāksnītes)</t>
  </si>
  <si>
    <t>Balvas</t>
  </si>
  <si>
    <t>Pasākumu apkalpošana (preses konferece, komandu pārstāvju sapulce, izloze, VIP zona)</t>
  </si>
  <si>
    <t>2.1.1.</t>
  </si>
  <si>
    <t>2.1.2.</t>
  </si>
  <si>
    <t>2.2.1.</t>
  </si>
  <si>
    <t>2.2.2.</t>
  </si>
  <si>
    <t>2.2.3.</t>
  </si>
  <si>
    <t>2.4.</t>
  </si>
  <si>
    <t>Akreditācijas un informatīvo materālu nodrošinājums (FIL prasība)</t>
  </si>
  <si>
    <t>Sacensību ielūgums, aploksne (makets, dizians, druka)</t>
  </si>
  <si>
    <t>Diplomi (makets, druka)</t>
  </si>
  <si>
    <t>Outdoor baneri Sigulda (makets, druka, izvietošana)</t>
  </si>
  <si>
    <t>Roloop ar mehāniskiem ( makets, druka)</t>
  </si>
  <si>
    <t>Iekštelpu  baneri (preses centrs, preses konference, sanāksmes, izlozes) ,makets. druka</t>
  </si>
  <si>
    <t>Fona sienas - starts, finišs, līderu box, apbalvošanas pjedestāls (makets, materiāli, druka, uzstādīšana)</t>
  </si>
  <si>
    <t>EUR pakalp.</t>
  </si>
  <si>
    <t>Sacensību prezentācijas materiāli un sacesību suvenīri (FIL prasība)</t>
  </si>
  <si>
    <t>EUR gab,</t>
  </si>
  <si>
    <t>Bandanas (dizians, materiāls, druka)</t>
  </si>
  <si>
    <t>EUR pak.</t>
  </si>
  <si>
    <t>Telpu noma (preses konference, sportistu sanāksme, komandas paŗstāvju sanāksme, organizātoru mītiņš, izloze)</t>
  </si>
  <si>
    <t>Finiša zonas izveide (telts, apsilde, montāža, demontāža)</t>
  </si>
  <si>
    <t>Papildus aprīkojums (sētiņas, galdi, krēsli)</t>
  </si>
  <si>
    <t>Orgtehnikas, rāciju noma un iegāde</t>
  </si>
  <si>
    <t>Rāciju noma, iznestais mikrafons, austiņas</t>
  </si>
  <si>
    <t>Datoru noma (preses centrs, sacensību sekretariāts, starta zonas x 2)</t>
  </si>
  <si>
    <t>Lieljaudas kopētāju, printeru  noma (preses cents, sekretariāts, starta zonas) iekļaujot neierobežotu izdruku skaitu</t>
  </si>
  <si>
    <t xml:space="preserve">Kārtridžu iegāde kopēšamas tehnikai </t>
  </si>
  <si>
    <t>Kancelejas preses</t>
  </si>
  <si>
    <t>EUR pak</t>
  </si>
  <si>
    <t>Sakaru pakalpojumi un interneta nodrošinājums trasē (preses centrs, sekretariāts, žūriju un tehnikso delegātu telpas, komentātāju kobīnes, starta un finiša zonas)</t>
  </si>
  <si>
    <t>1.1.</t>
  </si>
  <si>
    <t>1.1.1.</t>
  </si>
  <si>
    <t>1.1.2.</t>
  </si>
  <si>
    <t>1.2.</t>
  </si>
  <si>
    <t>1.2.1.</t>
  </si>
  <si>
    <t>1.2.2.</t>
  </si>
  <si>
    <t>1.2.3.</t>
  </si>
  <si>
    <t>1.3.</t>
  </si>
  <si>
    <t>1.4.</t>
  </si>
  <si>
    <t>1.5.</t>
  </si>
  <si>
    <t>1.6.</t>
  </si>
  <si>
    <t>Medicīniskais nodrošinājums</t>
  </si>
  <si>
    <t>1.6.1.</t>
  </si>
  <si>
    <t>1.6.2.</t>
  </si>
  <si>
    <t>1.7.</t>
  </si>
  <si>
    <t>1.8.</t>
  </si>
  <si>
    <t>1.8.1.</t>
  </si>
  <si>
    <t>1.8.2.</t>
  </si>
  <si>
    <t>1.8.3.</t>
  </si>
  <si>
    <t>1.8.4.</t>
  </si>
  <si>
    <t>1.8.5.</t>
  </si>
  <si>
    <t>1.9.</t>
  </si>
  <si>
    <t>1.10.</t>
  </si>
  <si>
    <t>1.10.1.</t>
  </si>
  <si>
    <t>1.10.2.</t>
  </si>
  <si>
    <t>1.10.3.</t>
  </si>
  <si>
    <t>1.10.4.</t>
  </si>
  <si>
    <t>1.10.5.</t>
  </si>
  <si>
    <t>1.10.6.</t>
  </si>
  <si>
    <t>1.10.7.</t>
  </si>
  <si>
    <t>1.10.8.</t>
  </si>
  <si>
    <t>1.11.</t>
  </si>
  <si>
    <t>1.12.</t>
  </si>
  <si>
    <t>1.12.1.</t>
  </si>
  <si>
    <t>1.12.2.</t>
  </si>
  <si>
    <t>1.13.</t>
  </si>
  <si>
    <t>1.14.</t>
  </si>
  <si>
    <t>1.15.</t>
  </si>
  <si>
    <t>1.17.</t>
  </si>
  <si>
    <t>1.17.1.</t>
  </si>
  <si>
    <t>1.17.2.</t>
  </si>
  <si>
    <t>1.17.3.</t>
  </si>
  <si>
    <t>1.18.</t>
  </si>
  <si>
    <t>1.18.1.</t>
  </si>
  <si>
    <t>1.18.2.</t>
  </si>
  <si>
    <t>1.18.3.</t>
  </si>
  <si>
    <t>1.18.4.</t>
  </si>
  <si>
    <t>1.19.</t>
  </si>
  <si>
    <t>1.20.</t>
  </si>
  <si>
    <t>1.21.</t>
  </si>
  <si>
    <t>Kopā bez PVN (bāze 21%)</t>
  </si>
  <si>
    <t>Kopā bez PVN (nav attiecināms)</t>
  </si>
  <si>
    <t>Kopā 1.sadaļa</t>
  </si>
  <si>
    <t>2.1.</t>
  </si>
  <si>
    <t>2.1.3.</t>
  </si>
  <si>
    <t>2.2.4.</t>
  </si>
  <si>
    <t>2.2.5.</t>
  </si>
  <si>
    <t>2.2.6.</t>
  </si>
  <si>
    <t xml:space="preserve">PVN 21% </t>
  </si>
  <si>
    <t>PVN 12 %</t>
  </si>
  <si>
    <t>Kopā 2.sadaļa</t>
  </si>
  <si>
    <t>KOPĀ (1 + 2 ):</t>
  </si>
  <si>
    <t>Reklāmas izdevumi (e-maketi, reklāmas laukumi, reklāmas rullīšu izgatavošana (audio/video) u.t.l.)</t>
  </si>
  <si>
    <t>Pasākums CTA (CTA skatītāji, CTA sportisti, CTA aprīkojums)</t>
  </si>
  <si>
    <t>Sporta pasākumu organizēšanas izdevumi pamatojoties uz FIL sacensību organizātoru prasībām</t>
  </si>
  <si>
    <t>Ēdināšana</t>
  </si>
  <si>
    <t>Adrese, kontakttālrunis Rīga, Dēļu iela 4,LV-1004</t>
  </si>
  <si>
    <t>Organizācijas vadītājs: LKSF Prezidents /Klāvs Vasks/      __________________________</t>
  </si>
  <si>
    <t xml:space="preserve">Personāla ārpakalpojumi  </t>
  </si>
  <si>
    <t>1.22.</t>
  </si>
  <si>
    <t>Sedz LKSF</t>
  </si>
  <si>
    <t>Sedz IZM</t>
  </si>
  <si>
    <t xml:space="preserve">Ārpakalpojumi  </t>
  </si>
  <si>
    <t>VSAOI 34,09% (23,59 / 10,50)</t>
  </si>
  <si>
    <t>Kopā (bāze IIN un VSAOI)</t>
  </si>
  <si>
    <t>1.2.4.</t>
  </si>
  <si>
    <t>"Līvānu māju "noma</t>
  </si>
  <si>
    <t>EUR dienā</t>
  </si>
  <si>
    <t>Ziedi vai cits</t>
  </si>
  <si>
    <t>Kalendāri vai cits</t>
  </si>
  <si>
    <t>Sacensību plakāti (dizians, druka, el.versija)</t>
  </si>
  <si>
    <t>Sacensību bukleti, informatīvai materiāls (makets, druka, skavošana, el.versija)</t>
  </si>
  <si>
    <t>Tribīņu noma (transportēšana, montāža x2, sastatnes)</t>
  </si>
  <si>
    <t xml:space="preserve">TV producēšana (FIL prasība) </t>
  </si>
  <si>
    <t xml:space="preserve">Tiesnešu izmitināšana </t>
  </si>
  <si>
    <t xml:space="preserve">Brīvprātīgo izmitināšana </t>
  </si>
  <si>
    <t>1.3.1.</t>
  </si>
  <si>
    <t>Akreditācijas karšu izgavošana, dizians, druka, lentītes, laminēšana  (sportisti, treneri, apkalpojošais personāls, tiesneši, brīvprātīogie,, Foto, Prese, VIP, dopings)</t>
  </si>
  <si>
    <t>Datums _19.06.2025.</t>
  </si>
  <si>
    <t>Junioru Pasaules kausa 6. posms un 2025./2026. gada sezonas sacensību fināls,  Sigulda 23.02.-28.02.2026.</t>
  </si>
  <si>
    <t>Internacionālā Mācību-treniņu nometne, Sigulda 19.02.-22.02.2026.</t>
  </si>
  <si>
    <t xml:space="preserve">Telts noma (FIL prasība) </t>
  </si>
  <si>
    <t xml:space="preserve">Kultūras programma PK ietvaros (sportistu pasākums, komandas pārstāvju pasākums, kulltūras programmas 2 dienas trasē) (skatuve, apskaņošana, Dj, mūziķi) </t>
  </si>
  <si>
    <t>Fanu zonas izveide (telts 10x25m) montāža, demontāža, koka grīdas, klājums, apsilde, iekārošana)</t>
  </si>
  <si>
    <t>Mērv.</t>
  </si>
  <si>
    <t>Skaits</t>
  </si>
  <si>
    <t>Cena EUR</t>
  </si>
  <si>
    <t>PVN</t>
  </si>
  <si>
    <t>KOPĀ EUR</t>
  </si>
  <si>
    <t>Pozīcija/ nomas objekts</t>
  </si>
  <si>
    <t>Atlaide %</t>
  </si>
  <si>
    <t>Summa EUR bez PVN</t>
  </si>
  <si>
    <t>Summa EUR ar PVN</t>
  </si>
  <si>
    <t>10x20 m Pasākumu telts, A klase, h sienas 3 m</t>
  </si>
  <si>
    <t>Gabali</t>
  </si>
  <si>
    <t>768,00</t>
  </si>
  <si>
    <t>5 m siena, A klase, h sienas 3 m, PVC - balts</t>
  </si>
  <si>
    <t>Telts pasākumu 10x20 m montāža/demontāža</t>
  </si>
  <si>
    <t>720,00</t>
  </si>
  <si>
    <t>Stikla pakešu alumīnija durvis 2,4 x 2,2 m</t>
  </si>
  <si>
    <t>350,00</t>
  </si>
  <si>
    <t>5 m siena, A klase, h sienas 3 m, Stikla</t>
  </si>
  <si>
    <t>200,00</t>
  </si>
  <si>
    <t>Stikla sienas 5 m posma montāža/demontāža</t>
  </si>
  <si>
    <t>50,00</t>
  </si>
  <si>
    <t>Plastikāta grīda, plākne 0.5 x 0.5 m</t>
  </si>
  <si>
    <t>m2</t>
  </si>
  <si>
    <t>4,50</t>
  </si>
  <si>
    <t>Plastikāta grīdas montāža/demontāža</t>
  </si>
  <si>
    <t>2,00</t>
  </si>
  <si>
    <t>Dienasgaismas lampa, 2x36 W</t>
  </si>
  <si>
    <t>25,00</t>
  </si>
  <si>
    <t>Dienasgaismas lampas montāža/demontāža</t>
  </si>
  <si>
    <t>5,80</t>
  </si>
  <si>
    <t>Norōbežojošas starpsienas izveide</t>
  </si>
  <si>
    <t>Lietus rene PVC, 5 m</t>
  </si>
  <si>
    <t>20,00</t>
  </si>
  <si>
    <t>10,0</t>
  </si>
  <si>
    <t>Grīdas podests 2x1 m, kāju inserti, LOCK R5</t>
  </si>
  <si>
    <t>8,00</t>
  </si>
  <si>
    <t>Paklājs Podium ar aizsargplēvi</t>
  </si>
  <si>
    <t>6,00</t>
  </si>
  <si>
    <t>Paklāja ieklāšana, bez izmateriāliem</t>
  </si>
  <si>
    <t>4,00</t>
  </si>
  <si>
    <t>Telts apsildes sistēmas noma un montāža/ demontāža (2x40kW/16 A; 260kW un vidēji 20l/h vid.)</t>
  </si>
  <si>
    <t>20,0</t>
  </si>
  <si>
    <t>Dīzeļģeneratora apsildes sistēmas darbības nodrošināšana</t>
  </si>
  <si>
    <t>1,75</t>
  </si>
  <si>
    <t>Dēļu vairogu grīda, loksne 5,15 x 0,5 m</t>
  </si>
  <si>
    <t>Koka paneļu grīdas montāža/demontāža, kritums līdz 50</t>
  </si>
  <si>
    <t>m3</t>
  </si>
  <si>
    <t>Transports (līdz 20t) kopējas izmaksas</t>
  </si>
  <si>
    <t>Kilometri</t>
  </si>
  <si>
    <t>96,00</t>
  </si>
  <si>
    <t>Metri</t>
  </si>
  <si>
    <t>1,00</t>
  </si>
  <si>
    <t>Fona siena 2,8 m x 4,5 m</t>
  </si>
  <si>
    <t>Fona siena 2,8x4,5 montāža/demontāža</t>
  </si>
  <si>
    <t>Apbalvošanas podests 2x1 m, kāju inserti, LOCK R5</t>
  </si>
  <si>
    <t>Kāja 40 cm, 48x3 mm</t>
  </si>
  <si>
    <t>Kāja 30 cm, 48x3 mm</t>
  </si>
  <si>
    <t>Kāja 20 cm, 48x3 mm</t>
  </si>
  <si>
    <t>Paklājs Pelēks uz podestiem un 3 sānu malām</t>
  </si>
  <si>
    <t>Gāzes sildītājs ar galdiņu: 13 Kw/ 20 m2 apsildei</t>
  </si>
  <si>
    <t>Gāzes sildītājs 'Piramīda': 13 Kw/ 20 m2 apsildei</t>
  </si>
  <si>
    <t>70,00</t>
  </si>
  <si>
    <t>Papildus gāzes balons, 27 l</t>
  </si>
  <si>
    <t>22,00</t>
  </si>
  <si>
    <t>Infrasarkano staru sildītājs, 2500 w (ar 10m vadu)</t>
  </si>
  <si>
    <t>60,00</t>
  </si>
  <si>
    <t>Mastertent galds 220 x 67, h - 78 cm</t>
  </si>
  <si>
    <t>Mastertent sols: 220 x 25, h - 47 cm</t>
  </si>
  <si>
    <t>Stāvgalds ZOWN 'Coctail 80': d-81,3, h-110 cm</t>
  </si>
  <si>
    <t>9,00</t>
  </si>
  <si>
    <t>Transports (līdz 5t)</t>
  </si>
  <si>
    <t>Transports darbu veicējiem (līdz 5 cilvēki) Rīga</t>
  </si>
  <si>
    <t>68,00</t>
  </si>
  <si>
    <t>Norōbežojošā sēta L 2.0 m, H 1.1 m, L līdz 600 m</t>
  </si>
  <si>
    <t>KOPā EUR</t>
  </si>
  <si>
    <t>Apbalvošanas zonas noformēšana 3 toņos</t>
  </si>
  <si>
    <t>Pasākumu telts, A klase, h sienas 3 m</t>
  </si>
  <si>
    <t>Telts pasākumu montāža/demontāža</t>
  </si>
  <si>
    <t>31.50</t>
  </si>
  <si>
    <t>Metāla karkass</t>
  </si>
  <si>
    <t>Piebūve, Pasākumu telts, A klase, h sienas 3 m</t>
  </si>
  <si>
    <t>UZTĀDĪŠANAS LAIKS/DATUMS: 22.02.2026.  NOJAUKŠANAS LAIKS/DATUMS: 02.03.2026.</t>
  </si>
  <si>
    <t>Nodošanas laiks/datums: 22.02.2026.</t>
  </si>
  <si>
    <t>Demontāžas laiks/datums: 02.03.2026.</t>
  </si>
  <si>
    <t>Piegāde 22.02.26.., Izvešana 02.03.2026.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</si>
</sst>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0" fillId="0" borderId="0"/>
  </cellStyleXfs>
  <cellXfs count="9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14" fontId="2" fillId="5" borderId="3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/>
    <xf numFmtId="0" fontId="2" fillId="5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3" fontId="2" fillId="8" borderId="3" xfId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1" fillId="5" borderId="3" xfId="1" applyFont="1" applyFill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43" fontId="2" fillId="4" borderId="3" xfId="1" applyFont="1" applyFill="1" applyBorder="1" applyAlignment="1">
      <alignment horizontal="center" vertical="center" wrapText="1"/>
    </xf>
    <xf numFmtId="43" fontId="2" fillId="5" borderId="3" xfId="1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center" vertical="center" wrapText="1"/>
    </xf>
    <xf numFmtId="43" fontId="1" fillId="2" borderId="3" xfId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43" fontId="1" fillId="3" borderId="3" xfId="1" applyFont="1" applyFill="1" applyBorder="1" applyAlignment="1">
      <alignment horizontal="center" vertical="center" wrapText="1"/>
    </xf>
    <xf numFmtId="43" fontId="1" fillId="0" borderId="3" xfId="1" applyFont="1" applyBorder="1" applyAlignment="1">
      <alignment horizontal="center" vertical="center" wrapText="1"/>
    </xf>
    <xf numFmtId="43" fontId="1" fillId="6" borderId="3" xfId="1" applyFont="1" applyFill="1" applyBorder="1" applyAlignment="1">
      <alignment horizontal="center" vertical="center" wrapText="1"/>
    </xf>
    <xf numFmtId="43" fontId="2" fillId="0" borderId="0" xfId="0" applyNumberFormat="1" applyFont="1"/>
    <xf numFmtId="164" fontId="2" fillId="0" borderId="0" xfId="0" applyNumberFormat="1" applyFont="1"/>
    <xf numFmtId="43" fontId="2" fillId="7" borderId="1" xfId="1" applyFont="1" applyFill="1" applyBorder="1" applyAlignment="1">
      <alignment vertical="center"/>
    </xf>
    <xf numFmtId="43" fontId="2" fillId="8" borderId="1" xfId="1" applyFont="1" applyFill="1" applyBorder="1" applyAlignment="1">
      <alignment vertical="center"/>
    </xf>
    <xf numFmtId="43" fontId="2" fillId="7" borderId="6" xfId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9" borderId="5" xfId="0" applyFont="1" applyFill="1" applyBorder="1" applyAlignment="1">
      <alignment vertical="center" wrapText="1"/>
    </xf>
    <xf numFmtId="43" fontId="2" fillId="9" borderId="1" xfId="1" applyFont="1" applyFill="1" applyBorder="1" applyAlignment="1">
      <alignment vertical="center"/>
    </xf>
    <xf numFmtId="43" fontId="2" fillId="9" borderId="6" xfId="1" applyFont="1" applyFill="1" applyBorder="1" applyAlignment="1">
      <alignment vertical="center"/>
    </xf>
    <xf numFmtId="43" fontId="2" fillId="10" borderId="1" xfId="1" applyFont="1" applyFill="1" applyBorder="1" applyAlignment="1">
      <alignment vertical="center"/>
    </xf>
    <xf numFmtId="43" fontId="2" fillId="10" borderId="6" xfId="1" applyFont="1" applyFill="1" applyBorder="1" applyAlignment="1">
      <alignment vertical="center"/>
    </xf>
    <xf numFmtId="43" fontId="1" fillId="10" borderId="1" xfId="1" applyFont="1" applyFill="1" applyBorder="1" applyAlignment="1">
      <alignment vertical="center"/>
    </xf>
    <xf numFmtId="2" fontId="2" fillId="0" borderId="0" xfId="0" applyNumberFormat="1" applyFont="1" applyAlignment="1">
      <alignment vertical="center"/>
    </xf>
    <xf numFmtId="43" fontId="1" fillId="7" borderId="1" xfId="1" applyFont="1" applyFill="1" applyBorder="1" applyAlignment="1">
      <alignment vertical="center"/>
    </xf>
    <xf numFmtId="43" fontId="1" fillId="9" borderId="1" xfId="1" applyFont="1" applyFill="1" applyBorder="1" applyAlignment="1">
      <alignment vertical="center"/>
    </xf>
    <xf numFmtId="43" fontId="1" fillId="8" borderId="1" xfId="1" applyFont="1" applyFill="1" applyBorder="1" applyAlignment="1">
      <alignment vertical="center"/>
    </xf>
    <xf numFmtId="0" fontId="1" fillId="7" borderId="5" xfId="0" applyFont="1" applyFill="1" applyBorder="1" applyAlignment="1">
      <alignment vertical="center" wrapText="1"/>
    </xf>
    <xf numFmtId="164" fontId="2" fillId="0" borderId="0" xfId="0" applyNumberFormat="1" applyFont="1" applyAlignment="1">
      <alignment vertical="center"/>
    </xf>
    <xf numFmtId="43" fontId="1" fillId="7" borderId="3" xfId="1" applyFont="1" applyFill="1" applyBorder="1" applyAlignment="1">
      <alignment horizontal="center" vertical="center" wrapText="1"/>
    </xf>
    <xf numFmtId="43" fontId="1" fillId="9" borderId="3" xfId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/>
    </xf>
    <xf numFmtId="0" fontId="9" fillId="0" borderId="7" xfId="0" applyFont="1" applyBorder="1" applyAlignment="1">
      <alignment horizontal="right"/>
    </xf>
    <xf numFmtId="0" fontId="9" fillId="0" borderId="7" xfId="0" applyFont="1" applyBorder="1"/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2" applyBorder="1"/>
    <xf numFmtId="0" fontId="10" fillId="0" borderId="7" xfId="2" applyBorder="1" applyAlignment="1">
      <alignment horizontal="center"/>
    </xf>
    <xf numFmtId="2" fontId="10" fillId="0" borderId="7" xfId="2" applyNumberFormat="1" applyBorder="1" applyAlignment="1">
      <alignment horizontal="center"/>
    </xf>
    <xf numFmtId="0" fontId="10" fillId="0" borderId="7" xfId="2" applyBorder="1" applyAlignment="1">
      <alignment wrapText="1"/>
    </xf>
    <xf numFmtId="0" fontId="9" fillId="0" borderId="7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2" fontId="9" fillId="0" borderId="7" xfId="0" applyNumberFormat="1" applyFont="1" applyBorder="1"/>
    <xf numFmtId="2" fontId="9" fillId="0" borderId="7" xfId="0" applyNumberFormat="1" applyFont="1" applyBorder="1" applyAlignment="1">
      <alignment horizontal="right"/>
    </xf>
    <xf numFmtId="9" fontId="9" fillId="0" borderId="7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9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0" fontId="9" fillId="0" borderId="16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9" fillId="0" borderId="7" xfId="0" applyFont="1" applyBorder="1" applyAlignment="1">
      <alignment horizontal="right"/>
    </xf>
  </cellXfs>
  <cellStyles count="3">
    <cellStyle name="Comma" xfId="1" builtinId="3"/>
    <cellStyle name="Normal" xfId="0" builtinId="0"/>
    <cellStyle name="Normal 2" xfId="2" xr:uid="{6EDA7FF8-6138-4C5C-978A-7699BB405D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D1FFB-BD4A-490A-9309-A6E26FD8CEFD}">
  <dimension ref="A1:M100"/>
  <sheetViews>
    <sheetView tabSelected="1" topLeftCell="A4" zoomScaleNormal="100" workbookViewId="0">
      <selection activeCell="M55" sqref="M55"/>
    </sheetView>
  </sheetViews>
  <sheetFormatPr defaultColWidth="9.109375" defaultRowHeight="13.2" x14ac:dyDescent="0.25"/>
  <cols>
    <col min="1" max="1" width="7.33203125" style="3" customWidth="1"/>
    <col min="2" max="2" width="34.77734375" style="3" customWidth="1"/>
    <col min="3" max="3" width="12.33203125" style="3" customWidth="1"/>
    <col min="4" max="7" width="9.109375" style="3"/>
    <col min="8" max="8" width="11.6640625" style="3" customWidth="1"/>
    <col min="9" max="9" width="10.77734375" style="50" customWidth="1"/>
    <col min="10" max="10" width="11.33203125" style="50" customWidth="1"/>
    <col min="11" max="11" width="11.77734375" style="3" bestFit="1" customWidth="1"/>
    <col min="12" max="16384" width="9.109375" style="3"/>
  </cols>
  <sheetData>
    <row r="1" spans="1:10" ht="29.25" customHeight="1" x14ac:dyDescent="0.25">
      <c r="A1" s="84" t="s">
        <v>19</v>
      </c>
      <c r="B1" s="85"/>
      <c r="C1" s="85"/>
      <c r="D1" s="85"/>
      <c r="E1" s="85"/>
      <c r="F1" s="85"/>
      <c r="G1" s="85"/>
      <c r="H1" s="85"/>
    </row>
    <row r="2" spans="1:10" ht="29.25" customHeight="1" x14ac:dyDescent="0.25">
      <c r="A2" s="84" t="s">
        <v>173</v>
      </c>
      <c r="B2" s="84"/>
      <c r="C2" s="84"/>
      <c r="D2" s="84"/>
      <c r="E2" s="84"/>
      <c r="F2" s="84"/>
      <c r="G2" s="84"/>
      <c r="H2" s="84"/>
    </row>
    <row r="3" spans="1:10" ht="29.25" customHeight="1" x14ac:dyDescent="0.25">
      <c r="A3" s="84" t="s">
        <v>174</v>
      </c>
      <c r="B3" s="84"/>
      <c r="C3" s="84"/>
      <c r="D3" s="84"/>
      <c r="E3" s="84"/>
      <c r="F3" s="84"/>
      <c r="G3" s="84"/>
      <c r="H3" s="84"/>
    </row>
    <row r="4" spans="1:10" ht="12.75" customHeight="1" x14ac:dyDescent="0.25">
      <c r="A4" s="11"/>
      <c r="B4" s="10"/>
      <c r="C4" s="10"/>
      <c r="D4" s="10"/>
      <c r="E4" s="10"/>
      <c r="F4" s="10"/>
      <c r="G4" s="10"/>
      <c r="H4" s="10"/>
    </row>
    <row r="5" spans="1:10" ht="12.75" customHeight="1" x14ac:dyDescent="0.25">
      <c r="A5" s="86" t="s">
        <v>20</v>
      </c>
      <c r="B5" s="86"/>
      <c r="C5" s="86"/>
      <c r="D5" s="86"/>
      <c r="E5" s="86"/>
      <c r="F5" s="86"/>
      <c r="G5" s="86"/>
      <c r="H5" s="86"/>
    </row>
    <row r="6" spans="1:10" ht="14.25" customHeight="1" x14ac:dyDescent="0.25">
      <c r="A6" s="86" t="s">
        <v>150</v>
      </c>
      <c r="B6" s="86"/>
      <c r="C6" s="86"/>
      <c r="D6" s="86"/>
      <c r="E6" s="86"/>
      <c r="F6" s="86"/>
      <c r="G6" s="86"/>
      <c r="H6" s="86"/>
    </row>
    <row r="7" spans="1:10" ht="13.8" thickBot="1" x14ac:dyDescent="0.3"/>
    <row r="8" spans="1:10" ht="27" thickBot="1" x14ac:dyDescent="0.3">
      <c r="A8" s="1" t="s">
        <v>0</v>
      </c>
      <c r="B8" s="2" t="s">
        <v>1</v>
      </c>
      <c r="C8" s="2" t="s">
        <v>2</v>
      </c>
      <c r="D8" s="2" t="s">
        <v>3</v>
      </c>
      <c r="E8" s="2" t="s">
        <v>44</v>
      </c>
      <c r="F8" s="2" t="s">
        <v>45</v>
      </c>
      <c r="G8" s="2" t="s">
        <v>46</v>
      </c>
      <c r="H8" s="32" t="s">
        <v>4</v>
      </c>
      <c r="I8" s="61" t="s">
        <v>154</v>
      </c>
      <c r="J8" s="51" t="s">
        <v>155</v>
      </c>
    </row>
    <row r="9" spans="1:10" ht="39.75" customHeight="1" thickBot="1" x14ac:dyDescent="0.3">
      <c r="A9" s="4"/>
      <c r="B9" s="5" t="s">
        <v>148</v>
      </c>
      <c r="C9" s="6"/>
      <c r="D9" s="6"/>
      <c r="E9" s="6"/>
      <c r="F9" s="6"/>
      <c r="G9" s="6"/>
      <c r="H9" s="34"/>
      <c r="I9" s="47"/>
      <c r="J9" s="52"/>
    </row>
    <row r="10" spans="1:10" ht="13.8" thickBot="1" x14ac:dyDescent="0.3">
      <c r="A10" s="4"/>
      <c r="B10" s="5"/>
      <c r="C10" s="6"/>
      <c r="D10" s="6"/>
      <c r="E10" s="6"/>
      <c r="F10" s="6"/>
      <c r="G10" s="6"/>
      <c r="H10" s="35"/>
      <c r="I10" s="47"/>
      <c r="J10" s="52"/>
    </row>
    <row r="11" spans="1:10" ht="14.25" customHeight="1" thickBot="1" x14ac:dyDescent="0.3">
      <c r="A11" s="4">
        <v>1</v>
      </c>
      <c r="B11" s="5" t="s">
        <v>156</v>
      </c>
      <c r="C11" s="6"/>
      <c r="D11" s="6"/>
      <c r="E11" s="6"/>
      <c r="F11" s="6"/>
      <c r="G11" s="6"/>
      <c r="H11" s="36"/>
      <c r="I11" s="47"/>
      <c r="J11" s="52"/>
    </row>
    <row r="12" spans="1:10" ht="14.25" customHeight="1" thickBot="1" x14ac:dyDescent="0.3">
      <c r="A12" s="16" t="s">
        <v>84</v>
      </c>
      <c r="B12" s="17" t="s">
        <v>152</v>
      </c>
      <c r="C12" s="18"/>
      <c r="D12" s="18"/>
      <c r="E12" s="18"/>
      <c r="F12" s="18"/>
      <c r="G12" s="18"/>
      <c r="H12" s="37">
        <f>SUM(H13:H14)</f>
        <v>8575</v>
      </c>
      <c r="I12" s="33">
        <f>SUM(H12)</f>
        <v>8575</v>
      </c>
      <c r="J12" s="55"/>
    </row>
    <row r="13" spans="1:10" ht="14.25" customHeight="1" thickBot="1" x14ac:dyDescent="0.3">
      <c r="A13" s="7" t="s">
        <v>85</v>
      </c>
      <c r="B13" s="8" t="s">
        <v>48</v>
      </c>
      <c r="C13" s="6" t="s">
        <v>24</v>
      </c>
      <c r="D13" s="6">
        <v>35</v>
      </c>
      <c r="E13" s="6">
        <v>15</v>
      </c>
      <c r="F13" s="6">
        <v>7</v>
      </c>
      <c r="G13" s="6"/>
      <c r="H13" s="38">
        <f>SUM(D13*E13*F13)</f>
        <v>3675</v>
      </c>
      <c r="I13" s="47">
        <f>SUM(H13)</f>
        <v>3675</v>
      </c>
      <c r="J13" s="52"/>
    </row>
    <row r="14" spans="1:10" ht="14.25" customHeight="1" thickBot="1" x14ac:dyDescent="0.3">
      <c r="A14" s="7" t="s">
        <v>86</v>
      </c>
      <c r="B14" s="8" t="s">
        <v>49</v>
      </c>
      <c r="C14" s="6" t="s">
        <v>24</v>
      </c>
      <c r="D14" s="6">
        <v>70</v>
      </c>
      <c r="E14" s="6">
        <v>10</v>
      </c>
      <c r="F14" s="6">
        <v>7</v>
      </c>
      <c r="G14" s="6"/>
      <c r="H14" s="38">
        <f>SUM(D14*E14*F14)</f>
        <v>4900</v>
      </c>
      <c r="I14" s="47">
        <f>SUM(H14)</f>
        <v>4900</v>
      </c>
      <c r="J14" s="52"/>
    </row>
    <row r="15" spans="1:10" ht="12.75" customHeight="1" thickBot="1" x14ac:dyDescent="0.3">
      <c r="A15" s="13" t="s">
        <v>87</v>
      </c>
      <c r="B15" s="14" t="s">
        <v>9</v>
      </c>
      <c r="C15" s="15"/>
      <c r="D15" s="15"/>
      <c r="E15" s="15"/>
      <c r="F15" s="15"/>
      <c r="G15" s="15"/>
      <c r="H15" s="39">
        <f>SUM(H16:H19)</f>
        <v>26835.62</v>
      </c>
      <c r="I15" s="48">
        <f>SUM(I16:I19)</f>
        <v>2843.02</v>
      </c>
      <c r="J15" s="54">
        <f>SUM(J16:J19)</f>
        <v>23992.6</v>
      </c>
    </row>
    <row r="16" spans="1:10" ht="12.75" customHeight="1" thickBot="1" x14ac:dyDescent="0.3">
      <c r="A16" s="12" t="s">
        <v>88</v>
      </c>
      <c r="B16" s="8" t="s">
        <v>21</v>
      </c>
      <c r="C16" s="6" t="s">
        <v>22</v>
      </c>
      <c r="D16" s="22">
        <v>20661.16</v>
      </c>
      <c r="E16" s="6"/>
      <c r="F16" s="6"/>
      <c r="G16" s="6"/>
      <c r="H16" s="38">
        <f>SUM(D16)</f>
        <v>20661.16</v>
      </c>
      <c r="I16" s="47"/>
      <c r="J16" s="52">
        <f>SUM(H16)</f>
        <v>20661.16</v>
      </c>
    </row>
    <row r="17" spans="1:11" ht="12.75" customHeight="1" thickBot="1" x14ac:dyDescent="0.3">
      <c r="A17" s="7" t="s">
        <v>89</v>
      </c>
      <c r="B17" s="8" t="s">
        <v>23</v>
      </c>
      <c r="C17" s="6" t="s">
        <v>24</v>
      </c>
      <c r="D17" s="6">
        <v>13.22</v>
      </c>
      <c r="E17" s="6">
        <v>18</v>
      </c>
      <c r="F17" s="6">
        <v>7</v>
      </c>
      <c r="G17" s="6">
        <v>2</v>
      </c>
      <c r="H17" s="38">
        <f>SUM(D17*E17*F17*G17)</f>
        <v>3331.44</v>
      </c>
      <c r="I17" s="47"/>
      <c r="J17" s="52">
        <f>SUM(H17)</f>
        <v>3331.44</v>
      </c>
    </row>
    <row r="18" spans="1:11" ht="12.75" customHeight="1" thickBot="1" x14ac:dyDescent="0.3">
      <c r="A18" s="7" t="s">
        <v>90</v>
      </c>
      <c r="B18" s="8" t="s">
        <v>25</v>
      </c>
      <c r="C18" s="6" t="s">
        <v>26</v>
      </c>
      <c r="D18" s="6">
        <v>66.12</v>
      </c>
      <c r="E18" s="6"/>
      <c r="F18" s="6">
        <v>4</v>
      </c>
      <c r="G18" s="6">
        <v>2</v>
      </c>
      <c r="H18" s="38">
        <f>SUM(D18*F18*G18)</f>
        <v>528.96</v>
      </c>
      <c r="I18" s="47">
        <f>SUM(H18)</f>
        <v>528.96</v>
      </c>
      <c r="J18" s="52"/>
    </row>
    <row r="19" spans="1:11" ht="12.75" customHeight="1" thickBot="1" x14ac:dyDescent="0.3">
      <c r="A19" s="7" t="s">
        <v>159</v>
      </c>
      <c r="B19" s="8" t="s">
        <v>160</v>
      </c>
      <c r="C19" s="6" t="s">
        <v>161</v>
      </c>
      <c r="D19" s="6">
        <v>165.29</v>
      </c>
      <c r="E19" s="6">
        <v>2</v>
      </c>
      <c r="F19" s="6">
        <v>7</v>
      </c>
      <c r="G19" s="6"/>
      <c r="H19" s="38">
        <f>SUM(D19*E19*F19)</f>
        <v>2314.06</v>
      </c>
      <c r="I19" s="47">
        <v>2314.06</v>
      </c>
      <c r="J19" s="52"/>
    </row>
    <row r="20" spans="1:11" ht="14.25" customHeight="1" thickBot="1" x14ac:dyDescent="0.3">
      <c r="A20" s="13" t="s">
        <v>91</v>
      </c>
      <c r="B20" s="14" t="s">
        <v>11</v>
      </c>
      <c r="C20" s="15"/>
      <c r="D20" s="15"/>
      <c r="E20" s="15"/>
      <c r="F20" s="15"/>
      <c r="G20" s="15"/>
      <c r="H20" s="39">
        <f>SUM(H21:H21)</f>
        <v>4460.3999999999996</v>
      </c>
      <c r="I20" s="48">
        <f>SUM(I21:I21)</f>
        <v>2230.1999999999998</v>
      </c>
      <c r="J20" s="54">
        <f>SUM(J21:J21)</f>
        <v>2230.1999999999998</v>
      </c>
    </row>
    <row r="21" spans="1:11" ht="14.25" customHeight="1" thickBot="1" x14ac:dyDescent="0.3">
      <c r="A21" s="7" t="s">
        <v>170</v>
      </c>
      <c r="B21" s="8" t="s">
        <v>37</v>
      </c>
      <c r="C21" s="6" t="s">
        <v>12</v>
      </c>
      <c r="D21" s="6">
        <v>8.26</v>
      </c>
      <c r="E21" s="6">
        <v>180</v>
      </c>
      <c r="F21" s="6"/>
      <c r="G21" s="6">
        <v>3</v>
      </c>
      <c r="H21" s="38">
        <f>SUM(D21*E21*G21)</f>
        <v>4460.3999999999996</v>
      </c>
      <c r="I21" s="49">
        <v>2230.1999999999998</v>
      </c>
      <c r="J21" s="53">
        <f>SUM(H21-I21)</f>
        <v>2230.1999999999998</v>
      </c>
    </row>
    <row r="22" spans="1:11" ht="13.5" customHeight="1" thickBot="1" x14ac:dyDescent="0.3">
      <c r="A22" s="13" t="s">
        <v>92</v>
      </c>
      <c r="B22" s="14" t="s">
        <v>43</v>
      </c>
      <c r="C22" s="15" t="s">
        <v>10</v>
      </c>
      <c r="D22" s="15">
        <v>49.59</v>
      </c>
      <c r="E22" s="15">
        <v>6</v>
      </c>
      <c r="F22" s="15">
        <v>5</v>
      </c>
      <c r="G22" s="15"/>
      <c r="H22" s="39">
        <f>SUM(D22*E22*F22)</f>
        <v>1487.7</v>
      </c>
      <c r="I22" s="48">
        <f>SUM(H22)</f>
        <v>1487.7</v>
      </c>
      <c r="J22" s="54"/>
    </row>
    <row r="23" spans="1:11" ht="14.25" customHeight="1" thickBot="1" x14ac:dyDescent="0.3">
      <c r="A23" s="13" t="s">
        <v>93</v>
      </c>
      <c r="B23" s="14" t="s">
        <v>13</v>
      </c>
      <c r="C23" s="15" t="s">
        <v>14</v>
      </c>
      <c r="D23" s="15">
        <v>1.6</v>
      </c>
      <c r="E23" s="15"/>
      <c r="F23" s="15"/>
      <c r="G23" s="15">
        <v>250</v>
      </c>
      <c r="H23" s="39">
        <f t="shared" ref="H23" si="0">D23*G23</f>
        <v>400</v>
      </c>
      <c r="I23" s="48">
        <f>SUM(H23)</f>
        <v>400</v>
      </c>
      <c r="J23" s="54"/>
    </row>
    <row r="24" spans="1:11" ht="14.25" customHeight="1" thickBot="1" x14ac:dyDescent="0.3">
      <c r="A24" s="13" t="s">
        <v>94</v>
      </c>
      <c r="B24" s="14" t="s">
        <v>95</v>
      </c>
      <c r="C24" s="15"/>
      <c r="D24" s="15"/>
      <c r="E24" s="15"/>
      <c r="F24" s="15"/>
      <c r="G24" s="15"/>
      <c r="H24" s="39">
        <f>SUM(H25:H26)</f>
        <v>12359.5</v>
      </c>
      <c r="I24" s="48">
        <f>SUM(H24-J24)</f>
        <v>7109.5</v>
      </c>
      <c r="J24" s="54">
        <f>SUM(J25:J26)</f>
        <v>5250</v>
      </c>
    </row>
    <row r="25" spans="1:11" ht="35.25" customHeight="1" thickBot="1" x14ac:dyDescent="0.3">
      <c r="A25" s="24" t="s">
        <v>96</v>
      </c>
      <c r="B25" s="21" t="s">
        <v>38</v>
      </c>
      <c r="C25" s="22" t="s">
        <v>7</v>
      </c>
      <c r="D25" s="22">
        <v>105</v>
      </c>
      <c r="E25" s="22">
        <v>2</v>
      </c>
      <c r="F25" s="22"/>
      <c r="G25" s="22">
        <v>50</v>
      </c>
      <c r="H25" s="38">
        <f>SUM(D25*E25*G25)</f>
        <v>10500</v>
      </c>
      <c r="I25" s="47">
        <f>SUM(H25/E25)</f>
        <v>5250</v>
      </c>
      <c r="J25" s="52">
        <f>SUM(H25/E25)</f>
        <v>5250</v>
      </c>
      <c r="K25" s="45"/>
    </row>
    <row r="26" spans="1:11" ht="25.5" customHeight="1" thickBot="1" x14ac:dyDescent="0.3">
      <c r="A26" s="24" t="s">
        <v>97</v>
      </c>
      <c r="B26" s="8" t="s">
        <v>40</v>
      </c>
      <c r="C26" s="6" t="s">
        <v>39</v>
      </c>
      <c r="D26" s="6">
        <v>37.19</v>
      </c>
      <c r="E26" s="6">
        <v>1</v>
      </c>
      <c r="F26" s="6"/>
      <c r="G26" s="6">
        <v>50</v>
      </c>
      <c r="H26" s="38">
        <f>SUM(D26*E26*G26)</f>
        <v>1859.5</v>
      </c>
      <c r="I26" s="47">
        <f>SUM(H26)</f>
        <v>1859.5</v>
      </c>
      <c r="J26" s="52"/>
    </row>
    <row r="27" spans="1:11" ht="14.25" customHeight="1" thickBot="1" x14ac:dyDescent="0.3">
      <c r="A27" s="13" t="s">
        <v>98</v>
      </c>
      <c r="B27" s="14" t="s">
        <v>41</v>
      </c>
      <c r="C27" s="15" t="s">
        <v>42</v>
      </c>
      <c r="D27" s="15">
        <v>28.93</v>
      </c>
      <c r="E27" s="15">
        <v>15</v>
      </c>
      <c r="F27" s="15"/>
      <c r="G27" s="15">
        <v>50</v>
      </c>
      <c r="H27" s="39">
        <f>SUM(D27*E27*G27)</f>
        <v>21697.5</v>
      </c>
      <c r="I27" s="48">
        <f>SUM(H27-J27)</f>
        <v>14465</v>
      </c>
      <c r="J27" s="54">
        <v>7232.5</v>
      </c>
    </row>
    <row r="28" spans="1:11" ht="13.5" customHeight="1" thickBot="1" x14ac:dyDescent="0.3">
      <c r="A28" s="13" t="s">
        <v>99</v>
      </c>
      <c r="B28" s="14" t="s">
        <v>15</v>
      </c>
      <c r="C28" s="15"/>
      <c r="D28" s="15"/>
      <c r="E28" s="15"/>
      <c r="F28" s="15"/>
      <c r="G28" s="15"/>
      <c r="H28" s="39">
        <f>SUM(H29:H33)</f>
        <v>4978.4400000000005</v>
      </c>
      <c r="I28" s="48">
        <f>SUM(I29:I33)</f>
        <v>4978.4400000000005</v>
      </c>
      <c r="J28" s="54"/>
    </row>
    <row r="29" spans="1:11" ht="13.5" customHeight="1" thickBot="1" x14ac:dyDescent="0.3">
      <c r="A29" s="12" t="s">
        <v>100</v>
      </c>
      <c r="B29" s="8" t="s">
        <v>51</v>
      </c>
      <c r="C29" s="6" t="s">
        <v>50</v>
      </c>
      <c r="D29" s="6">
        <v>24.97</v>
      </c>
      <c r="E29" s="6"/>
      <c r="F29" s="6"/>
      <c r="G29" s="6">
        <v>36</v>
      </c>
      <c r="H29" s="38">
        <f>SUM(D29*G29)</f>
        <v>898.92</v>
      </c>
      <c r="I29" s="47">
        <f>SUM(H29)</f>
        <v>898.92</v>
      </c>
      <c r="J29" s="52"/>
    </row>
    <row r="30" spans="1:11" ht="13.5" customHeight="1" thickBot="1" x14ac:dyDescent="0.3">
      <c r="A30" s="7" t="s">
        <v>101</v>
      </c>
      <c r="B30" s="8" t="s">
        <v>52</v>
      </c>
      <c r="C30" s="6" t="s">
        <v>50</v>
      </c>
      <c r="D30" s="6">
        <v>61.98</v>
      </c>
      <c r="E30" s="6"/>
      <c r="F30" s="6"/>
      <c r="G30" s="6">
        <v>36</v>
      </c>
      <c r="H30" s="38">
        <f>SUM(D30*G30)</f>
        <v>2231.2799999999997</v>
      </c>
      <c r="I30" s="47">
        <f t="shared" ref="I30:I33" si="1">SUM(H30)</f>
        <v>2231.2799999999997</v>
      </c>
      <c r="J30" s="52"/>
    </row>
    <row r="31" spans="1:11" ht="13.5" customHeight="1" thickBot="1" x14ac:dyDescent="0.3">
      <c r="A31" s="12" t="s">
        <v>102</v>
      </c>
      <c r="B31" s="8" t="s">
        <v>162</v>
      </c>
      <c r="C31" s="6" t="s">
        <v>50</v>
      </c>
      <c r="D31" s="6">
        <v>20.66</v>
      </c>
      <c r="E31" s="6"/>
      <c r="F31" s="6"/>
      <c r="G31" s="6">
        <v>36</v>
      </c>
      <c r="H31" s="38">
        <f>SUM(D31*G31)</f>
        <v>743.76</v>
      </c>
      <c r="I31" s="47">
        <f t="shared" si="1"/>
        <v>743.76</v>
      </c>
      <c r="J31" s="52"/>
    </row>
    <row r="32" spans="1:11" ht="13.5" customHeight="1" thickBot="1" x14ac:dyDescent="0.3">
      <c r="A32" s="7" t="s">
        <v>103</v>
      </c>
      <c r="B32" s="8" t="s">
        <v>53</v>
      </c>
      <c r="C32" s="6" t="s">
        <v>50</v>
      </c>
      <c r="D32" s="6">
        <v>28.93</v>
      </c>
      <c r="E32" s="6"/>
      <c r="F32" s="6"/>
      <c r="G32" s="6">
        <v>36</v>
      </c>
      <c r="H32" s="38">
        <f>SUM(D32*G32)</f>
        <v>1041.48</v>
      </c>
      <c r="I32" s="47">
        <f t="shared" si="1"/>
        <v>1041.48</v>
      </c>
      <c r="J32" s="52"/>
    </row>
    <row r="33" spans="1:10" ht="13.5" customHeight="1" thickBot="1" x14ac:dyDescent="0.3">
      <c r="A33" s="12" t="s">
        <v>104</v>
      </c>
      <c r="B33" s="8" t="s">
        <v>63</v>
      </c>
      <c r="C33" s="6" t="s">
        <v>50</v>
      </c>
      <c r="D33" s="6">
        <v>0.35</v>
      </c>
      <c r="E33" s="6"/>
      <c r="F33" s="6"/>
      <c r="G33" s="6">
        <v>180</v>
      </c>
      <c r="H33" s="38">
        <f>SUM(D33*G33)</f>
        <v>62.999999999999993</v>
      </c>
      <c r="I33" s="47">
        <f t="shared" si="1"/>
        <v>62.999999999999993</v>
      </c>
      <c r="J33" s="52"/>
    </row>
    <row r="34" spans="1:10" ht="30.75" customHeight="1" thickBot="1" x14ac:dyDescent="0.3">
      <c r="A34" s="13" t="s">
        <v>105</v>
      </c>
      <c r="B34" s="14" t="s">
        <v>54</v>
      </c>
      <c r="C34" s="15" t="s">
        <v>10</v>
      </c>
      <c r="D34" s="15">
        <v>1239.67</v>
      </c>
      <c r="E34" s="15"/>
      <c r="F34" s="15"/>
      <c r="G34" s="15"/>
      <c r="H34" s="39">
        <f>SUM(D34:G34)</f>
        <v>1239.67</v>
      </c>
      <c r="I34" s="48">
        <f>SUM(H34)</f>
        <v>1239.67</v>
      </c>
      <c r="J34" s="54"/>
    </row>
    <row r="35" spans="1:10" ht="30.75" customHeight="1" thickBot="1" x14ac:dyDescent="0.3">
      <c r="A35" s="13" t="s">
        <v>106</v>
      </c>
      <c r="B35" s="14" t="s">
        <v>61</v>
      </c>
      <c r="C35" s="15"/>
      <c r="D35" s="15"/>
      <c r="E35" s="15"/>
      <c r="F35" s="15"/>
      <c r="G35" s="15"/>
      <c r="H35" s="39">
        <f>SUM(H36:H43)</f>
        <v>6010.96</v>
      </c>
      <c r="I35" s="48">
        <f>SUM(I36:I43)</f>
        <v>6010.96</v>
      </c>
      <c r="J35" s="54"/>
    </row>
    <row r="36" spans="1:10" ht="53.25" customHeight="1" thickBot="1" x14ac:dyDescent="0.3">
      <c r="A36" s="7" t="s">
        <v>107</v>
      </c>
      <c r="B36" s="8" t="s">
        <v>171</v>
      </c>
      <c r="C36" s="6" t="s">
        <v>50</v>
      </c>
      <c r="D36" s="6">
        <v>0.51</v>
      </c>
      <c r="E36" s="6"/>
      <c r="F36" s="6"/>
      <c r="G36" s="6">
        <v>1580</v>
      </c>
      <c r="H36" s="38">
        <f t="shared" ref="H36:H43" si="2">SUM(D36*G36)</f>
        <v>805.80000000000007</v>
      </c>
      <c r="I36" s="47">
        <f>SUM(H36)</f>
        <v>805.80000000000007</v>
      </c>
      <c r="J36" s="52"/>
    </row>
    <row r="37" spans="1:10" ht="21" customHeight="1" thickBot="1" x14ac:dyDescent="0.3">
      <c r="A37" s="7" t="s">
        <v>108</v>
      </c>
      <c r="B37" s="8" t="s">
        <v>164</v>
      </c>
      <c r="C37" s="6" t="s">
        <v>50</v>
      </c>
      <c r="D37" s="6">
        <v>6.36</v>
      </c>
      <c r="E37" s="6"/>
      <c r="F37" s="6"/>
      <c r="G37" s="6">
        <v>50</v>
      </c>
      <c r="H37" s="38">
        <f t="shared" si="2"/>
        <v>318</v>
      </c>
      <c r="I37" s="47">
        <f t="shared" ref="I37:I43" si="3">SUM(H37)</f>
        <v>318</v>
      </c>
      <c r="J37" s="52"/>
    </row>
    <row r="38" spans="1:10" ht="28.5" customHeight="1" thickBot="1" x14ac:dyDescent="0.3">
      <c r="A38" s="7" t="s">
        <v>109</v>
      </c>
      <c r="B38" s="8" t="s">
        <v>165</v>
      </c>
      <c r="C38" s="6" t="s">
        <v>50</v>
      </c>
      <c r="D38" s="6">
        <v>10.29</v>
      </c>
      <c r="E38" s="6"/>
      <c r="F38" s="6"/>
      <c r="G38" s="6">
        <v>150</v>
      </c>
      <c r="H38" s="38">
        <f t="shared" si="2"/>
        <v>1543.4999999999998</v>
      </c>
      <c r="I38" s="47">
        <f t="shared" si="3"/>
        <v>1543.4999999999998</v>
      </c>
      <c r="J38" s="52"/>
    </row>
    <row r="39" spans="1:10" ht="30" customHeight="1" thickBot="1" x14ac:dyDescent="0.3">
      <c r="A39" s="7" t="s">
        <v>110</v>
      </c>
      <c r="B39" s="8" t="s">
        <v>62</v>
      </c>
      <c r="C39" s="6" t="s">
        <v>50</v>
      </c>
      <c r="D39" s="6">
        <v>0.52</v>
      </c>
      <c r="E39" s="6"/>
      <c r="F39" s="6"/>
      <c r="G39" s="6">
        <v>150</v>
      </c>
      <c r="H39" s="38">
        <f t="shared" si="2"/>
        <v>78</v>
      </c>
      <c r="I39" s="47">
        <f t="shared" si="3"/>
        <v>78</v>
      </c>
      <c r="J39" s="52"/>
    </row>
    <row r="40" spans="1:10" ht="27.75" customHeight="1" thickBot="1" x14ac:dyDescent="0.3">
      <c r="A40" s="7" t="s">
        <v>111</v>
      </c>
      <c r="B40" s="8" t="s">
        <v>64</v>
      </c>
      <c r="C40" s="6" t="s">
        <v>50</v>
      </c>
      <c r="D40" s="6">
        <v>105.62</v>
      </c>
      <c r="E40" s="6"/>
      <c r="F40" s="6"/>
      <c r="G40" s="6">
        <v>8</v>
      </c>
      <c r="H40" s="38">
        <f t="shared" si="2"/>
        <v>844.96</v>
      </c>
      <c r="I40" s="47">
        <f t="shared" si="3"/>
        <v>844.96</v>
      </c>
      <c r="J40" s="52"/>
    </row>
    <row r="41" spans="1:10" ht="41.25" customHeight="1" thickBot="1" x14ac:dyDescent="0.3">
      <c r="A41" s="7" t="s">
        <v>112</v>
      </c>
      <c r="B41" s="8" t="s">
        <v>66</v>
      </c>
      <c r="C41" s="6" t="s">
        <v>50</v>
      </c>
      <c r="D41" s="6">
        <v>112.5</v>
      </c>
      <c r="E41" s="6"/>
      <c r="F41" s="6"/>
      <c r="G41" s="6">
        <v>6</v>
      </c>
      <c r="H41" s="38">
        <f t="shared" si="2"/>
        <v>675</v>
      </c>
      <c r="I41" s="47">
        <f t="shared" si="3"/>
        <v>675</v>
      </c>
      <c r="J41" s="52"/>
    </row>
    <row r="42" spans="1:10" ht="27.75" customHeight="1" thickBot="1" x14ac:dyDescent="0.3">
      <c r="A42" s="7" t="s">
        <v>113</v>
      </c>
      <c r="B42" s="8" t="s">
        <v>65</v>
      </c>
      <c r="C42" s="6" t="s">
        <v>50</v>
      </c>
      <c r="D42" s="6">
        <v>142.5</v>
      </c>
      <c r="E42" s="6"/>
      <c r="F42" s="6"/>
      <c r="G42" s="6">
        <v>4</v>
      </c>
      <c r="H42" s="38">
        <f t="shared" si="2"/>
        <v>570</v>
      </c>
      <c r="I42" s="47">
        <f t="shared" si="3"/>
        <v>570</v>
      </c>
      <c r="J42" s="52"/>
    </row>
    <row r="43" spans="1:10" ht="41.25" customHeight="1" thickBot="1" x14ac:dyDescent="0.3">
      <c r="A43" s="12" t="s">
        <v>114</v>
      </c>
      <c r="B43" s="8" t="s">
        <v>67</v>
      </c>
      <c r="C43" s="6" t="s">
        <v>50</v>
      </c>
      <c r="D43" s="6">
        <v>235.14</v>
      </c>
      <c r="E43" s="6"/>
      <c r="F43" s="6"/>
      <c r="G43" s="6">
        <v>5</v>
      </c>
      <c r="H43" s="38">
        <f t="shared" si="2"/>
        <v>1175.6999999999998</v>
      </c>
      <c r="I43" s="47">
        <f t="shared" si="3"/>
        <v>1175.6999999999998</v>
      </c>
      <c r="J43" s="52"/>
    </row>
    <row r="44" spans="1:10" ht="42" customHeight="1" thickBot="1" x14ac:dyDescent="0.3">
      <c r="A44" s="13" t="s">
        <v>115</v>
      </c>
      <c r="B44" s="14" t="s">
        <v>146</v>
      </c>
      <c r="C44" s="15" t="s">
        <v>68</v>
      </c>
      <c r="D44" s="15">
        <v>1500</v>
      </c>
      <c r="E44" s="15"/>
      <c r="F44" s="15"/>
      <c r="G44" s="15"/>
      <c r="H44" s="39">
        <f>SUM(D44)</f>
        <v>1500</v>
      </c>
      <c r="I44" s="48">
        <f>SUM(H44)</f>
        <v>1500</v>
      </c>
      <c r="J44" s="54"/>
    </row>
    <row r="45" spans="1:10" ht="29.25" customHeight="1" thickBot="1" x14ac:dyDescent="0.3">
      <c r="A45" s="13" t="s">
        <v>116</v>
      </c>
      <c r="B45" s="14" t="s">
        <v>69</v>
      </c>
      <c r="C45" s="15"/>
      <c r="D45" s="15"/>
      <c r="E45" s="15"/>
      <c r="F45" s="15"/>
      <c r="G45" s="15"/>
      <c r="H45" s="39">
        <f>SUM(H46:H47)</f>
        <v>2856.6</v>
      </c>
      <c r="I45" s="48">
        <f>SUM(I46:I47)</f>
        <v>2856.6</v>
      </c>
      <c r="J45" s="54"/>
    </row>
    <row r="46" spans="1:10" ht="14.25" customHeight="1" thickBot="1" x14ac:dyDescent="0.3">
      <c r="A46" s="7" t="s">
        <v>117</v>
      </c>
      <c r="B46" s="8" t="s">
        <v>163</v>
      </c>
      <c r="C46" s="6" t="s">
        <v>50</v>
      </c>
      <c r="D46" s="6">
        <v>3.47</v>
      </c>
      <c r="E46" s="6"/>
      <c r="F46" s="6"/>
      <c r="G46" s="6">
        <v>180</v>
      </c>
      <c r="H46" s="38">
        <f>SUM(D46*G46)</f>
        <v>624.6</v>
      </c>
      <c r="I46" s="47">
        <f>SUM(H46)</f>
        <v>624.6</v>
      </c>
      <c r="J46" s="52"/>
    </row>
    <row r="47" spans="1:10" ht="14.25" customHeight="1" thickBot="1" x14ac:dyDescent="0.3">
      <c r="A47" s="12" t="s">
        <v>118</v>
      </c>
      <c r="B47" s="8" t="s">
        <v>71</v>
      </c>
      <c r="C47" s="6" t="s">
        <v>70</v>
      </c>
      <c r="D47" s="6">
        <v>12.4</v>
      </c>
      <c r="E47" s="6"/>
      <c r="F47" s="6"/>
      <c r="G47" s="6">
        <v>180</v>
      </c>
      <c r="H47" s="38">
        <f>SUM(D47*G47)</f>
        <v>2232</v>
      </c>
      <c r="I47" s="47">
        <f>SUM(H47)</f>
        <v>2232</v>
      </c>
      <c r="J47" s="52"/>
    </row>
    <row r="48" spans="1:10" ht="55.5" customHeight="1" thickBot="1" x14ac:dyDescent="0.3">
      <c r="A48" s="19" t="s">
        <v>119</v>
      </c>
      <c r="B48" s="14" t="s">
        <v>176</v>
      </c>
      <c r="C48" s="15" t="s">
        <v>72</v>
      </c>
      <c r="D48" s="15">
        <v>6500</v>
      </c>
      <c r="E48" s="15"/>
      <c r="F48" s="15"/>
      <c r="G48" s="15"/>
      <c r="H48" s="39">
        <f>SUM(D48)</f>
        <v>6500</v>
      </c>
      <c r="I48" s="48">
        <f>SUM(H48)</f>
        <v>6500</v>
      </c>
      <c r="J48" s="54"/>
    </row>
    <row r="49" spans="1:13" ht="43.05" customHeight="1" thickBot="1" x14ac:dyDescent="0.3">
      <c r="A49" s="19" t="s">
        <v>120</v>
      </c>
      <c r="B49" s="14" t="s">
        <v>73</v>
      </c>
      <c r="C49" s="15" t="s">
        <v>72</v>
      </c>
      <c r="D49" s="15">
        <v>500</v>
      </c>
      <c r="E49" s="15"/>
      <c r="F49" s="15"/>
      <c r="G49" s="15"/>
      <c r="H49" s="39">
        <f>SUM(D49)</f>
        <v>500</v>
      </c>
      <c r="I49" s="48">
        <f t="shared" ref="I49" si="4">SUM(H49)</f>
        <v>500</v>
      </c>
      <c r="J49" s="54"/>
    </row>
    <row r="50" spans="1:13" ht="39" customHeight="1" thickBot="1" x14ac:dyDescent="0.3">
      <c r="A50" s="19" t="s">
        <v>121</v>
      </c>
      <c r="B50" s="14" t="s">
        <v>166</v>
      </c>
      <c r="C50" s="15" t="s">
        <v>72</v>
      </c>
      <c r="D50" s="15">
        <v>2419.1999999999998</v>
      </c>
      <c r="E50" s="15"/>
      <c r="F50" s="15"/>
      <c r="G50" s="15"/>
      <c r="H50" s="39">
        <f>SUM(D50)</f>
        <v>2419.1999999999998</v>
      </c>
      <c r="I50" s="48">
        <v>2419.1999999999998</v>
      </c>
      <c r="J50" s="54"/>
    </row>
    <row r="51" spans="1:13" ht="33" customHeight="1" thickBot="1" x14ac:dyDescent="0.3">
      <c r="A51" s="19" t="s">
        <v>122</v>
      </c>
      <c r="B51" s="14" t="s">
        <v>175</v>
      </c>
      <c r="C51" s="15"/>
      <c r="D51" s="15"/>
      <c r="E51" s="15"/>
      <c r="F51" s="15"/>
      <c r="G51" s="15"/>
      <c r="H51" s="39">
        <f>SUM(H52:H54)</f>
        <v>19017.599999999999</v>
      </c>
      <c r="I51" s="48">
        <f>SUM(I52:I54)</f>
        <v>9508.7999999999993</v>
      </c>
      <c r="J51" s="54">
        <f>SUM(J52:J54)</f>
        <v>9508.7999999999993</v>
      </c>
    </row>
    <row r="52" spans="1:13" ht="42" customHeight="1" thickBot="1" x14ac:dyDescent="0.3">
      <c r="A52" s="12" t="s">
        <v>123</v>
      </c>
      <c r="B52" s="8" t="s">
        <v>177</v>
      </c>
      <c r="C52" s="6" t="s">
        <v>72</v>
      </c>
      <c r="D52" s="6">
        <v>12625.6</v>
      </c>
      <c r="E52" s="6"/>
      <c r="F52" s="6"/>
      <c r="G52" s="6"/>
      <c r="H52" s="38">
        <f>SUM(D52)</f>
        <v>12625.6</v>
      </c>
      <c r="I52" s="47">
        <v>6312.8</v>
      </c>
      <c r="J52" s="52">
        <v>6312.8</v>
      </c>
      <c r="K52" s="23"/>
    </row>
    <row r="53" spans="1:13" ht="30.75" customHeight="1" thickBot="1" x14ac:dyDescent="0.3">
      <c r="A53" s="12" t="s">
        <v>124</v>
      </c>
      <c r="B53" s="8" t="s">
        <v>74</v>
      </c>
      <c r="C53" s="6" t="s">
        <v>72</v>
      </c>
      <c r="D53" s="6">
        <v>4413</v>
      </c>
      <c r="E53" s="6"/>
      <c r="F53" s="6"/>
      <c r="G53" s="6"/>
      <c r="H53" s="38">
        <f>SUM(D53)</f>
        <v>4413</v>
      </c>
      <c r="I53" s="47">
        <v>2206.5</v>
      </c>
      <c r="J53" s="52">
        <v>2206.5</v>
      </c>
      <c r="K53" s="23"/>
    </row>
    <row r="54" spans="1:13" ht="30.75" customHeight="1" thickBot="1" x14ac:dyDescent="0.3">
      <c r="A54" s="12" t="s">
        <v>125</v>
      </c>
      <c r="B54" s="8" t="s">
        <v>75</v>
      </c>
      <c r="C54" s="6" t="s">
        <v>72</v>
      </c>
      <c r="D54" s="6">
        <v>1979</v>
      </c>
      <c r="E54" s="6"/>
      <c r="F54" s="6"/>
      <c r="G54" s="6"/>
      <c r="H54" s="38">
        <f>SUM(D54)</f>
        <v>1979</v>
      </c>
      <c r="I54" s="47">
        <v>989.5</v>
      </c>
      <c r="J54" s="52">
        <v>989.5</v>
      </c>
      <c r="K54" s="23"/>
    </row>
    <row r="55" spans="1:13" ht="27" customHeight="1" thickBot="1" x14ac:dyDescent="0.3">
      <c r="A55" s="19" t="s">
        <v>126</v>
      </c>
      <c r="B55" s="14" t="s">
        <v>76</v>
      </c>
      <c r="C55" s="15"/>
      <c r="D55" s="15"/>
      <c r="E55" s="15"/>
      <c r="F55" s="15"/>
      <c r="G55" s="15"/>
      <c r="H55" s="39">
        <f>SUM(H56:H59)</f>
        <v>4963.5600000000004</v>
      </c>
      <c r="I55" s="48">
        <f>SUM(I56:I59)</f>
        <v>4963.5600000000004</v>
      </c>
      <c r="J55" s="54"/>
    </row>
    <row r="56" spans="1:13" s="23" customFormat="1" ht="30" customHeight="1" thickBot="1" x14ac:dyDescent="0.3">
      <c r="A56" s="20" t="s">
        <v>127</v>
      </c>
      <c r="B56" s="21" t="s">
        <v>77</v>
      </c>
      <c r="C56" s="22" t="s">
        <v>50</v>
      </c>
      <c r="D56" s="22">
        <v>9.92</v>
      </c>
      <c r="E56" s="22"/>
      <c r="F56" s="22">
        <v>7</v>
      </c>
      <c r="G56" s="22">
        <v>15</v>
      </c>
      <c r="H56" s="38">
        <f>SUM(D56*F56*G56)</f>
        <v>1041.5999999999999</v>
      </c>
      <c r="I56" s="47">
        <f>SUM(H56)</f>
        <v>1041.5999999999999</v>
      </c>
      <c r="J56" s="53"/>
      <c r="K56" s="3"/>
      <c r="L56" s="3"/>
      <c r="M56" s="3"/>
    </row>
    <row r="57" spans="1:13" s="23" customFormat="1" ht="33" customHeight="1" thickBot="1" x14ac:dyDescent="0.3">
      <c r="A57" s="20" t="s">
        <v>128</v>
      </c>
      <c r="B57" s="21" t="s">
        <v>78</v>
      </c>
      <c r="C57" s="22" t="s">
        <v>50</v>
      </c>
      <c r="D57" s="22">
        <v>20.66</v>
      </c>
      <c r="E57" s="22"/>
      <c r="F57" s="22">
        <v>7</v>
      </c>
      <c r="G57" s="22">
        <v>12</v>
      </c>
      <c r="H57" s="38">
        <f>SUM(D57*F57*G57)</f>
        <v>1735.44</v>
      </c>
      <c r="I57" s="47">
        <f t="shared" ref="I57:I59" si="5">SUM(H57)</f>
        <v>1735.44</v>
      </c>
      <c r="J57" s="52"/>
      <c r="K57" s="3"/>
      <c r="L57" s="3"/>
      <c r="M57" s="3"/>
    </row>
    <row r="58" spans="1:13" s="23" customFormat="1" ht="42" customHeight="1" thickBot="1" x14ac:dyDescent="0.3">
      <c r="A58" s="20" t="s">
        <v>129</v>
      </c>
      <c r="B58" s="21" t="s">
        <v>79</v>
      </c>
      <c r="C58" s="22" t="s">
        <v>50</v>
      </c>
      <c r="D58" s="22">
        <v>45.45</v>
      </c>
      <c r="E58" s="22"/>
      <c r="F58" s="22">
        <v>7</v>
      </c>
      <c r="G58" s="22">
        <v>4</v>
      </c>
      <c r="H58" s="38">
        <f>SUM(D58*F58*G58)</f>
        <v>1272.6000000000001</v>
      </c>
      <c r="I58" s="47">
        <f t="shared" si="5"/>
        <v>1272.6000000000001</v>
      </c>
      <c r="J58" s="52"/>
      <c r="K58" s="3"/>
      <c r="L58" s="3"/>
      <c r="M58" s="3"/>
    </row>
    <row r="59" spans="1:13" s="23" customFormat="1" ht="28.5" customHeight="1" thickBot="1" x14ac:dyDescent="0.3">
      <c r="A59" s="20" t="s">
        <v>130</v>
      </c>
      <c r="B59" s="21" t="s">
        <v>80</v>
      </c>
      <c r="C59" s="22" t="s">
        <v>72</v>
      </c>
      <c r="D59" s="22">
        <v>57.12</v>
      </c>
      <c r="E59" s="22"/>
      <c r="F59" s="22"/>
      <c r="G59" s="22">
        <v>16</v>
      </c>
      <c r="H59" s="38">
        <f>SUM(D59*G59)</f>
        <v>913.92</v>
      </c>
      <c r="I59" s="47">
        <f t="shared" si="5"/>
        <v>913.92</v>
      </c>
      <c r="J59" s="53"/>
      <c r="K59" s="3"/>
      <c r="L59" s="3"/>
      <c r="M59" s="3"/>
    </row>
    <row r="60" spans="1:13" s="23" customFormat="1" ht="28.5" customHeight="1" thickBot="1" x14ac:dyDescent="0.3">
      <c r="A60" s="19" t="s">
        <v>131</v>
      </c>
      <c r="B60" s="14" t="s">
        <v>81</v>
      </c>
      <c r="C60" s="15" t="s">
        <v>82</v>
      </c>
      <c r="D60" s="15">
        <v>371.9</v>
      </c>
      <c r="E60" s="15"/>
      <c r="F60" s="15"/>
      <c r="G60" s="15"/>
      <c r="H60" s="39">
        <f>SUM(D60)</f>
        <v>371.9</v>
      </c>
      <c r="I60" s="48">
        <f>SUM(H60)</f>
        <v>371.9</v>
      </c>
      <c r="J60" s="52"/>
      <c r="K60" s="3"/>
      <c r="L60" s="3"/>
      <c r="M60" s="3"/>
    </row>
    <row r="61" spans="1:13" s="23" customFormat="1" ht="28.5" customHeight="1" thickBot="1" x14ac:dyDescent="0.3">
      <c r="A61" s="19" t="s">
        <v>132</v>
      </c>
      <c r="B61" s="14" t="s">
        <v>147</v>
      </c>
      <c r="C61" s="15" t="s">
        <v>82</v>
      </c>
      <c r="D61" s="28">
        <v>578.51</v>
      </c>
      <c r="E61" s="15"/>
      <c r="F61" s="15"/>
      <c r="G61" s="15"/>
      <c r="H61" s="39">
        <f>SUM(D61)</f>
        <v>578.51</v>
      </c>
      <c r="I61" s="48">
        <f t="shared" ref="I61:I62" si="6">SUM(H61)</f>
        <v>578.51</v>
      </c>
      <c r="J61" s="53"/>
      <c r="K61" s="3"/>
      <c r="L61" s="3"/>
      <c r="M61" s="3"/>
    </row>
    <row r="62" spans="1:13" s="23" customFormat="1" ht="67.5" customHeight="1" thickBot="1" x14ac:dyDescent="0.3">
      <c r="A62" s="19" t="s">
        <v>133</v>
      </c>
      <c r="B62" s="14" t="s">
        <v>83</v>
      </c>
      <c r="C62" s="15" t="s">
        <v>72</v>
      </c>
      <c r="D62" s="15">
        <v>537.19000000000005</v>
      </c>
      <c r="E62" s="15"/>
      <c r="F62" s="15"/>
      <c r="G62" s="15"/>
      <c r="H62" s="39">
        <f>SUM(D62)</f>
        <v>537.19000000000005</v>
      </c>
      <c r="I62" s="48">
        <f t="shared" si="6"/>
        <v>537.19000000000005</v>
      </c>
      <c r="J62" s="52"/>
      <c r="K62" s="3"/>
      <c r="L62" s="3"/>
      <c r="M62" s="3"/>
    </row>
    <row r="63" spans="1:13" ht="21" customHeight="1" thickBot="1" x14ac:dyDescent="0.3">
      <c r="A63" s="13" t="s">
        <v>153</v>
      </c>
      <c r="B63" s="14" t="s">
        <v>167</v>
      </c>
      <c r="C63" s="15" t="s">
        <v>72</v>
      </c>
      <c r="D63" s="15">
        <v>10000</v>
      </c>
      <c r="E63" s="15"/>
      <c r="F63" s="15"/>
      <c r="G63" s="15"/>
      <c r="H63" s="39">
        <v>10000</v>
      </c>
      <c r="I63" s="48"/>
      <c r="J63" s="54">
        <f>SUM(H63)</f>
        <v>10000</v>
      </c>
      <c r="K63" s="46"/>
    </row>
    <row r="64" spans="1:13" ht="17.25" customHeight="1" thickBot="1" x14ac:dyDescent="0.3">
      <c r="A64" s="7"/>
      <c r="B64" s="5" t="s">
        <v>158</v>
      </c>
      <c r="C64" s="6" t="s">
        <v>6</v>
      </c>
      <c r="D64" s="6"/>
      <c r="E64" s="6"/>
      <c r="F64" s="6"/>
      <c r="G64" s="6"/>
      <c r="H64" s="40">
        <f>SUM(H12)</f>
        <v>8575</v>
      </c>
      <c r="I64" s="58">
        <f>SUM(I12)</f>
        <v>8575</v>
      </c>
      <c r="J64" s="52"/>
    </row>
    <row r="65" spans="1:11" ht="17.25" customHeight="1" thickBot="1" x14ac:dyDescent="0.3">
      <c r="A65" s="7"/>
      <c r="B65" s="8" t="s">
        <v>47</v>
      </c>
      <c r="C65" s="6" t="s">
        <v>6</v>
      </c>
      <c r="D65" s="6"/>
      <c r="E65" s="6"/>
      <c r="F65" s="6"/>
      <c r="G65" s="6"/>
      <c r="H65" s="40">
        <f>SUM(H64*0.23)</f>
        <v>1972.25</v>
      </c>
      <c r="I65" s="47">
        <f>SUM(H65)</f>
        <v>1972.25</v>
      </c>
      <c r="J65" s="52"/>
    </row>
    <row r="66" spans="1:11" ht="17.25" customHeight="1" thickBot="1" x14ac:dyDescent="0.3">
      <c r="A66" s="7"/>
      <c r="B66" s="8" t="s">
        <v>157</v>
      </c>
      <c r="C66" s="6" t="s">
        <v>6</v>
      </c>
      <c r="D66" s="6"/>
      <c r="E66" s="6"/>
      <c r="F66" s="6"/>
      <c r="G66" s="6"/>
      <c r="H66" s="40">
        <f>SUM(H64*0.34)</f>
        <v>2915.5</v>
      </c>
      <c r="I66" s="47">
        <f>SUM(H66)</f>
        <v>2915.5</v>
      </c>
      <c r="J66" s="52"/>
    </row>
    <row r="67" spans="1:11" ht="17.25" customHeight="1" thickBot="1" x14ac:dyDescent="0.3">
      <c r="A67" s="7"/>
      <c r="B67" s="5" t="s">
        <v>134</v>
      </c>
      <c r="C67" s="6" t="s">
        <v>6</v>
      </c>
      <c r="D67" s="6"/>
      <c r="E67" s="6"/>
      <c r="F67" s="6"/>
      <c r="G67" s="6"/>
      <c r="H67" s="40">
        <f>SUM(H62+H61+H60+H55+H51+H50+H49+H48+H45+H44+H35+H34+H28+H27+H23+H22+H20+H15)</f>
        <v>106354.84999999999</v>
      </c>
      <c r="I67" s="63">
        <f>SUM(I62+I61+I60+I55+I51+I50+I49+I48+I45+I44+I35+I34+I28+I27+I23+I22+I20+I15)</f>
        <v>63390.749999999993</v>
      </c>
      <c r="J67" s="64">
        <f>SUM(J62+J61+J60+J55+J51+J50+J49+J48+J45+J44+J35+J34+J28+J27+J23+J22+J20+J15)</f>
        <v>42964.1</v>
      </c>
      <c r="K67" s="45"/>
    </row>
    <row r="68" spans="1:11" ht="17.25" customHeight="1" thickBot="1" x14ac:dyDescent="0.3">
      <c r="A68" s="7"/>
      <c r="B68" s="8" t="s">
        <v>142</v>
      </c>
      <c r="C68" s="6" t="s">
        <v>6</v>
      </c>
      <c r="D68" s="6"/>
      <c r="E68" s="6"/>
      <c r="F68" s="6"/>
      <c r="G68" s="6"/>
      <c r="H68" s="41">
        <f>SUM(H67*0.21)</f>
        <v>22334.518499999998</v>
      </c>
      <c r="I68" s="47">
        <f>SUM(I67*0.21)</f>
        <v>13312.057499999997</v>
      </c>
      <c r="J68" s="52">
        <f>J67*0.21</f>
        <v>9022.4609999999993</v>
      </c>
      <c r="K68" s="45"/>
    </row>
    <row r="69" spans="1:11" ht="17.25" customHeight="1" thickBot="1" x14ac:dyDescent="0.3">
      <c r="A69" s="7"/>
      <c r="B69" s="5" t="s">
        <v>135</v>
      </c>
      <c r="C69" s="6" t="s">
        <v>6</v>
      </c>
      <c r="D69" s="6"/>
      <c r="E69" s="6"/>
      <c r="F69" s="6"/>
      <c r="G69" s="6"/>
      <c r="H69" s="40">
        <f>SUM(H63+H24)</f>
        <v>22359.5</v>
      </c>
      <c r="I69" s="58">
        <f>SUM(I24)</f>
        <v>7109.5</v>
      </c>
      <c r="J69" s="59">
        <f>SUM(J63+J24)</f>
        <v>15250</v>
      </c>
      <c r="K69" s="45"/>
    </row>
    <row r="70" spans="1:11" ht="13.8" thickBot="1" x14ac:dyDescent="0.3">
      <c r="A70" s="27"/>
      <c r="B70" s="25" t="s">
        <v>136</v>
      </c>
      <c r="C70" s="26" t="s">
        <v>6</v>
      </c>
      <c r="D70" s="26"/>
      <c r="E70" s="26"/>
      <c r="F70" s="26"/>
      <c r="G70" s="26"/>
      <c r="H70" s="42">
        <f>SUM(H64:H69)</f>
        <v>164511.61849999998</v>
      </c>
      <c r="I70" s="60">
        <f>SUM(I64:I69)</f>
        <v>97275.057499999995</v>
      </c>
      <c r="J70" s="56">
        <f>SUM(J67:J69)</f>
        <v>67236.561000000002</v>
      </c>
      <c r="K70" s="45"/>
    </row>
    <row r="71" spans="1:11" ht="13.8" thickBot="1" x14ac:dyDescent="0.3">
      <c r="A71" s="4"/>
      <c r="B71" s="5"/>
      <c r="C71" s="9"/>
      <c r="D71" s="9"/>
      <c r="E71" s="9"/>
      <c r="F71" s="9"/>
      <c r="G71" s="9"/>
      <c r="H71" s="35"/>
      <c r="I71" s="47"/>
      <c r="J71" s="52"/>
      <c r="K71" s="46"/>
    </row>
    <row r="72" spans="1:11" ht="16.5" customHeight="1" thickBot="1" x14ac:dyDescent="0.3">
      <c r="A72" s="4">
        <v>2</v>
      </c>
      <c r="B72" s="5" t="s">
        <v>16</v>
      </c>
      <c r="C72" s="6"/>
      <c r="D72" s="6"/>
      <c r="E72" s="6"/>
      <c r="F72" s="6"/>
      <c r="G72" s="6"/>
      <c r="H72" s="36"/>
      <c r="I72" s="47"/>
      <c r="J72" s="52"/>
    </row>
    <row r="73" spans="1:11" ht="15.75" customHeight="1" thickBot="1" x14ac:dyDescent="0.3">
      <c r="A73" s="13" t="s">
        <v>137</v>
      </c>
      <c r="B73" s="14" t="s">
        <v>149</v>
      </c>
      <c r="C73" s="15"/>
      <c r="D73" s="15"/>
      <c r="E73" s="15"/>
      <c r="F73" s="15"/>
      <c r="G73" s="15"/>
      <c r="H73" s="39">
        <f>SUM(H74:H76)</f>
        <v>7909.0599999999995</v>
      </c>
      <c r="I73" s="48">
        <f>SUM(I74:I76)</f>
        <v>7909.0599999999995</v>
      </c>
      <c r="J73" s="54"/>
    </row>
    <row r="74" spans="1:11" ht="26.25" customHeight="1" thickBot="1" x14ac:dyDescent="0.3">
      <c r="A74" s="7" t="s">
        <v>55</v>
      </c>
      <c r="B74" s="8" t="s">
        <v>33</v>
      </c>
      <c r="C74" s="6" t="s">
        <v>5</v>
      </c>
      <c r="D74" s="6">
        <v>12.4</v>
      </c>
      <c r="E74" s="6">
        <v>22</v>
      </c>
      <c r="F74" s="6">
        <v>7</v>
      </c>
      <c r="G74" s="6"/>
      <c r="H74" s="38">
        <f>SUM(D74*E74*F74)</f>
        <v>1909.6000000000001</v>
      </c>
      <c r="I74" s="47">
        <f>SUM(H74)</f>
        <v>1909.6000000000001</v>
      </c>
      <c r="J74" s="52"/>
    </row>
    <row r="75" spans="1:11" ht="30" customHeight="1" thickBot="1" x14ac:dyDescent="0.3">
      <c r="A75" s="7" t="s">
        <v>56</v>
      </c>
      <c r="B75" s="8" t="s">
        <v>34</v>
      </c>
      <c r="C75" s="6" t="s">
        <v>5</v>
      </c>
      <c r="D75" s="6">
        <v>24.79</v>
      </c>
      <c r="E75" s="6">
        <v>18</v>
      </c>
      <c r="F75" s="6">
        <v>8</v>
      </c>
      <c r="G75" s="6"/>
      <c r="H75" s="38">
        <f t="shared" ref="H75:H76" si="7">SUM(D75*E75*F75)</f>
        <v>3569.7599999999998</v>
      </c>
      <c r="I75" s="47">
        <f t="shared" ref="I75:I76" si="8">SUM(H75)</f>
        <v>3569.7599999999998</v>
      </c>
      <c r="J75" s="52"/>
    </row>
    <row r="76" spans="1:11" ht="26.25" customHeight="1" thickBot="1" x14ac:dyDescent="0.3">
      <c r="A76" s="7" t="s">
        <v>138</v>
      </c>
      <c r="B76" s="8" t="s">
        <v>35</v>
      </c>
      <c r="C76" s="6" t="s">
        <v>5</v>
      </c>
      <c r="D76" s="6">
        <v>23.14</v>
      </c>
      <c r="E76" s="6">
        <v>15</v>
      </c>
      <c r="F76" s="6">
        <v>7</v>
      </c>
      <c r="G76" s="6"/>
      <c r="H76" s="38">
        <f t="shared" si="7"/>
        <v>2429.7000000000003</v>
      </c>
      <c r="I76" s="47">
        <f t="shared" si="8"/>
        <v>2429.7000000000003</v>
      </c>
      <c r="J76" s="52"/>
    </row>
    <row r="77" spans="1:11" ht="17.55" customHeight="1" thickBot="1" x14ac:dyDescent="0.3">
      <c r="A77" s="13" t="s">
        <v>8</v>
      </c>
      <c r="B77" s="14" t="s">
        <v>17</v>
      </c>
      <c r="C77" s="15"/>
      <c r="D77" s="15"/>
      <c r="E77" s="15"/>
      <c r="F77" s="15"/>
      <c r="G77" s="15"/>
      <c r="H77" s="39">
        <f>SUM(H78:H83)</f>
        <v>16866.12</v>
      </c>
      <c r="I77" s="48">
        <f>SUM(I78:I83)</f>
        <v>16866.12</v>
      </c>
      <c r="J77" s="54"/>
    </row>
    <row r="78" spans="1:11" ht="17.55" customHeight="1" thickBot="1" x14ac:dyDescent="0.3">
      <c r="A78" s="24" t="s">
        <v>57</v>
      </c>
      <c r="B78" s="21" t="s">
        <v>168</v>
      </c>
      <c r="C78" s="22" t="s">
        <v>5</v>
      </c>
      <c r="D78" s="22">
        <v>17.86</v>
      </c>
      <c r="E78" s="22">
        <v>15</v>
      </c>
      <c r="F78" s="22">
        <v>7</v>
      </c>
      <c r="G78" s="22"/>
      <c r="H78" s="38">
        <f>SUM(D78*E78*F78)</f>
        <v>1875.2999999999997</v>
      </c>
      <c r="I78" s="47">
        <f>SUM(H78)</f>
        <v>1875.2999999999997</v>
      </c>
      <c r="J78" s="52"/>
    </row>
    <row r="79" spans="1:11" ht="17.55" customHeight="1" thickBot="1" x14ac:dyDescent="0.3">
      <c r="A79" s="24" t="s">
        <v>58</v>
      </c>
      <c r="B79" s="21" t="s">
        <v>169</v>
      </c>
      <c r="C79" s="22" t="s">
        <v>5</v>
      </c>
      <c r="D79" s="22">
        <v>17.86</v>
      </c>
      <c r="E79" s="22">
        <v>15</v>
      </c>
      <c r="F79" s="22">
        <v>7</v>
      </c>
      <c r="G79" s="22"/>
      <c r="H79" s="38">
        <f t="shared" ref="H79:H83" si="9">SUM(D79*E79*F79)</f>
        <v>1875.2999999999997</v>
      </c>
      <c r="I79" s="47">
        <f t="shared" ref="I79:I83" si="10">SUM(H79)</f>
        <v>1875.2999999999997</v>
      </c>
      <c r="J79" s="52"/>
    </row>
    <row r="80" spans="1:11" ht="17.55" customHeight="1" thickBot="1" x14ac:dyDescent="0.3">
      <c r="A80" s="24" t="s">
        <v>59</v>
      </c>
      <c r="B80" s="21" t="s">
        <v>29</v>
      </c>
      <c r="C80" s="22" t="s">
        <v>5</v>
      </c>
      <c r="D80" s="22">
        <v>75.89</v>
      </c>
      <c r="E80" s="22">
        <v>5</v>
      </c>
      <c r="F80" s="22">
        <v>8</v>
      </c>
      <c r="G80" s="22"/>
      <c r="H80" s="38">
        <f t="shared" si="9"/>
        <v>3035.6</v>
      </c>
      <c r="I80" s="47">
        <f t="shared" si="10"/>
        <v>3035.6</v>
      </c>
      <c r="J80" s="52"/>
    </row>
    <row r="81" spans="1:10" ht="17.55" customHeight="1" thickBot="1" x14ac:dyDescent="0.3">
      <c r="A81" s="24" t="s">
        <v>139</v>
      </c>
      <c r="B81" s="21" t="s">
        <v>30</v>
      </c>
      <c r="C81" s="22" t="s">
        <v>5</v>
      </c>
      <c r="D81" s="22">
        <v>75.89</v>
      </c>
      <c r="E81" s="22">
        <v>5</v>
      </c>
      <c r="F81" s="22">
        <v>8</v>
      </c>
      <c r="G81" s="22"/>
      <c r="H81" s="38">
        <f t="shared" si="9"/>
        <v>3035.6</v>
      </c>
      <c r="I81" s="47">
        <f t="shared" si="10"/>
        <v>3035.6</v>
      </c>
      <c r="J81" s="52"/>
    </row>
    <row r="82" spans="1:10" ht="17.55" customHeight="1" thickBot="1" x14ac:dyDescent="0.3">
      <c r="A82" s="24" t="s">
        <v>140</v>
      </c>
      <c r="B82" s="21" t="s">
        <v>31</v>
      </c>
      <c r="C82" s="22" t="s">
        <v>5</v>
      </c>
      <c r="D82" s="22">
        <v>75.89</v>
      </c>
      <c r="E82" s="22">
        <v>8</v>
      </c>
      <c r="F82" s="22">
        <v>8</v>
      </c>
      <c r="G82" s="22"/>
      <c r="H82" s="38">
        <f t="shared" si="9"/>
        <v>4856.96</v>
      </c>
      <c r="I82" s="47">
        <f t="shared" si="10"/>
        <v>4856.96</v>
      </c>
      <c r="J82" s="52"/>
    </row>
    <row r="83" spans="1:10" ht="17.55" customHeight="1" thickBot="1" x14ac:dyDescent="0.3">
      <c r="A83" s="24" t="s">
        <v>141</v>
      </c>
      <c r="B83" s="21" t="s">
        <v>32</v>
      </c>
      <c r="C83" s="22" t="s">
        <v>5</v>
      </c>
      <c r="D83" s="22">
        <v>44.64</v>
      </c>
      <c r="E83" s="22">
        <v>7</v>
      </c>
      <c r="F83" s="22">
        <v>7</v>
      </c>
      <c r="G83" s="22"/>
      <c r="H83" s="38">
        <f t="shared" si="9"/>
        <v>2187.36</v>
      </c>
      <c r="I83" s="47">
        <f t="shared" si="10"/>
        <v>2187.36</v>
      </c>
      <c r="J83" s="52"/>
    </row>
    <row r="84" spans="1:10" ht="28.5" customHeight="1" thickBot="1" x14ac:dyDescent="0.3">
      <c r="A84" s="13" t="s">
        <v>60</v>
      </c>
      <c r="B84" s="14" t="s">
        <v>36</v>
      </c>
      <c r="C84" s="15" t="s">
        <v>24</v>
      </c>
      <c r="D84" s="15">
        <v>650</v>
      </c>
      <c r="E84" s="15">
        <v>4</v>
      </c>
      <c r="F84" s="15"/>
      <c r="G84" s="15"/>
      <c r="H84" s="39">
        <f>SUM(D84*E84)</f>
        <v>2600</v>
      </c>
      <c r="I84" s="48">
        <f>SUM(H84)</f>
        <v>2600</v>
      </c>
      <c r="J84" s="54"/>
    </row>
    <row r="85" spans="1:10" ht="16.5" customHeight="1" thickBot="1" x14ac:dyDescent="0.3">
      <c r="A85" s="7"/>
      <c r="B85" s="5" t="s">
        <v>27</v>
      </c>
      <c r="C85" s="6" t="s">
        <v>6</v>
      </c>
      <c r="D85" s="6"/>
      <c r="E85" s="6"/>
      <c r="F85" s="6"/>
      <c r="G85" s="6"/>
      <c r="H85" s="40">
        <f>SUM(H77)</f>
        <v>16866.12</v>
      </c>
      <c r="I85" s="58">
        <f>SUM(I77)</f>
        <v>16866.12</v>
      </c>
      <c r="J85" s="52"/>
    </row>
    <row r="86" spans="1:10" ht="16.5" customHeight="1" thickBot="1" x14ac:dyDescent="0.3">
      <c r="A86" s="7"/>
      <c r="B86" s="8" t="s">
        <v>143</v>
      </c>
      <c r="C86" s="6" t="s">
        <v>6</v>
      </c>
      <c r="D86" s="6"/>
      <c r="E86" s="6"/>
      <c r="F86" s="6"/>
      <c r="G86" s="6"/>
      <c r="H86" s="41">
        <f>SUM(H85*0.12)</f>
        <v>2023.9343999999999</v>
      </c>
      <c r="I86" s="47">
        <f>SUM(H86)</f>
        <v>2023.9343999999999</v>
      </c>
      <c r="J86" s="52"/>
    </row>
    <row r="87" spans="1:10" ht="16.5" customHeight="1" thickBot="1" x14ac:dyDescent="0.3">
      <c r="A87" s="7"/>
      <c r="B87" s="5" t="s">
        <v>28</v>
      </c>
      <c r="C87" s="6" t="s">
        <v>6</v>
      </c>
      <c r="D87" s="6"/>
      <c r="E87" s="6"/>
      <c r="F87" s="6"/>
      <c r="G87" s="6"/>
      <c r="H87" s="40">
        <f>SUM(H73)</f>
        <v>7909.0599999999995</v>
      </c>
      <c r="I87" s="58">
        <f>SUM(I73)</f>
        <v>7909.0599999999995</v>
      </c>
      <c r="J87" s="52"/>
    </row>
    <row r="88" spans="1:10" ht="13.8" thickBot="1" x14ac:dyDescent="0.3">
      <c r="A88" s="7"/>
      <c r="B88" s="8" t="s">
        <v>142</v>
      </c>
      <c r="C88" s="6" t="s">
        <v>6</v>
      </c>
      <c r="D88" s="6"/>
      <c r="E88" s="6"/>
      <c r="F88" s="6"/>
      <c r="G88" s="6"/>
      <c r="H88" s="41">
        <f>SUM(H87*0.21)</f>
        <v>1660.9025999999999</v>
      </c>
      <c r="I88" s="47">
        <f>SUM(H88)</f>
        <v>1660.9025999999999</v>
      </c>
      <c r="J88" s="52"/>
    </row>
    <row r="89" spans="1:10" ht="13.8" thickBot="1" x14ac:dyDescent="0.3">
      <c r="A89" s="7"/>
      <c r="B89" s="5" t="s">
        <v>135</v>
      </c>
      <c r="C89" s="6" t="s">
        <v>6</v>
      </c>
      <c r="D89" s="6"/>
      <c r="E89" s="6"/>
      <c r="F89" s="6"/>
      <c r="G89" s="6"/>
      <c r="H89" s="40">
        <f>SUM(H84)</f>
        <v>2600</v>
      </c>
      <c r="I89" s="58">
        <f>SUM(I84)</f>
        <v>2600</v>
      </c>
      <c r="J89" s="52"/>
    </row>
    <row r="90" spans="1:10" ht="13.8" thickBot="1" x14ac:dyDescent="0.3">
      <c r="A90" s="27"/>
      <c r="B90" s="25" t="s">
        <v>144</v>
      </c>
      <c r="C90" s="15" t="s">
        <v>6</v>
      </c>
      <c r="D90" s="26"/>
      <c r="E90" s="26"/>
      <c r="F90" s="26"/>
      <c r="G90" s="26"/>
      <c r="H90" s="42">
        <f>SUM(H85:H89)</f>
        <v>31060.017</v>
      </c>
      <c r="I90" s="60">
        <f>SUM(I85:I89)</f>
        <v>31060.017</v>
      </c>
      <c r="J90" s="54"/>
    </row>
    <row r="91" spans="1:10" ht="13.8" thickBot="1" x14ac:dyDescent="0.3">
      <c r="A91" s="4"/>
      <c r="B91" s="5"/>
      <c r="C91" s="9"/>
      <c r="D91" s="9"/>
      <c r="E91" s="9"/>
      <c r="F91" s="9"/>
      <c r="G91" s="9"/>
      <c r="H91" s="43"/>
      <c r="I91" s="47"/>
      <c r="J91" s="52"/>
    </row>
    <row r="92" spans="1:10" ht="16.5" customHeight="1" thickBot="1" x14ac:dyDescent="0.3">
      <c r="A92" s="29">
        <v>3</v>
      </c>
      <c r="B92" s="30" t="s">
        <v>145</v>
      </c>
      <c r="C92" s="31" t="s">
        <v>6</v>
      </c>
      <c r="D92" s="31" t="s">
        <v>18</v>
      </c>
      <c r="E92" s="31" t="s">
        <v>18</v>
      </c>
      <c r="F92" s="31" t="s">
        <v>18</v>
      </c>
      <c r="G92" s="31" t="s">
        <v>18</v>
      </c>
      <c r="H92" s="44">
        <f>SUM(H90+H70)</f>
        <v>195571.63549999997</v>
      </c>
      <c r="I92" s="60">
        <f>I90+I70</f>
        <v>128335.07449999999</v>
      </c>
      <c r="J92" s="56">
        <f>J70</f>
        <v>67236.561000000002</v>
      </c>
    </row>
    <row r="93" spans="1:10" ht="17.25" customHeight="1" x14ac:dyDescent="0.25">
      <c r="J93" s="57"/>
    </row>
    <row r="94" spans="1:10" x14ac:dyDescent="0.25">
      <c r="I94" s="62"/>
    </row>
    <row r="97" spans="1:8" ht="15.6" x14ac:dyDescent="0.3">
      <c r="A97" s="83" t="s">
        <v>151</v>
      </c>
      <c r="B97" s="83"/>
      <c r="C97" s="83"/>
      <c r="D97" s="83"/>
      <c r="E97" s="83"/>
      <c r="F97" s="83"/>
      <c r="G97" s="83"/>
      <c r="H97" s="83"/>
    </row>
    <row r="100" spans="1:8" ht="15.6" x14ac:dyDescent="0.3">
      <c r="A100" s="83" t="s">
        <v>172</v>
      </c>
      <c r="B100" s="83"/>
      <c r="C100" s="83"/>
      <c r="D100" s="83"/>
      <c r="E100" s="83"/>
      <c r="F100" s="83"/>
      <c r="G100" s="83"/>
      <c r="H100" s="83"/>
    </row>
  </sheetData>
  <mergeCells count="7">
    <mergeCell ref="A100:H100"/>
    <mergeCell ref="A1:H1"/>
    <mergeCell ref="A2:H2"/>
    <mergeCell ref="A3:H3"/>
    <mergeCell ref="A5:H5"/>
    <mergeCell ref="A6:H6"/>
    <mergeCell ref="A97:H9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A3B7B-7672-456A-9543-612E88DD8681}">
  <dimension ref="A1:I31"/>
  <sheetViews>
    <sheetView topLeftCell="A17" zoomScale="88" zoomScaleNormal="120" workbookViewId="0">
      <selection activeCell="I32" sqref="I32"/>
    </sheetView>
  </sheetViews>
  <sheetFormatPr defaultRowHeight="14.4" x14ac:dyDescent="0.3"/>
  <cols>
    <col min="1" max="1" width="8.77734375" bestFit="1" customWidth="1"/>
    <col min="2" max="2" width="82.77734375" bestFit="1" customWidth="1"/>
    <col min="4" max="6" width="8.77734375" bestFit="1" customWidth="1"/>
    <col min="7" max="7" width="9.44140625" bestFit="1" customWidth="1"/>
    <col min="8" max="9" width="8.77734375" bestFit="1" customWidth="1"/>
  </cols>
  <sheetData>
    <row r="1" spans="1:9" ht="43.95" customHeight="1" thickBot="1" x14ac:dyDescent="0.35">
      <c r="A1" s="12" t="s">
        <v>123</v>
      </c>
      <c r="B1" s="8" t="s">
        <v>177</v>
      </c>
      <c r="C1" s="6" t="s">
        <v>72</v>
      </c>
      <c r="D1" s="6">
        <v>12625.6</v>
      </c>
      <c r="E1" s="6"/>
      <c r="F1" s="6"/>
      <c r="G1" s="38">
        <f>SUM(D1)</f>
        <v>12625.6</v>
      </c>
      <c r="H1" s="47">
        <v>6312.8</v>
      </c>
      <c r="I1" s="52">
        <v>6312.8</v>
      </c>
    </row>
    <row r="3" spans="1:9" ht="43.2" x14ac:dyDescent="0.3">
      <c r="A3" s="75" t="s">
        <v>0</v>
      </c>
      <c r="B3" s="75" t="s">
        <v>183</v>
      </c>
      <c r="C3" s="75" t="s">
        <v>178</v>
      </c>
      <c r="D3" s="75" t="s">
        <v>179</v>
      </c>
      <c r="E3" s="75" t="s">
        <v>180</v>
      </c>
      <c r="F3" s="76" t="s">
        <v>185</v>
      </c>
      <c r="G3" s="82">
        <v>0.21</v>
      </c>
      <c r="H3" s="76" t="s">
        <v>186</v>
      </c>
    </row>
    <row r="4" spans="1:9" x14ac:dyDescent="0.3">
      <c r="A4" s="71">
        <v>1</v>
      </c>
      <c r="B4" s="71" t="s">
        <v>187</v>
      </c>
      <c r="C4" s="72" t="s">
        <v>188</v>
      </c>
      <c r="D4" s="72">
        <v>1</v>
      </c>
      <c r="E4" s="72" t="s">
        <v>189</v>
      </c>
      <c r="F4" s="73">
        <f>SUM(D4*E4)</f>
        <v>768</v>
      </c>
      <c r="G4" s="72">
        <f>SUM(F4*G3)</f>
        <v>161.28</v>
      </c>
      <c r="H4" s="73">
        <f>SUM(F4:G4)</f>
        <v>929.28</v>
      </c>
    </row>
    <row r="5" spans="1:9" x14ac:dyDescent="0.3">
      <c r="A5" s="71">
        <v>2</v>
      </c>
      <c r="B5" s="71" t="s">
        <v>190</v>
      </c>
      <c r="C5" s="72" t="s">
        <v>188</v>
      </c>
      <c r="D5" s="72">
        <v>8</v>
      </c>
      <c r="E5" s="72">
        <v>25</v>
      </c>
      <c r="F5" s="73">
        <f>SUM(D5*E5)</f>
        <v>200</v>
      </c>
      <c r="G5" s="72">
        <f>SUM(F5*G3)</f>
        <v>42</v>
      </c>
      <c r="H5" s="73">
        <f t="shared" ref="H5:H29" si="0">SUM(F5:G5)</f>
        <v>242</v>
      </c>
    </row>
    <row r="6" spans="1:9" x14ac:dyDescent="0.3">
      <c r="A6" s="71">
        <v>3</v>
      </c>
      <c r="B6" s="71" t="s">
        <v>191</v>
      </c>
      <c r="C6" s="72" t="s">
        <v>188</v>
      </c>
      <c r="D6" s="72">
        <v>1</v>
      </c>
      <c r="E6" s="72" t="s">
        <v>192</v>
      </c>
      <c r="F6" s="73">
        <f t="shared" ref="F6:F29" si="1">SUM(D6*E6)</f>
        <v>720</v>
      </c>
      <c r="G6" s="72">
        <f>SUM(F6*G3)</f>
        <v>151.19999999999999</v>
      </c>
      <c r="H6" s="73">
        <f t="shared" si="0"/>
        <v>871.2</v>
      </c>
    </row>
    <row r="7" spans="1:9" x14ac:dyDescent="0.3">
      <c r="A7" s="71">
        <v>4</v>
      </c>
      <c r="B7" s="71" t="s">
        <v>193</v>
      </c>
      <c r="C7" s="72" t="s">
        <v>188</v>
      </c>
      <c r="D7" s="72">
        <v>1</v>
      </c>
      <c r="E7" s="72" t="s">
        <v>194</v>
      </c>
      <c r="F7" s="73">
        <f t="shared" si="1"/>
        <v>350</v>
      </c>
      <c r="G7" s="72">
        <f>SUM(F7*G3)</f>
        <v>73.5</v>
      </c>
      <c r="H7" s="73">
        <f t="shared" si="0"/>
        <v>423.5</v>
      </c>
    </row>
    <row r="8" spans="1:9" x14ac:dyDescent="0.3">
      <c r="A8" s="71">
        <v>5</v>
      </c>
      <c r="B8" s="71" t="s">
        <v>195</v>
      </c>
      <c r="C8" s="72" t="s">
        <v>188</v>
      </c>
      <c r="D8" s="72">
        <v>3</v>
      </c>
      <c r="E8" s="72" t="s">
        <v>196</v>
      </c>
      <c r="F8" s="73">
        <f t="shared" si="1"/>
        <v>600</v>
      </c>
      <c r="G8" s="72">
        <f>SUM(F8*G3)</f>
        <v>126</v>
      </c>
      <c r="H8" s="73">
        <f t="shared" si="0"/>
        <v>726</v>
      </c>
    </row>
    <row r="9" spans="1:9" x14ac:dyDescent="0.3">
      <c r="A9" s="71">
        <v>6</v>
      </c>
      <c r="B9" s="71" t="s">
        <v>197</v>
      </c>
      <c r="C9" s="72" t="s">
        <v>188</v>
      </c>
      <c r="D9" s="72">
        <v>3</v>
      </c>
      <c r="E9" s="72" t="s">
        <v>198</v>
      </c>
      <c r="F9" s="73">
        <f t="shared" si="1"/>
        <v>150</v>
      </c>
      <c r="G9" s="72">
        <f>SUM(F9*G3)</f>
        <v>31.5</v>
      </c>
      <c r="H9" s="73">
        <f t="shared" si="0"/>
        <v>181.5</v>
      </c>
    </row>
    <row r="10" spans="1:9" x14ac:dyDescent="0.3">
      <c r="A10" s="71"/>
      <c r="B10" s="71" t="s">
        <v>258</v>
      </c>
      <c r="C10" s="72" t="s">
        <v>188</v>
      </c>
      <c r="D10" s="72">
        <v>1</v>
      </c>
      <c r="E10" s="72">
        <v>508</v>
      </c>
      <c r="F10" s="73">
        <f t="shared" si="1"/>
        <v>508</v>
      </c>
      <c r="G10" s="72">
        <f>SUM(F10*G3)</f>
        <v>106.67999999999999</v>
      </c>
      <c r="H10" s="73">
        <f t="shared" si="0"/>
        <v>614.67999999999995</v>
      </c>
    </row>
    <row r="11" spans="1:9" x14ac:dyDescent="0.3">
      <c r="A11" s="71"/>
      <c r="B11" s="71" t="s">
        <v>190</v>
      </c>
      <c r="C11" s="72" t="s">
        <v>188</v>
      </c>
      <c r="D11" s="72">
        <v>4</v>
      </c>
      <c r="E11" s="72">
        <v>25</v>
      </c>
      <c r="F11" s="73">
        <f t="shared" si="1"/>
        <v>100</v>
      </c>
      <c r="G11" s="72">
        <f>SUM(F11*G3)</f>
        <v>21</v>
      </c>
      <c r="H11" s="73">
        <f t="shared" si="0"/>
        <v>121</v>
      </c>
    </row>
    <row r="12" spans="1:9" x14ac:dyDescent="0.3">
      <c r="A12" s="71"/>
      <c r="B12" s="71" t="s">
        <v>255</v>
      </c>
      <c r="C12" s="72" t="s">
        <v>188</v>
      </c>
      <c r="D12" s="72">
        <v>1</v>
      </c>
      <c r="E12" s="72">
        <v>280</v>
      </c>
      <c r="F12" s="73">
        <f t="shared" si="1"/>
        <v>280</v>
      </c>
      <c r="G12" s="72">
        <f>SUM(F12*G3)</f>
        <v>58.8</v>
      </c>
      <c r="H12" s="73">
        <f t="shared" si="0"/>
        <v>338.8</v>
      </c>
    </row>
    <row r="13" spans="1:9" x14ac:dyDescent="0.3">
      <c r="A13" s="71"/>
      <c r="B13" s="71" t="s">
        <v>195</v>
      </c>
      <c r="C13" s="72" t="s">
        <v>188</v>
      </c>
      <c r="D13" s="72">
        <v>1</v>
      </c>
      <c r="E13" s="72">
        <v>200</v>
      </c>
      <c r="F13" s="73">
        <f t="shared" si="1"/>
        <v>200</v>
      </c>
      <c r="G13" s="72">
        <f>SUM(F13*G3)</f>
        <v>42</v>
      </c>
      <c r="H13" s="73">
        <f t="shared" si="0"/>
        <v>242</v>
      </c>
    </row>
    <row r="14" spans="1:9" x14ac:dyDescent="0.3">
      <c r="A14" s="71"/>
      <c r="B14" s="71" t="s">
        <v>197</v>
      </c>
      <c r="C14" s="72" t="s">
        <v>188</v>
      </c>
      <c r="D14" s="72">
        <v>3</v>
      </c>
      <c r="E14" s="72">
        <v>50</v>
      </c>
      <c r="F14" s="73">
        <f t="shared" si="1"/>
        <v>150</v>
      </c>
      <c r="G14" s="72">
        <f>SUM(F14*G3)</f>
        <v>31.5</v>
      </c>
      <c r="H14" s="73">
        <f t="shared" si="0"/>
        <v>181.5</v>
      </c>
    </row>
    <row r="15" spans="1:9" x14ac:dyDescent="0.3">
      <c r="A15" s="71">
        <v>7</v>
      </c>
      <c r="B15" s="71" t="s">
        <v>199</v>
      </c>
      <c r="C15" s="72" t="s">
        <v>200</v>
      </c>
      <c r="D15" s="72">
        <v>250</v>
      </c>
      <c r="E15" s="72" t="s">
        <v>201</v>
      </c>
      <c r="F15" s="73">
        <f t="shared" si="1"/>
        <v>1125</v>
      </c>
      <c r="G15" s="72">
        <f>SUM(F15*G3)</f>
        <v>236.25</v>
      </c>
      <c r="H15" s="73">
        <f t="shared" si="0"/>
        <v>1361.25</v>
      </c>
    </row>
    <row r="16" spans="1:9" x14ac:dyDescent="0.3">
      <c r="A16" s="71">
        <v>8</v>
      </c>
      <c r="B16" s="71" t="s">
        <v>202</v>
      </c>
      <c r="C16" s="72" t="s">
        <v>200</v>
      </c>
      <c r="D16" s="72">
        <v>250</v>
      </c>
      <c r="E16" s="72" t="s">
        <v>203</v>
      </c>
      <c r="F16" s="73">
        <f t="shared" si="1"/>
        <v>500</v>
      </c>
      <c r="G16" s="72">
        <f>SUM(F16*G3)</f>
        <v>105</v>
      </c>
      <c r="H16" s="73">
        <f t="shared" si="0"/>
        <v>605</v>
      </c>
    </row>
    <row r="17" spans="1:8" x14ac:dyDescent="0.3">
      <c r="A17" s="71">
        <v>9</v>
      </c>
      <c r="B17" s="71" t="s">
        <v>204</v>
      </c>
      <c r="C17" s="72" t="s">
        <v>188</v>
      </c>
      <c r="D17" s="72">
        <v>8</v>
      </c>
      <c r="E17" s="72" t="s">
        <v>205</v>
      </c>
      <c r="F17" s="73">
        <f t="shared" si="1"/>
        <v>200</v>
      </c>
      <c r="G17" s="72">
        <f>SUM(F17*G3)</f>
        <v>42</v>
      </c>
      <c r="H17" s="73">
        <f t="shared" si="0"/>
        <v>242</v>
      </c>
    </row>
    <row r="18" spans="1:8" x14ac:dyDescent="0.3">
      <c r="A18" s="71">
        <v>10</v>
      </c>
      <c r="B18" s="71" t="s">
        <v>206</v>
      </c>
      <c r="C18" s="72" t="s">
        <v>188</v>
      </c>
      <c r="D18" s="72">
        <v>8</v>
      </c>
      <c r="E18" s="72" t="s">
        <v>207</v>
      </c>
      <c r="F18" s="73">
        <f t="shared" si="1"/>
        <v>46.4</v>
      </c>
      <c r="G18" s="73">
        <f>SUM(F18*G3)</f>
        <v>9.7439999999999998</v>
      </c>
      <c r="H18" s="73">
        <f t="shared" si="0"/>
        <v>56.143999999999998</v>
      </c>
    </row>
    <row r="19" spans="1:8" x14ac:dyDescent="0.3">
      <c r="A19" s="71">
        <v>11</v>
      </c>
      <c r="B19" s="71" t="s">
        <v>208</v>
      </c>
      <c r="C19" s="72" t="s">
        <v>188</v>
      </c>
      <c r="D19" s="72">
        <v>2</v>
      </c>
      <c r="E19" s="72" t="s">
        <v>205</v>
      </c>
      <c r="F19" s="73">
        <f t="shared" si="1"/>
        <v>50</v>
      </c>
      <c r="G19" s="72">
        <f>SUM(F19*G3)</f>
        <v>10.5</v>
      </c>
      <c r="H19" s="73">
        <f t="shared" si="0"/>
        <v>60.5</v>
      </c>
    </row>
    <row r="20" spans="1:8" x14ac:dyDescent="0.3">
      <c r="A20" s="71">
        <v>12</v>
      </c>
      <c r="B20" s="71" t="s">
        <v>209</v>
      </c>
      <c r="C20" s="72" t="s">
        <v>188</v>
      </c>
      <c r="D20" s="72">
        <v>2</v>
      </c>
      <c r="E20" s="72" t="s">
        <v>210</v>
      </c>
      <c r="F20" s="73">
        <f t="shared" si="1"/>
        <v>40</v>
      </c>
      <c r="G20" s="72">
        <f>SUM(F20*G3)</f>
        <v>8.4</v>
      </c>
      <c r="H20" s="73">
        <f t="shared" si="0"/>
        <v>48.4</v>
      </c>
    </row>
    <row r="21" spans="1:8" x14ac:dyDescent="0.3">
      <c r="A21" s="71">
        <v>13</v>
      </c>
      <c r="B21" s="71" t="s">
        <v>222</v>
      </c>
      <c r="C21" s="72" t="s">
        <v>200</v>
      </c>
      <c r="D21" s="72">
        <v>250</v>
      </c>
      <c r="E21" s="73">
        <v>4</v>
      </c>
      <c r="F21" s="73">
        <f t="shared" si="1"/>
        <v>1000</v>
      </c>
      <c r="G21" s="72">
        <f>SUM(F21*G3)</f>
        <v>210</v>
      </c>
      <c r="H21" s="73">
        <f t="shared" si="0"/>
        <v>1210</v>
      </c>
    </row>
    <row r="22" spans="1:8" x14ac:dyDescent="0.3">
      <c r="A22" s="71">
        <v>14</v>
      </c>
      <c r="B22" s="71" t="s">
        <v>223</v>
      </c>
      <c r="C22" s="72" t="s">
        <v>224</v>
      </c>
      <c r="D22" s="72">
        <v>250</v>
      </c>
      <c r="E22" s="73">
        <v>5</v>
      </c>
      <c r="F22" s="73">
        <f t="shared" si="1"/>
        <v>1250</v>
      </c>
      <c r="G22" s="72">
        <f>SUM(F22*G3)</f>
        <v>262.5</v>
      </c>
      <c r="H22" s="73">
        <f t="shared" si="0"/>
        <v>1512.5</v>
      </c>
    </row>
    <row r="23" spans="1:8" x14ac:dyDescent="0.3">
      <c r="A23" s="71">
        <v>15</v>
      </c>
      <c r="B23" s="71" t="s">
        <v>212</v>
      </c>
      <c r="C23" s="72" t="s">
        <v>188</v>
      </c>
      <c r="D23" s="72">
        <v>12</v>
      </c>
      <c r="E23" s="72" t="s">
        <v>213</v>
      </c>
      <c r="F23" s="73">
        <f t="shared" si="1"/>
        <v>96</v>
      </c>
      <c r="G23" s="72">
        <f>SUM(F23*G3)</f>
        <v>20.16</v>
      </c>
      <c r="H23" s="73">
        <f t="shared" si="0"/>
        <v>116.16</v>
      </c>
    </row>
    <row r="24" spans="1:8" x14ac:dyDescent="0.3">
      <c r="A24" s="71">
        <v>16</v>
      </c>
      <c r="B24" s="71" t="s">
        <v>212</v>
      </c>
      <c r="C24" s="72" t="s">
        <v>188</v>
      </c>
      <c r="D24" s="72">
        <v>1</v>
      </c>
      <c r="E24" s="72" t="s">
        <v>213</v>
      </c>
      <c r="F24" s="73">
        <f t="shared" si="1"/>
        <v>8</v>
      </c>
      <c r="G24" s="72">
        <f>SUM(F24*G3)</f>
        <v>1.68</v>
      </c>
      <c r="H24" s="73">
        <f t="shared" si="0"/>
        <v>9.68</v>
      </c>
    </row>
    <row r="25" spans="1:8" x14ac:dyDescent="0.3">
      <c r="A25" s="71">
        <v>17</v>
      </c>
      <c r="B25" s="71" t="s">
        <v>214</v>
      </c>
      <c r="C25" s="72" t="s">
        <v>200</v>
      </c>
      <c r="D25" s="72">
        <v>30</v>
      </c>
      <c r="E25" s="72" t="s">
        <v>215</v>
      </c>
      <c r="F25" s="73">
        <f t="shared" si="1"/>
        <v>180</v>
      </c>
      <c r="G25" s="72">
        <f>SUM(F25*G3)</f>
        <v>37.799999999999997</v>
      </c>
      <c r="H25" s="73">
        <f t="shared" si="0"/>
        <v>217.8</v>
      </c>
    </row>
    <row r="26" spans="1:8" x14ac:dyDescent="0.3">
      <c r="A26" s="71">
        <v>18</v>
      </c>
      <c r="B26" s="71" t="s">
        <v>216</v>
      </c>
      <c r="C26" s="72" t="s">
        <v>200</v>
      </c>
      <c r="D26" s="72">
        <v>30</v>
      </c>
      <c r="E26" s="72" t="s">
        <v>217</v>
      </c>
      <c r="F26" s="73">
        <f t="shared" si="1"/>
        <v>120</v>
      </c>
      <c r="G26" s="72">
        <f>SUM(F26*G3)</f>
        <v>25.2</v>
      </c>
      <c r="H26" s="73">
        <f t="shared" si="0"/>
        <v>145.19999999999999</v>
      </c>
    </row>
    <row r="27" spans="1:8" x14ac:dyDescent="0.3">
      <c r="A27" s="71">
        <v>19</v>
      </c>
      <c r="B27" s="71" t="s">
        <v>218</v>
      </c>
      <c r="C27" s="72" t="s">
        <v>188</v>
      </c>
      <c r="D27" s="72">
        <v>250</v>
      </c>
      <c r="E27" s="72" t="s">
        <v>213</v>
      </c>
      <c r="F27" s="73">
        <f t="shared" si="1"/>
        <v>2000</v>
      </c>
      <c r="G27" s="72">
        <f>SUM(F27*G3)</f>
        <v>420</v>
      </c>
      <c r="H27" s="73">
        <f t="shared" si="0"/>
        <v>2420</v>
      </c>
    </row>
    <row r="28" spans="1:8" x14ac:dyDescent="0.3">
      <c r="A28" s="71">
        <v>20</v>
      </c>
      <c r="B28" s="71" t="s">
        <v>220</v>
      </c>
      <c r="C28" s="72" t="s">
        <v>188</v>
      </c>
      <c r="D28" s="72">
        <v>600</v>
      </c>
      <c r="E28" s="72" t="s">
        <v>221</v>
      </c>
      <c r="F28" s="73">
        <f t="shared" si="1"/>
        <v>1050</v>
      </c>
      <c r="G28" s="72">
        <f>SUM(F28*G3)</f>
        <v>220.5</v>
      </c>
      <c r="H28" s="73">
        <f t="shared" si="0"/>
        <v>1270.5</v>
      </c>
    </row>
    <row r="29" spans="1:8" x14ac:dyDescent="0.3">
      <c r="A29" s="71">
        <v>21</v>
      </c>
      <c r="B29" s="71" t="s">
        <v>225</v>
      </c>
      <c r="C29" s="72" t="s">
        <v>226</v>
      </c>
      <c r="D29" s="72">
        <v>1</v>
      </c>
      <c r="E29" s="72">
        <v>934.2</v>
      </c>
      <c r="F29" s="73">
        <f t="shared" si="1"/>
        <v>934.2</v>
      </c>
      <c r="G29" s="72">
        <f>SUM(F29*G3)</f>
        <v>196.18200000000002</v>
      </c>
      <c r="H29" s="73">
        <f t="shared" si="0"/>
        <v>1130.3820000000001</v>
      </c>
    </row>
    <row r="30" spans="1:8" x14ac:dyDescent="0.3">
      <c r="A30" s="71"/>
      <c r="B30" s="74" t="s">
        <v>259</v>
      </c>
      <c r="C30" s="71"/>
      <c r="D30" s="71"/>
      <c r="E30" s="71"/>
      <c r="F30" s="71"/>
      <c r="G30" s="71"/>
      <c r="H30" s="71"/>
    </row>
    <row r="31" spans="1:8" x14ac:dyDescent="0.3">
      <c r="A31" s="65"/>
      <c r="B31" s="87" t="s">
        <v>182</v>
      </c>
      <c r="C31" s="87"/>
      <c r="D31" s="87"/>
      <c r="E31" s="87"/>
      <c r="F31" s="80">
        <f>SUM(F4:F29)</f>
        <v>12625.6</v>
      </c>
      <c r="G31" s="68">
        <f>SUM(G6:G30)</f>
        <v>2448.0959999999995</v>
      </c>
      <c r="H31" s="68">
        <f>SUM(H6:H30)</f>
        <v>14105.696</v>
      </c>
    </row>
  </sheetData>
  <mergeCells count="1">
    <mergeCell ref="B31:E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F793F-D533-420E-B948-3AF67A7D973E}">
  <dimension ref="A1:I23"/>
  <sheetViews>
    <sheetView workbookViewId="0">
      <selection activeCell="L8" sqref="L8"/>
    </sheetView>
  </sheetViews>
  <sheetFormatPr defaultRowHeight="14.4" x14ac:dyDescent="0.3"/>
  <cols>
    <col min="2" max="2" width="43.21875" bestFit="1" customWidth="1"/>
  </cols>
  <sheetData>
    <row r="1" spans="1:9" ht="27" thickBot="1" x14ac:dyDescent="0.35">
      <c r="A1" s="12" t="s">
        <v>124</v>
      </c>
      <c r="B1" s="8" t="s">
        <v>74</v>
      </c>
      <c r="C1" s="6" t="s">
        <v>72</v>
      </c>
      <c r="D1" s="6">
        <v>4413</v>
      </c>
      <c r="E1" s="38">
        <f>SUM(D1)</f>
        <v>4413</v>
      </c>
      <c r="F1" s="47">
        <v>2206.5</v>
      </c>
      <c r="G1" s="52">
        <v>2206.5</v>
      </c>
    </row>
    <row r="3" spans="1:9" ht="43.2" x14ac:dyDescent="0.3">
      <c r="A3" s="69" t="s">
        <v>0</v>
      </c>
      <c r="B3" s="69" t="s">
        <v>183</v>
      </c>
      <c r="C3" s="69" t="s">
        <v>178</v>
      </c>
      <c r="D3" s="69" t="s">
        <v>179</v>
      </c>
      <c r="E3" s="69" t="s">
        <v>180</v>
      </c>
      <c r="F3" s="69" t="s">
        <v>184</v>
      </c>
      <c r="G3" s="70" t="s">
        <v>185</v>
      </c>
      <c r="H3" s="69" t="s">
        <v>181</v>
      </c>
      <c r="I3" s="70" t="s">
        <v>186</v>
      </c>
    </row>
    <row r="4" spans="1:9" x14ac:dyDescent="0.3">
      <c r="A4" s="66">
        <v>1</v>
      </c>
      <c r="B4" s="65" t="s">
        <v>230</v>
      </c>
      <c r="C4" s="77" t="s">
        <v>188</v>
      </c>
      <c r="D4" s="77">
        <v>1</v>
      </c>
      <c r="E4" s="77">
        <v>320</v>
      </c>
      <c r="F4" s="77"/>
      <c r="G4" s="78">
        <f>SUM(D4*E4)</f>
        <v>320</v>
      </c>
      <c r="H4" s="78">
        <v>67.2</v>
      </c>
      <c r="I4" s="78">
        <f>SUM(G4:H4)</f>
        <v>387.2</v>
      </c>
    </row>
    <row r="5" spans="1:9" x14ac:dyDescent="0.3">
      <c r="A5" s="66">
        <v>2</v>
      </c>
      <c r="B5" s="65" t="s">
        <v>231</v>
      </c>
      <c r="C5" s="77" t="s">
        <v>188</v>
      </c>
      <c r="D5" s="77">
        <v>1</v>
      </c>
      <c r="E5" s="77">
        <v>215</v>
      </c>
      <c r="F5" s="77"/>
      <c r="G5" s="78">
        <f t="shared" ref="G5:G18" si="0">SUM(D5*E5)</f>
        <v>215</v>
      </c>
      <c r="H5" s="78">
        <v>45.15</v>
      </c>
      <c r="I5" s="78">
        <f t="shared" ref="I5:I18" si="1">SUM(G5:H5)</f>
        <v>260.14999999999998</v>
      </c>
    </row>
    <row r="6" spans="1:9" x14ac:dyDescent="0.3">
      <c r="A6" s="66">
        <v>3</v>
      </c>
      <c r="B6" s="65" t="s">
        <v>232</v>
      </c>
      <c r="C6" s="77" t="s">
        <v>188</v>
      </c>
      <c r="D6" s="77">
        <v>4</v>
      </c>
      <c r="E6" s="77">
        <v>0.21</v>
      </c>
      <c r="F6" s="77"/>
      <c r="G6" s="78">
        <f t="shared" si="0"/>
        <v>0.84</v>
      </c>
      <c r="H6" s="78">
        <v>0.18</v>
      </c>
      <c r="I6" s="78">
        <f t="shared" si="1"/>
        <v>1.02</v>
      </c>
    </row>
    <row r="7" spans="1:9" x14ac:dyDescent="0.3">
      <c r="A7" s="66">
        <v>4</v>
      </c>
      <c r="B7" s="65" t="s">
        <v>233</v>
      </c>
      <c r="C7" s="77" t="s">
        <v>188</v>
      </c>
      <c r="D7" s="77">
        <v>4</v>
      </c>
      <c r="E7" s="77">
        <v>0.18</v>
      </c>
      <c r="F7" s="77"/>
      <c r="G7" s="78">
        <f t="shared" si="0"/>
        <v>0.72</v>
      </c>
      <c r="H7" s="78">
        <v>0.15</v>
      </c>
      <c r="I7" s="78">
        <f t="shared" si="1"/>
        <v>0.87</v>
      </c>
    </row>
    <row r="8" spans="1:9" x14ac:dyDescent="0.3">
      <c r="A8" s="66">
        <v>5</v>
      </c>
      <c r="B8" s="65" t="s">
        <v>234</v>
      </c>
      <c r="C8" s="77" t="s">
        <v>188</v>
      </c>
      <c r="D8" s="77">
        <v>4</v>
      </c>
      <c r="E8" s="77">
        <v>0.16</v>
      </c>
      <c r="F8" s="77"/>
      <c r="G8" s="78">
        <f t="shared" si="0"/>
        <v>0.64</v>
      </c>
      <c r="H8" s="78">
        <v>0.13</v>
      </c>
      <c r="I8" s="78">
        <f t="shared" si="1"/>
        <v>0.77</v>
      </c>
    </row>
    <row r="9" spans="1:9" x14ac:dyDescent="0.3">
      <c r="A9" s="66">
        <v>6</v>
      </c>
      <c r="B9" s="65" t="s">
        <v>235</v>
      </c>
      <c r="C9" s="77" t="s">
        <v>188</v>
      </c>
      <c r="D9" s="77">
        <v>4</v>
      </c>
      <c r="E9" s="77">
        <v>0.14000000000000001</v>
      </c>
      <c r="F9" s="77"/>
      <c r="G9" s="78">
        <f t="shared" si="0"/>
        <v>0.56000000000000005</v>
      </c>
      <c r="H9" s="78">
        <v>0.12</v>
      </c>
      <c r="I9" s="78">
        <f t="shared" si="1"/>
        <v>0.68</v>
      </c>
    </row>
    <row r="10" spans="1:9" x14ac:dyDescent="0.3">
      <c r="A10" s="66">
        <v>7</v>
      </c>
      <c r="B10" s="65" t="s">
        <v>257</v>
      </c>
      <c r="C10" s="77" t="s">
        <v>188</v>
      </c>
      <c r="D10" s="77">
        <v>1</v>
      </c>
      <c r="E10" s="77">
        <v>113.24</v>
      </c>
      <c r="F10" s="77"/>
      <c r="G10" s="78">
        <v>113.24</v>
      </c>
      <c r="H10" s="78">
        <v>23.78</v>
      </c>
      <c r="I10" s="78">
        <f t="shared" si="1"/>
        <v>137.01999999999998</v>
      </c>
    </row>
    <row r="11" spans="1:9" x14ac:dyDescent="0.3">
      <c r="A11" s="66">
        <v>8</v>
      </c>
      <c r="B11" s="65" t="s">
        <v>236</v>
      </c>
      <c r="C11" s="77" t="s">
        <v>200</v>
      </c>
      <c r="D11" s="77">
        <v>18</v>
      </c>
      <c r="E11" s="77">
        <v>6</v>
      </c>
      <c r="F11" s="77"/>
      <c r="G11" s="78">
        <f t="shared" si="0"/>
        <v>108</v>
      </c>
      <c r="H11" s="78">
        <v>22.68</v>
      </c>
      <c r="I11" s="78">
        <f t="shared" si="1"/>
        <v>130.68</v>
      </c>
    </row>
    <row r="12" spans="1:9" x14ac:dyDescent="0.3">
      <c r="A12" s="66">
        <v>9</v>
      </c>
      <c r="B12" s="65" t="s">
        <v>253</v>
      </c>
      <c r="C12" s="77" t="s">
        <v>188</v>
      </c>
      <c r="D12" s="77">
        <v>1</v>
      </c>
      <c r="E12" s="77">
        <v>198</v>
      </c>
      <c r="F12" s="77"/>
      <c r="G12" s="78">
        <f t="shared" si="0"/>
        <v>198</v>
      </c>
      <c r="H12" s="78">
        <v>41.58</v>
      </c>
      <c r="I12" s="78">
        <f t="shared" si="1"/>
        <v>239.57999999999998</v>
      </c>
    </row>
    <row r="13" spans="1:9" x14ac:dyDescent="0.3">
      <c r="A13" s="66">
        <v>10</v>
      </c>
      <c r="B13" s="71" t="s">
        <v>254</v>
      </c>
      <c r="C13" s="72" t="s">
        <v>188</v>
      </c>
      <c r="D13" s="72">
        <v>1</v>
      </c>
      <c r="E13" s="72">
        <v>768</v>
      </c>
      <c r="F13" s="72"/>
      <c r="G13" s="78">
        <f t="shared" si="0"/>
        <v>768</v>
      </c>
      <c r="H13" s="73">
        <v>80.64</v>
      </c>
      <c r="I13" s="78">
        <f t="shared" si="1"/>
        <v>848.64</v>
      </c>
    </row>
    <row r="14" spans="1:9" x14ac:dyDescent="0.3">
      <c r="A14" s="66">
        <v>11</v>
      </c>
      <c r="B14" s="71" t="s">
        <v>190</v>
      </c>
      <c r="C14" s="72" t="s">
        <v>188</v>
      </c>
      <c r="D14" s="72">
        <v>8</v>
      </c>
      <c r="E14" s="72">
        <v>50</v>
      </c>
      <c r="F14" s="72"/>
      <c r="G14" s="78">
        <f t="shared" si="0"/>
        <v>400</v>
      </c>
      <c r="H14" s="73">
        <v>84</v>
      </c>
      <c r="I14" s="78">
        <f t="shared" si="1"/>
        <v>484</v>
      </c>
    </row>
    <row r="15" spans="1:9" x14ac:dyDescent="0.3">
      <c r="A15" s="66">
        <v>12</v>
      </c>
      <c r="B15" s="71" t="s">
        <v>255</v>
      </c>
      <c r="C15" s="72" t="s">
        <v>188</v>
      </c>
      <c r="D15" s="72">
        <v>1</v>
      </c>
      <c r="E15" s="72">
        <v>720</v>
      </c>
      <c r="F15" s="72"/>
      <c r="G15" s="78">
        <f t="shared" si="0"/>
        <v>720</v>
      </c>
      <c r="H15" s="73">
        <v>151.19999999999999</v>
      </c>
      <c r="I15" s="78">
        <f t="shared" si="1"/>
        <v>871.2</v>
      </c>
    </row>
    <row r="16" spans="1:9" x14ac:dyDescent="0.3">
      <c r="A16" s="66">
        <v>13</v>
      </c>
      <c r="B16" s="71" t="s">
        <v>193</v>
      </c>
      <c r="C16" s="72" t="s">
        <v>188</v>
      </c>
      <c r="D16" s="72">
        <v>1</v>
      </c>
      <c r="E16" s="72">
        <v>350</v>
      </c>
      <c r="F16" s="72"/>
      <c r="G16" s="78">
        <f t="shared" si="0"/>
        <v>350</v>
      </c>
      <c r="H16" s="73">
        <v>73.5</v>
      </c>
      <c r="I16" s="78">
        <f t="shared" si="1"/>
        <v>423.5</v>
      </c>
    </row>
    <row r="17" spans="1:9" x14ac:dyDescent="0.3">
      <c r="A17" s="66">
        <v>14</v>
      </c>
      <c r="B17" s="71" t="s">
        <v>195</v>
      </c>
      <c r="C17" s="72" t="s">
        <v>188</v>
      </c>
      <c r="D17" s="72">
        <v>3</v>
      </c>
      <c r="E17" s="72">
        <v>200</v>
      </c>
      <c r="F17" s="72"/>
      <c r="G17" s="78">
        <f t="shared" si="0"/>
        <v>600</v>
      </c>
      <c r="H17" s="73">
        <v>126</v>
      </c>
      <c r="I17" s="78">
        <f t="shared" si="1"/>
        <v>726</v>
      </c>
    </row>
    <row r="18" spans="1:9" x14ac:dyDescent="0.3">
      <c r="A18" s="66">
        <v>15</v>
      </c>
      <c r="B18" s="71" t="s">
        <v>197</v>
      </c>
      <c r="C18" s="72" t="s">
        <v>188</v>
      </c>
      <c r="D18" s="72">
        <v>3</v>
      </c>
      <c r="E18" s="72">
        <v>50</v>
      </c>
      <c r="F18" s="72"/>
      <c r="G18" s="78">
        <f t="shared" si="0"/>
        <v>150</v>
      </c>
      <c r="H18" s="73" t="s">
        <v>256</v>
      </c>
      <c r="I18" s="78">
        <f t="shared" si="1"/>
        <v>150</v>
      </c>
    </row>
    <row r="19" spans="1:9" x14ac:dyDescent="0.3">
      <c r="A19" s="66">
        <v>16</v>
      </c>
      <c r="B19" s="65" t="s">
        <v>248</v>
      </c>
      <c r="C19" s="77" t="s">
        <v>226</v>
      </c>
      <c r="D19" s="77">
        <v>4</v>
      </c>
      <c r="E19" s="77" t="s">
        <v>227</v>
      </c>
      <c r="F19" s="79">
        <v>10</v>
      </c>
      <c r="G19" s="78">
        <v>345.6</v>
      </c>
      <c r="H19" s="78">
        <v>72.58</v>
      </c>
      <c r="I19" s="78">
        <v>418.18</v>
      </c>
    </row>
    <row r="20" spans="1:9" x14ac:dyDescent="0.3">
      <c r="A20" s="66">
        <v>17</v>
      </c>
      <c r="B20" s="65" t="s">
        <v>249</v>
      </c>
      <c r="C20" s="77" t="s">
        <v>188</v>
      </c>
      <c r="D20" s="77">
        <v>2</v>
      </c>
      <c r="E20" s="77" t="s">
        <v>250</v>
      </c>
      <c r="F20" s="79">
        <v>10</v>
      </c>
      <c r="G20" s="78">
        <v>122.4</v>
      </c>
      <c r="H20" s="78">
        <v>25.7</v>
      </c>
      <c r="I20" s="78">
        <v>148.1</v>
      </c>
    </row>
    <row r="21" spans="1:9" x14ac:dyDescent="0.3">
      <c r="A21" s="66">
        <v>18</v>
      </c>
      <c r="B21" s="65" t="s">
        <v>260</v>
      </c>
      <c r="C21" s="88"/>
      <c r="D21" s="89"/>
      <c r="E21" s="89"/>
      <c r="F21" s="89"/>
      <c r="G21" s="89"/>
      <c r="H21" s="89"/>
      <c r="I21" s="90"/>
    </row>
    <row r="22" spans="1:9" x14ac:dyDescent="0.3">
      <c r="A22" s="66">
        <v>19</v>
      </c>
      <c r="B22" s="65" t="s">
        <v>261</v>
      </c>
      <c r="C22" s="91"/>
      <c r="D22" s="92"/>
      <c r="E22" s="92"/>
      <c r="F22" s="92"/>
      <c r="G22" s="92"/>
      <c r="H22" s="92"/>
      <c r="I22" s="93"/>
    </row>
    <row r="23" spans="1:9" x14ac:dyDescent="0.3">
      <c r="A23" s="94" t="s">
        <v>182</v>
      </c>
      <c r="B23" s="95"/>
      <c r="C23" s="95"/>
      <c r="D23" s="95"/>
      <c r="E23" s="95"/>
      <c r="F23" s="96"/>
      <c r="G23" s="81">
        <f>SUM(G4:G22)</f>
        <v>4413</v>
      </c>
      <c r="H23" s="67">
        <f>SUM(H4:H22)</f>
        <v>814.59</v>
      </c>
      <c r="I23" s="67">
        <f>SUM(I4:I22)</f>
        <v>5227.59</v>
      </c>
    </row>
  </sheetData>
  <mergeCells count="2">
    <mergeCell ref="C21:I22"/>
    <mergeCell ref="A23:F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48453-7C1A-44BA-A13A-64D82F09F9D8}">
  <dimension ref="A1:I14"/>
  <sheetViews>
    <sheetView topLeftCell="A3" workbookViewId="0">
      <selection activeCell="L6" sqref="L6"/>
    </sheetView>
  </sheetViews>
  <sheetFormatPr defaultRowHeight="14.4" x14ac:dyDescent="0.3"/>
  <cols>
    <col min="2" max="2" width="42.44140625" bestFit="1" customWidth="1"/>
  </cols>
  <sheetData>
    <row r="1" spans="1:9" ht="15" thickBot="1" x14ac:dyDescent="0.35">
      <c r="A1" s="12" t="s">
        <v>125</v>
      </c>
      <c r="B1" s="8" t="s">
        <v>75</v>
      </c>
      <c r="C1" s="6" t="s">
        <v>72</v>
      </c>
      <c r="D1" s="6">
        <v>1979</v>
      </c>
      <c r="E1" s="38">
        <f>SUM(D1)</f>
        <v>1979</v>
      </c>
      <c r="F1" s="47">
        <v>989.5</v>
      </c>
      <c r="G1" s="52">
        <v>989.5</v>
      </c>
    </row>
    <row r="3" spans="1:9" ht="43.2" x14ac:dyDescent="0.3">
      <c r="A3" s="68" t="s">
        <v>0</v>
      </c>
      <c r="B3" s="68" t="s">
        <v>183</v>
      </c>
      <c r="C3" s="69" t="s">
        <v>178</v>
      </c>
      <c r="D3" s="69" t="s">
        <v>179</v>
      </c>
      <c r="E3" s="69" t="s">
        <v>180</v>
      </c>
      <c r="F3" s="69" t="s">
        <v>184</v>
      </c>
      <c r="G3" s="70" t="s">
        <v>185</v>
      </c>
      <c r="H3" s="69" t="s">
        <v>181</v>
      </c>
      <c r="I3" s="70" t="s">
        <v>186</v>
      </c>
    </row>
    <row r="4" spans="1:9" x14ac:dyDescent="0.3">
      <c r="A4" s="65">
        <v>1</v>
      </c>
      <c r="B4" s="65" t="s">
        <v>251</v>
      </c>
      <c r="C4" s="77" t="s">
        <v>228</v>
      </c>
      <c r="D4" s="77">
        <v>400</v>
      </c>
      <c r="E4" s="77" t="s">
        <v>229</v>
      </c>
      <c r="F4" s="77"/>
      <c r="G4" s="78">
        <v>400</v>
      </c>
      <c r="H4" s="78">
        <v>84</v>
      </c>
      <c r="I4" s="78">
        <v>484</v>
      </c>
    </row>
    <row r="5" spans="1:9" x14ac:dyDescent="0.3">
      <c r="A5" s="65">
        <v>2</v>
      </c>
      <c r="B5" s="65" t="s">
        <v>237</v>
      </c>
      <c r="C5" s="77" t="s">
        <v>188</v>
      </c>
      <c r="D5" s="77">
        <v>8</v>
      </c>
      <c r="E5" s="77" t="s">
        <v>198</v>
      </c>
      <c r="F5" s="77" t="s">
        <v>211</v>
      </c>
      <c r="G5" s="78">
        <v>360</v>
      </c>
      <c r="H5" s="78">
        <v>75.599999999999994</v>
      </c>
      <c r="I5" s="78">
        <v>435.6</v>
      </c>
    </row>
    <row r="6" spans="1:9" x14ac:dyDescent="0.3">
      <c r="A6" s="65">
        <v>3</v>
      </c>
      <c r="B6" s="65" t="s">
        <v>238</v>
      </c>
      <c r="C6" s="77" t="s">
        <v>188</v>
      </c>
      <c r="D6" s="77">
        <v>2</v>
      </c>
      <c r="E6" s="77" t="s">
        <v>239</v>
      </c>
      <c r="F6" s="77" t="s">
        <v>211</v>
      </c>
      <c r="G6" s="78">
        <v>126</v>
      </c>
      <c r="H6" s="78">
        <v>26.46</v>
      </c>
      <c r="I6" s="78">
        <v>152.46</v>
      </c>
    </row>
    <row r="7" spans="1:9" x14ac:dyDescent="0.3">
      <c r="A7" s="65">
        <v>4</v>
      </c>
      <c r="B7" s="65" t="s">
        <v>240</v>
      </c>
      <c r="C7" s="77" t="s">
        <v>188</v>
      </c>
      <c r="D7" s="77">
        <v>16</v>
      </c>
      <c r="E7" s="77" t="s">
        <v>241</v>
      </c>
      <c r="F7" s="77"/>
      <c r="G7" s="78">
        <v>352</v>
      </c>
      <c r="H7" s="78">
        <v>73.92</v>
      </c>
      <c r="I7" s="78">
        <v>425.92</v>
      </c>
    </row>
    <row r="8" spans="1:9" x14ac:dyDescent="0.3">
      <c r="A8" s="65">
        <v>5</v>
      </c>
      <c r="B8" s="65" t="s">
        <v>242</v>
      </c>
      <c r="C8" s="77" t="s">
        <v>188</v>
      </c>
      <c r="D8" s="77">
        <v>2</v>
      </c>
      <c r="E8" s="77" t="s">
        <v>243</v>
      </c>
      <c r="F8" s="77" t="s">
        <v>211</v>
      </c>
      <c r="G8" s="78">
        <v>108</v>
      </c>
      <c r="H8" s="78">
        <v>22.68</v>
      </c>
      <c r="I8" s="78">
        <v>130.68</v>
      </c>
    </row>
    <row r="9" spans="1:9" x14ac:dyDescent="0.3">
      <c r="A9" s="65">
        <v>6</v>
      </c>
      <c r="B9" s="65" t="s">
        <v>244</v>
      </c>
      <c r="C9" s="77" t="s">
        <v>188</v>
      </c>
      <c r="D9" s="77">
        <v>24</v>
      </c>
      <c r="E9" s="77" t="s">
        <v>213</v>
      </c>
      <c r="F9" s="77"/>
      <c r="G9" s="78">
        <v>163.19999999999999</v>
      </c>
      <c r="H9" s="78">
        <v>34.270000000000003</v>
      </c>
      <c r="I9" s="78">
        <v>197.47</v>
      </c>
    </row>
    <row r="10" spans="1:9" x14ac:dyDescent="0.3">
      <c r="A10" s="65">
        <v>7</v>
      </c>
      <c r="B10" s="65" t="s">
        <v>245</v>
      </c>
      <c r="C10" s="77" t="s">
        <v>188</v>
      </c>
      <c r="D10" s="77">
        <v>0</v>
      </c>
      <c r="E10" s="77" t="s">
        <v>203</v>
      </c>
      <c r="F10" s="77" t="s">
        <v>219</v>
      </c>
      <c r="G10" s="78">
        <v>0</v>
      </c>
      <c r="H10" s="78">
        <v>0</v>
      </c>
      <c r="I10" s="78">
        <v>0</v>
      </c>
    </row>
    <row r="11" spans="1:9" x14ac:dyDescent="0.3">
      <c r="A11" s="65">
        <v>8</v>
      </c>
      <c r="B11" s="65" t="s">
        <v>246</v>
      </c>
      <c r="C11" s="77" t="s">
        <v>188</v>
      </c>
      <c r="D11" s="77">
        <v>4</v>
      </c>
      <c r="E11" s="77" t="s">
        <v>247</v>
      </c>
      <c r="F11" s="77" t="s">
        <v>219</v>
      </c>
      <c r="G11" s="78">
        <v>28.8</v>
      </c>
      <c r="H11" s="78">
        <v>6.05</v>
      </c>
      <c r="I11" s="78">
        <v>34.85</v>
      </c>
    </row>
    <row r="12" spans="1:9" x14ac:dyDescent="0.3">
      <c r="A12" s="65">
        <v>9</v>
      </c>
      <c r="B12" s="65" t="s">
        <v>248</v>
      </c>
      <c r="C12" s="77" t="s">
        <v>226</v>
      </c>
      <c r="D12" s="77"/>
      <c r="E12" s="77"/>
      <c r="F12" s="77"/>
      <c r="G12" s="78">
        <v>441</v>
      </c>
      <c r="H12" s="78">
        <v>92.61</v>
      </c>
      <c r="I12" s="78">
        <v>626.21</v>
      </c>
    </row>
    <row r="13" spans="1:9" x14ac:dyDescent="0.3">
      <c r="A13" s="65"/>
      <c r="B13" s="65" t="s">
        <v>262</v>
      </c>
      <c r="C13" s="97"/>
      <c r="D13" s="97"/>
      <c r="E13" s="97"/>
      <c r="F13" s="97"/>
      <c r="G13" s="97"/>
      <c r="H13" s="97"/>
      <c r="I13" s="97"/>
    </row>
    <row r="14" spans="1:9" x14ac:dyDescent="0.3">
      <c r="A14" s="65"/>
      <c r="B14" s="98" t="s">
        <v>252</v>
      </c>
      <c r="C14" s="98"/>
      <c r="D14" s="98"/>
      <c r="E14" s="98"/>
      <c r="F14" s="98"/>
      <c r="G14" s="80">
        <f>SUM(G4:G13)</f>
        <v>1979</v>
      </c>
      <c r="H14" s="68">
        <f t="shared" ref="H14:I14" si="0">SUM(H4:H13)</f>
        <v>415.59000000000003</v>
      </c>
      <c r="I14" s="68">
        <f t="shared" si="0"/>
        <v>2487.19</v>
      </c>
    </row>
  </sheetData>
  <mergeCells count="2">
    <mergeCell ref="C13:I13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JPK 6.posms un fināls</vt:lpstr>
      <vt:lpstr>Punkts 1.17.1.</vt:lpstr>
      <vt:lpstr>Punkts 1.17.2.</vt:lpstr>
      <vt:lpstr>Punkts 1.17.3.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Santa Roze</cp:lastModifiedBy>
  <cp:lastPrinted>2018-01-11T11:51:39Z</cp:lastPrinted>
  <dcterms:created xsi:type="dcterms:W3CDTF">2018-01-08T12:39:31Z</dcterms:created>
  <dcterms:modified xsi:type="dcterms:W3CDTF">2025-11-28T12:07:58Z</dcterms:modified>
</cp:coreProperties>
</file>