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/>
  <xr:revisionPtr revIDLastSave="0" documentId="8_{FEB760CA-5EB0-40BB-9206-7C00D535BC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ZM_precizeta_28.11.202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8" l="1"/>
  <c r="D12" i="18" l="1"/>
</calcChain>
</file>

<file path=xl/sharedStrings.xml><?xml version="1.0" encoding="utf-8"?>
<sst xmlns="http://schemas.openxmlformats.org/spreadsheetml/2006/main" count="43" uniqueCount="37">
  <si>
    <t>Pozīcija</t>
  </si>
  <si>
    <t>KOPĀ</t>
  </si>
  <si>
    <t>Izmaksas (EUR)</t>
  </si>
  <si>
    <t>Budžeta kategorija</t>
  </si>
  <si>
    <t>Budžeta subkategorija</t>
  </si>
  <si>
    <t>Tablo rezultātiem</t>
  </si>
  <si>
    <t>Medicīnas pakalpojumi</t>
  </si>
  <si>
    <t>Līgums ar Kurvinen ( mērķu ražošanas un apkalpošanas kompānija) par signāla nodošanu Siwidata ( online rezultātu nodrošinātājs), lai nodrošinātu online rezultātus. Obligāta prasība</t>
  </si>
  <si>
    <t>Infrastruktūras, inventāra izmaksas, ražošanas un pakalpojumu izmaksas</t>
  </si>
  <si>
    <t>Šaušanas mērķu  apkalpošanas izmaksas</t>
  </si>
  <si>
    <t>Transporta izdevumi inventāra nogādāšanai</t>
  </si>
  <si>
    <t>Latvijas Biatlona federācijas</t>
  </si>
  <si>
    <t>Gundars Upenieks</t>
  </si>
  <si>
    <t xml:space="preserve">                                                                                                                                                Pielikums Nr.2</t>
  </si>
  <si>
    <t>Papildus ģeneratoru noma, dīzeļdegvielas izdevumi to darbināšanai, lielo elektrības kabeļu un šahtu noma. Nepieciešams slēpju servisa nodrošināšanai, kā arī jābūt rezerves ģeneratoram elektrības ražošanai</t>
  </si>
  <si>
    <t>Konteineri - slēpju sagatavošanai un komandas dalībnieku uzturēšanās un  pārģērbšanās vajadzībām</t>
  </si>
  <si>
    <t>Papildus  komandām slēpju gatavošanai un sacensību dalībnieku uzturēšanās telpas, pārģerbšanās telpas.. Kopā 48. gab. x 400 euro t.s .  kapes, kabeļi.</t>
  </si>
  <si>
    <t xml:space="preserve">Oficiālajos treniņos un sacensību dienās 4x 6 m, rezultātu atainošanai Starta/ finiša zonā. ( 6 dienas) </t>
  </si>
  <si>
    <t>Telšu noma  20 x10 m (1. gab.),10  m  x 10 m (1. gab.) .Teltis 3m x 3 m (5. gab.). Galdi -80, soli 100, drēbju pakaramie ( 48. gab.) , krēsli saliekamie  ( 50. gab.), sildītāji elektriskie ( 5. gab.), apgaismojuma LED lampas ( 15m x 30. gab.).</t>
  </si>
  <si>
    <t>Teltis ar grīdām, apsildes elementiem, apgaismojumu. Galdi, soli, pakaramie mantu glabāšanai.</t>
  </si>
  <si>
    <t>Celtniecības konteineru (slēpju servisa, komandu uzturēšanās un pārģērbšanās vajadzībām) atvešana, aizvešana Kopā 48. gab. x 730 euro</t>
  </si>
  <si>
    <t xml:space="preserve">Papildus tehniskas noma - sniega motocikli ar kamanām transportēšanai, sniega motocikls ar ķēdēm, "sniega sālīšanas" uzkabe, papildus ģenerators. </t>
  </si>
  <si>
    <t>IBU Junioru kausa biatlonā  Sporta direktors</t>
  </si>
  <si>
    <t>IBU Junioru kauss biatlonā , 11.-17.01.2026, Madona</t>
  </si>
  <si>
    <t>Sacensību dienās un oficiālajos treniņos AMP, plus dakteris bāzē ( 7 dienas). Sacensību dienās trasē ar sniega motociklu un transportēšanas kamanām.</t>
  </si>
  <si>
    <t>23.04.2025.</t>
  </si>
  <si>
    <t>Komentāri uz 28.11.2025</t>
  </si>
  <si>
    <t>Transporta izdevumi, kas saņemti no 2 piegādātājiem sastāda 39 870 euro. Piedāvājumi saņemti no kompānijām, kas iznomā moduļus.</t>
  </si>
  <si>
    <t xml:space="preserve">Saskaņā ar piedāvājumu, ņemot kompānijas pieredzi šādu pasākumu apkalpošanā un tehnisko iespēju nodrošināšanā. </t>
  </si>
  <si>
    <t>Šobrīd veiktajā cenu aptaujā tik lielu moduļu skaitu uz īsu laika periodu piedāvāt var tikai vairāki piegādātāji kopā.</t>
  </si>
  <si>
    <t>Noslēgts Līgums par pakalpojumu nodrošināšanu.</t>
  </si>
  <si>
    <t xml:space="preserve">Cenu apatauja ir sākta, bet nav noslēgusies. Summa balstīta uz specifikāciju, kas  atbilda 2023. gada  Eiropas junioru čempionāta vajadzībām un attiecīgām izmaksām. No specikācijas ir izņemta telts grīda. </t>
  </si>
  <si>
    <t>Izmaksas</t>
  </si>
  <si>
    <t>Sacensību orgkomiteja sadarbībā ar Latvijas biatlona federāciju ir iesniegusi projektu par sniega kamanu iegādi un līdz decembrim jābūt peigādātā kamanām. Savukārt SAB Smeceres sils ir iegādājies jaunu sniega motociklu.</t>
  </si>
  <si>
    <t>AMP ar 2 cilvēku  medpersonālu  no Madonas slimnīcas 5 dienasx 6  h. Papildus  ārsts sacensību centrā (ārpus sacensību laika pieejams 24h). Ogligāta prasība.</t>
  </si>
  <si>
    <t>Apraksts (23.04.2025)</t>
  </si>
  <si>
    <t>Pielikums Nr.3 ar precizēta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</si>
</sst>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4" fontId="5" fillId="5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4" fontId="3" fillId="0" borderId="0" xfId="0" applyNumberFormat="1" applyFont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4" fontId="2" fillId="6" borderId="1" xfId="0" applyNumberFormat="1" applyFont="1" applyFill="1" applyBorder="1" applyAlignment="1">
      <alignment horizontal="left" vertical="top" wrapText="1"/>
    </xf>
    <xf numFmtId="4" fontId="5" fillId="6" borderId="0" xfId="0" applyNumberFormat="1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0" xfId="0" applyNumberFormat="1" applyFont="1" applyAlignment="1">
      <alignment vertical="top" wrapText="1"/>
    </xf>
    <xf numFmtId="0" fontId="2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FFF7DD"/>
      <color rgb="FFFFFFB3"/>
      <color rgb="FFFF66CC"/>
      <color rgb="FFFFFFE1"/>
      <color rgb="FF000000"/>
      <color rgb="FFE0EED6"/>
      <color rgb="FFFDFBFF"/>
      <color rgb="FFFFFFFF"/>
      <color rgb="FFFE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6DC05-A518-4FB6-9204-169838FCDE5D}">
  <dimension ref="A1:G17"/>
  <sheetViews>
    <sheetView tabSelected="1" topLeftCell="A2" workbookViewId="0">
      <selection activeCell="F8" sqref="F8"/>
    </sheetView>
  </sheetViews>
  <sheetFormatPr defaultColWidth="9.109375" defaultRowHeight="13.8" x14ac:dyDescent="0.3"/>
  <cols>
    <col min="1" max="1" width="32.109375" style="3" customWidth="1"/>
    <col min="2" max="2" width="0.109375" style="4" customWidth="1"/>
    <col min="3" max="3" width="32.21875" style="3" customWidth="1"/>
    <col min="4" max="4" width="15.5546875" style="5" customWidth="1"/>
    <col min="5" max="5" width="61.21875" style="3" customWidth="1"/>
    <col min="6" max="6" width="14.44140625" style="3" customWidth="1"/>
    <col min="7" max="7" width="42.77734375" style="3" customWidth="1"/>
    <col min="8" max="16384" width="9.109375" style="3"/>
  </cols>
  <sheetData>
    <row r="1" spans="1:7" ht="15" customHeight="1" x14ac:dyDescent="0.25">
      <c r="A1" s="10" t="s">
        <v>36</v>
      </c>
      <c r="E1" s="11" t="s">
        <v>13</v>
      </c>
    </row>
    <row r="2" spans="1:7" x14ac:dyDescent="0.3">
      <c r="C2" s="32" t="s">
        <v>23</v>
      </c>
      <c r="D2" s="32"/>
      <c r="E2" s="32"/>
    </row>
    <row r="3" spans="1:7" x14ac:dyDescent="0.3">
      <c r="F3" s="30">
        <v>45989</v>
      </c>
    </row>
    <row r="4" spans="1:7" ht="34.799999999999997" customHeight="1" x14ac:dyDescent="0.3">
      <c r="A4" s="6" t="s">
        <v>3</v>
      </c>
      <c r="B4" s="6" t="s">
        <v>4</v>
      </c>
      <c r="C4" s="6" t="s">
        <v>0</v>
      </c>
      <c r="D4" s="7" t="s">
        <v>2</v>
      </c>
      <c r="E4" s="8" t="s">
        <v>35</v>
      </c>
      <c r="F4" s="27" t="s">
        <v>32</v>
      </c>
      <c r="G4" s="29" t="s">
        <v>26</v>
      </c>
    </row>
    <row r="5" spans="1:7" ht="49.8" customHeight="1" x14ac:dyDescent="0.3">
      <c r="A5" s="12" t="s">
        <v>8</v>
      </c>
      <c r="B5" s="13"/>
      <c r="C5" s="14" t="s">
        <v>15</v>
      </c>
      <c r="D5" s="15">
        <v>17000</v>
      </c>
      <c r="E5" s="9" t="s">
        <v>16</v>
      </c>
      <c r="F5" s="9">
        <v>16560</v>
      </c>
      <c r="G5" s="29" t="s">
        <v>29</v>
      </c>
    </row>
    <row r="6" spans="1:7" ht="55.2" customHeight="1" x14ac:dyDescent="0.3">
      <c r="A6" s="12" t="s">
        <v>8</v>
      </c>
      <c r="B6" s="13"/>
      <c r="C6" s="22" t="s">
        <v>10</v>
      </c>
      <c r="D6" s="23">
        <v>25000</v>
      </c>
      <c r="E6" s="9" t="s">
        <v>20</v>
      </c>
      <c r="F6" s="9">
        <v>25000</v>
      </c>
      <c r="G6" s="29" t="s">
        <v>27</v>
      </c>
    </row>
    <row r="7" spans="1:7" ht="55.2" customHeight="1" x14ac:dyDescent="0.3">
      <c r="A7" s="12" t="s">
        <v>8</v>
      </c>
      <c r="B7" s="13"/>
      <c r="C7" s="22" t="s">
        <v>5</v>
      </c>
      <c r="D7" s="23">
        <v>5900</v>
      </c>
      <c r="E7" s="9" t="s">
        <v>17</v>
      </c>
      <c r="F7" s="9">
        <v>5816</v>
      </c>
      <c r="G7" s="29" t="s">
        <v>28</v>
      </c>
    </row>
    <row r="8" spans="1:7" ht="76.2" customHeight="1" x14ac:dyDescent="0.3">
      <c r="A8" s="12" t="s">
        <v>8</v>
      </c>
      <c r="B8" s="13"/>
      <c r="C8" s="22" t="s">
        <v>19</v>
      </c>
      <c r="D8" s="23">
        <v>5000</v>
      </c>
      <c r="E8" s="9" t="s">
        <v>18</v>
      </c>
      <c r="F8" s="9">
        <v>3900</v>
      </c>
      <c r="G8" s="29" t="s">
        <v>31</v>
      </c>
    </row>
    <row r="9" spans="1:7" ht="76.8" customHeight="1" x14ac:dyDescent="0.3">
      <c r="A9" s="12" t="s">
        <v>8</v>
      </c>
      <c r="B9" s="13"/>
      <c r="C9" s="24" t="s">
        <v>21</v>
      </c>
      <c r="D9" s="23">
        <v>3000</v>
      </c>
      <c r="E9" s="9" t="s">
        <v>14</v>
      </c>
      <c r="F9" s="9">
        <v>0</v>
      </c>
      <c r="G9" s="29" t="s">
        <v>33</v>
      </c>
    </row>
    <row r="10" spans="1:7" ht="77.400000000000006" customHeight="1" x14ac:dyDescent="0.3">
      <c r="A10" s="12" t="s">
        <v>8</v>
      </c>
      <c r="B10" s="13"/>
      <c r="C10" s="22" t="s">
        <v>6</v>
      </c>
      <c r="D10" s="25">
        <v>5000</v>
      </c>
      <c r="E10" s="9" t="s">
        <v>24</v>
      </c>
      <c r="F10" s="9">
        <v>4905</v>
      </c>
      <c r="G10" s="29" t="s">
        <v>34</v>
      </c>
    </row>
    <row r="11" spans="1:7" ht="45" customHeight="1" x14ac:dyDescent="0.3">
      <c r="A11" s="12" t="s">
        <v>8</v>
      </c>
      <c r="B11" s="13"/>
      <c r="C11" s="22" t="s">
        <v>9</v>
      </c>
      <c r="D11" s="25">
        <v>13000</v>
      </c>
      <c r="E11" s="9" t="s">
        <v>7</v>
      </c>
      <c r="F11" s="28">
        <v>13578</v>
      </c>
      <c r="G11" s="29" t="s">
        <v>30</v>
      </c>
    </row>
    <row r="12" spans="1:7" ht="17.399999999999999" customHeight="1" x14ac:dyDescent="0.3">
      <c r="A12" s="16" t="s">
        <v>1</v>
      </c>
      <c r="B12" s="17"/>
      <c r="C12" s="17"/>
      <c r="D12" s="18">
        <f>SUM(D5:D11)</f>
        <v>73900</v>
      </c>
      <c r="E12" s="19"/>
      <c r="F12" s="31">
        <f>SUM(F5:F11)</f>
        <v>69759</v>
      </c>
    </row>
    <row r="13" spans="1:7" ht="17.399999999999999" customHeight="1" x14ac:dyDescent="0.25">
      <c r="A13" s="20" t="s">
        <v>11</v>
      </c>
      <c r="B13" s="17"/>
      <c r="C13" s="17"/>
      <c r="D13" s="26"/>
      <c r="E13" s="17"/>
    </row>
    <row r="14" spans="1:7" ht="15" customHeight="1" x14ac:dyDescent="0.25">
      <c r="A14" s="1" t="s">
        <v>22</v>
      </c>
      <c r="B14" s="19"/>
      <c r="C14" s="19"/>
      <c r="D14" s="21"/>
      <c r="E14" s="19"/>
    </row>
    <row r="15" spans="1:7" x14ac:dyDescent="0.25">
      <c r="A15" s="20" t="s">
        <v>12</v>
      </c>
      <c r="B15" s="2"/>
      <c r="C15" s="19"/>
      <c r="D15" s="21"/>
      <c r="E15" s="19"/>
    </row>
    <row r="16" spans="1:7" x14ac:dyDescent="0.3">
      <c r="B16" s="19"/>
      <c r="C16" s="19"/>
      <c r="D16" s="21"/>
      <c r="E16" s="19"/>
    </row>
    <row r="17" spans="1:1" x14ac:dyDescent="0.25">
      <c r="A17" s="1" t="s">
        <v>25</v>
      </c>
    </row>
  </sheetData>
  <mergeCells count="1">
    <mergeCell ref="C2:E2"/>
  </mergeCells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IZM_precizeta_28.11.2025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2025-12-01T10:02:50Z</dcterms:modified>
</cp:coreProperties>
</file>