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8_{BA5FF717-CD75-4F7F-8CD2-FACF8A17B8F6}" xr6:coauthVersionLast="47" xr6:coauthVersionMax="47" xr10:uidLastSave="{00000000-0000-0000-0000-000000000000}"/>
  <bookViews>
    <workbookView xWindow="-120" yWindow="-120" windowWidth="29040" windowHeight="15720" xr2:uid="{00000000-000D-0000-FFFF-FFFF00000000}"/>
  </bookViews>
  <sheets>
    <sheet name=" pa pasākumiem 1.pielikums" sheetId="4" r:id="rId1"/>
  </sheets>
  <definedNames>
    <definedName name="_xlnm._FilterDatabase" localSheetId="0" hidden="1">' pa pasākumiem 1.pielikums'!$A$7:$E$98</definedName>
    <definedName name="_xlnm.Print_Titles" localSheetId="0">' pa pasākumiem 1.pielikums'!$5:$9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1" i="4" l="1"/>
  <c r="K103" i="4" s="1"/>
  <c r="C77" i="4"/>
  <c r="C92" i="4"/>
  <c r="K94" i="4"/>
  <c r="C94" i="4" s="1"/>
  <c r="K97" i="4"/>
  <c r="J101" i="4"/>
  <c r="C95" i="4"/>
  <c r="C93" i="4"/>
  <c r="C78" i="4"/>
  <c r="C79" i="4"/>
  <c r="I101" i="4"/>
  <c r="I103" i="4"/>
  <c r="I79" i="4"/>
  <c r="D101" i="4" l="1"/>
  <c r="F101" i="4"/>
  <c r="G101" i="4"/>
  <c r="H101" i="4"/>
  <c r="L101" i="4"/>
  <c r="D105" i="4" l="1"/>
  <c r="D53" i="4" s="1"/>
  <c r="D32" i="4" l="1"/>
  <c r="G66" i="4"/>
  <c r="E62" i="4" l="1"/>
  <c r="E59" i="4"/>
  <c r="E56" i="4"/>
  <c r="E47" i="4"/>
  <c r="E44" i="4"/>
  <c r="L11" i="4" l="1"/>
  <c r="H72" i="4"/>
  <c r="G75" i="4"/>
  <c r="H99" i="4" l="1"/>
  <c r="H100" i="4" s="1"/>
  <c r="C100" i="4" s="1"/>
  <c r="C96" i="4"/>
  <c r="F90" i="4"/>
  <c r="C90" i="4" s="1"/>
  <c r="F87" i="4"/>
  <c r="F88" i="4" s="1"/>
  <c r="C88" i="4" s="1"/>
  <c r="F84" i="4"/>
  <c r="F85" i="4" s="1"/>
  <c r="C85" i="4" s="1"/>
  <c r="F81" i="4"/>
  <c r="G76" i="4"/>
  <c r="C76" i="4" s="1"/>
  <c r="H73" i="4"/>
  <c r="G69" i="4"/>
  <c r="C62" i="4"/>
  <c r="C59" i="4"/>
  <c r="E57" i="4"/>
  <c r="D56" i="4"/>
  <c r="D57" i="4" s="1"/>
  <c r="D54" i="4"/>
  <c r="E54" i="4"/>
  <c r="D50" i="4"/>
  <c r="D51" i="4" s="1"/>
  <c r="E51" i="4"/>
  <c r="C47" i="4"/>
  <c r="D48" i="4"/>
  <c r="C44" i="4"/>
  <c r="D45" i="4"/>
  <c r="D41" i="4"/>
  <c r="C41" i="4" s="1"/>
  <c r="D38" i="4"/>
  <c r="D39" i="4" s="1"/>
  <c r="D35" i="4"/>
  <c r="D36" i="4" s="1"/>
  <c r="C36" i="4" s="1"/>
  <c r="E29" i="4"/>
  <c r="E30" i="4" s="1"/>
  <c r="D29" i="4"/>
  <c r="D30" i="4" s="1"/>
  <c r="E26" i="4"/>
  <c r="D26" i="4"/>
  <c r="D27" i="4" s="1"/>
  <c r="D23" i="4"/>
  <c r="L23" i="4"/>
  <c r="L24" i="4" s="1"/>
  <c r="E27" i="4" l="1"/>
  <c r="D24" i="4"/>
  <c r="F82" i="4"/>
  <c r="G70" i="4"/>
  <c r="C70" i="4" s="1"/>
  <c r="C51" i="4"/>
  <c r="C82" i="4"/>
  <c r="C57" i="4"/>
  <c r="C23" i="4"/>
  <c r="E45" i="4"/>
  <c r="C45" i="4" s="1"/>
  <c r="C54" i="4"/>
  <c r="C56" i="4"/>
  <c r="G67" i="4"/>
  <c r="C99" i="4"/>
  <c r="C97" i="4"/>
  <c r="F91" i="4"/>
  <c r="C91" i="4" s="1"/>
  <c r="C87" i="4"/>
  <c r="C84" i="4"/>
  <c r="C81" i="4"/>
  <c r="C75" i="4"/>
  <c r="C73" i="4"/>
  <c r="C72" i="4"/>
  <c r="C69" i="4"/>
  <c r="C66" i="4"/>
  <c r="E63" i="4"/>
  <c r="C63" i="4" s="1"/>
  <c r="E60" i="4"/>
  <c r="C60" i="4" s="1"/>
  <c r="C53" i="4"/>
  <c r="C50" i="4"/>
  <c r="E48" i="4"/>
  <c r="C48" i="4" s="1"/>
  <c r="D42" i="4"/>
  <c r="C42" i="4" s="1"/>
  <c r="C38" i="4"/>
  <c r="C39" i="4"/>
  <c r="C35" i="4"/>
  <c r="D33" i="4"/>
  <c r="C30" i="4"/>
  <c r="C29" i="4"/>
  <c r="C26" i="4"/>
  <c r="L20" i="4"/>
  <c r="L21" i="4" s="1"/>
  <c r="L17" i="4"/>
  <c r="C17" i="4" s="1"/>
  <c r="L14" i="4"/>
  <c r="C10" i="4"/>
  <c r="C27" i="4" l="1"/>
  <c r="C24" i="4"/>
  <c r="L15" i="4"/>
  <c r="C15" i="4" s="1"/>
  <c r="C67" i="4"/>
  <c r="C21" i="4"/>
  <c r="L12" i="4"/>
  <c r="C20" i="4"/>
  <c r="L18" i="4"/>
  <c r="C18" i="4" s="1"/>
  <c r="C11" i="4"/>
  <c r="C14" i="4"/>
  <c r="C64" i="4"/>
  <c r="C71" i="4"/>
  <c r="C74" i="4"/>
  <c r="C80" i="4"/>
  <c r="C83" i="4"/>
  <c r="C86" i="4"/>
  <c r="C89" i="4"/>
  <c r="C98" i="4"/>
  <c r="C68" i="4"/>
  <c r="C13" i="4"/>
  <c r="C16" i="4"/>
  <c r="C19" i="4"/>
  <c r="C22" i="4"/>
  <c r="C25" i="4"/>
  <c r="C28" i="4"/>
  <c r="C34" i="4"/>
  <c r="C37" i="4"/>
  <c r="C40" i="4"/>
  <c r="C43" i="4"/>
  <c r="C46" i="4"/>
  <c r="C49" i="4"/>
  <c r="C52" i="4"/>
  <c r="C55" i="4"/>
  <c r="C58" i="4"/>
  <c r="C61" i="4"/>
  <c r="C12" i="4" l="1"/>
  <c r="E31" i="4"/>
  <c r="E101" i="4" s="1"/>
  <c r="E32" i="4" l="1"/>
  <c r="C31" i="4"/>
  <c r="C101" i="4" s="1"/>
  <c r="C104" i="4" s="1"/>
  <c r="C105" i="4" l="1"/>
  <c r="J102" i="4"/>
  <c r="J103" i="4" s="1"/>
  <c r="G102" i="4"/>
  <c r="D102" i="4"/>
  <c r="E33" i="4"/>
  <c r="C32" i="4"/>
  <c r="H102" i="4" l="1"/>
  <c r="H103" i="4" s="1"/>
  <c r="L102" i="4"/>
  <c r="F102" i="4"/>
  <c r="E102" i="4"/>
  <c r="C33" i="4"/>
  <c r="C102" i="4" l="1"/>
  <c r="E103" i="4"/>
  <c r="G103" i="4"/>
  <c r="L103" i="4"/>
  <c r="F103" i="4"/>
  <c r="D103" i="4"/>
  <c r="C103" i="4" l="1"/>
</calcChain>
</file>

<file path=xl/sharedStrings.xml><?xml version="1.0" encoding="utf-8"?>
<sst xmlns="http://schemas.openxmlformats.org/spreadsheetml/2006/main" count="176" uniqueCount="103">
  <si>
    <t>2.1.1.</t>
  </si>
  <si>
    <t>2.1.2.</t>
  </si>
  <si>
    <t>nodrošinot izmitināšanu Ukrainas civiliedzīvotāju atbalsta likuma 12. pantā paredzētā primāri sniedzamā atbalsta ietvaros saskaņā ar Ministru kabineta noteikto kārtību, kādā organizē personām primāri sniedzamā atbalsta nodrošināšanu</t>
  </si>
  <si>
    <t>2.4.</t>
  </si>
  <si>
    <t>Ēdināšanas nodrošināšana Ukrainas civiliedzīvotāju atbalsta likuma 12. pantā paredzētā primāri sniedzamā atbalsta ietvaros saskaņā ar Ministru kabineta noteikto kārtību, kādā organizē personām primāri sniedzamā atbalsta nodrošināšanu</t>
  </si>
  <si>
    <t>4.2.</t>
  </si>
  <si>
    <t>4.3.</t>
  </si>
  <si>
    <t>Valsts finansēto tehnisko palīglīdzekļu nodrošināšana</t>
  </si>
  <si>
    <t>4.4.</t>
  </si>
  <si>
    <t>Atbalsta sniegšana Ukrainas civiliedzīvotājiem, kuriem Latvijā noteikta invaliditāte (pabalsti un pakalpojumi)</t>
  </si>
  <si>
    <t>mājokļa pabalsts pēc aprēķina, ja ir noslēgts īres līgums</t>
  </si>
  <si>
    <t>sociālās rehabilitācijas un psihosociālās rehabilitācijas pakalpojumi</t>
  </si>
  <si>
    <t>4.8.</t>
  </si>
  <si>
    <t>Ar ģimeni un bērna aprūpi saistīto valsts sociālo pabalstu nodrošināšana</t>
  </si>
  <si>
    <t>Cita veida atbalsta sniegšana, pamatojoties uz individuālo vajadzību izvērtējumu, tai skaitā sociālās aprūpes pakalpojuma nodrošināšana dzīvesvietā un pārvietošanās atbalsts, tai skaitā ar specializēto transportu, Ukrainas civiliedzīvotājiem ar smagiem vai ļoti smagiem funkcionāliem traucējumiem, kuri ierobežo personas spējas patstāvīgi pārvietoties un sevi aprūpēt</t>
  </si>
  <si>
    <t>4.10.</t>
  </si>
  <si>
    <t>4.11.</t>
  </si>
  <si>
    <t>4.12.</t>
  </si>
  <si>
    <t>Ārpusģimenes aprūpes atbalsta centru pakalpojumu sniegšana ārkārtas aizbildņiem</t>
  </si>
  <si>
    <t>Atbalsta sniegšana Ukrainas civiliedzīvotājiem, kuri sasnieguši likumā "Par valsts pensijām" noteikto vecuma pensijas piešķiršanai nepieciešamo vecumu, bet kuriem nav tiesību uz vecuma pensiju Latvijas Republikā</t>
  </si>
  <si>
    <t>6.1.</t>
  </si>
  <si>
    <t>Nepilngadīgo Ukrainas civiliedzīvotāju pirmsskolas izglītības ieguves nodrošināšana pašvaldības vai privātajās izglītības iestādēs</t>
  </si>
  <si>
    <t>6.2.</t>
  </si>
  <si>
    <t>Nepilngadīgo Ukrainas civiliedzīvotāju (kā arī pilngadīgo Ukrainas civiliedzīvotāju, kuri iepriekš uzsākuši vispārējās izglītības ieguvi) vispārējās izglītības ieguves nodrošināšana valsts, pašvaldības vai privātajās izglītības iestādēs</t>
  </si>
  <si>
    <t>6.3.</t>
  </si>
  <si>
    <t>Nepilngadīgo Ukrainas civiliedzīvotāju profesionālās vidējās izglītības, tai skaitā iepriekš uzsāktās profesionālās vidējās izglītības, ieguve pēc pamatizglītības apguves, kā arī pilngadīgo Ukrainas civiliedzīvotāju iepriekš uzsāktās profesionālās izglītības ieguves turpināšana, apgūstot profesionālās vidējās izglītības programmas pēc pamatizglītības ieguves valsts vai pašvaldību izglītības iestādēs</t>
  </si>
  <si>
    <t>6.5.</t>
  </si>
  <si>
    <t>6.7.</t>
  </si>
  <si>
    <t>Asistenta pakalpojumu nodrošināšana izglītības iestādē</t>
  </si>
  <si>
    <t>7.1.</t>
  </si>
  <si>
    <t>Neatliekamās medicīniskās palīdzības nodrošināšana</t>
  </si>
  <si>
    <t>7.2.</t>
  </si>
  <si>
    <t>Primārās, sekundārās un terciārās veselības aprūpes nodrošināšana</t>
  </si>
  <si>
    <t>7.3.</t>
  </si>
  <si>
    <t>7.4.</t>
  </si>
  <si>
    <t>Pacientu medicīniskā transportēšana no Ukrainas ārstniecības iestādes uz stacionāro ārstniecības iestādi Latvijā saskaņā ar vienošanos starptautiskās palīdzības ietvaros</t>
  </si>
  <si>
    <t>Pacientu nogādāšana no stacionārās ārstniecības iestādes uz citu stacionāro ārstniecības iestādi</t>
  </si>
  <si>
    <t>9.1.</t>
  </si>
  <si>
    <t>9.5.</t>
  </si>
  <si>
    <t>9.6.</t>
  </si>
  <si>
    <t>Pasākuma plāna Nr.</t>
  </si>
  <si>
    <t>Pasākums</t>
  </si>
  <si>
    <t>Aprēķins:</t>
  </si>
  <si>
    <t>Aprēķina sagatavotājs:</t>
  </si>
  <si>
    <t>Finansējuma saņēmējs:</t>
  </si>
  <si>
    <t>LM</t>
  </si>
  <si>
    <t>VARAM - pašvaldības</t>
  </si>
  <si>
    <t xml:space="preserve">LM </t>
  </si>
  <si>
    <t>VM</t>
  </si>
  <si>
    <t>IZM</t>
  </si>
  <si>
    <t>pašvaldības</t>
  </si>
  <si>
    <t>KM</t>
  </si>
  <si>
    <t>EM</t>
  </si>
  <si>
    <t>KOPĀ:</t>
  </si>
  <si>
    <t>KOPĀ</t>
  </si>
  <si>
    <t>sadalījumā pa institūcijām</t>
  </si>
  <si>
    <t>Papildu nepieciešamais finansējums
(finansēšanas avots:  budžeta resora "74. Gadskārtējā valsts budžeta izpildes procesā pārdalāmais finansējums" programmā 17.00.00 "Finansējums Ukrainas civiliedzīvotāju atbalsta likumā noteikto pasākumu īstenošanai" plānotais finansējums)</t>
  </si>
  <si>
    <t>Pielikumos pievienotie aprēķini ir indikatīvi. Finansējuma sadalījums pa izdevumu ekonomiskās klasifikācijas kodiem un pasākumiem var tikt precizēts atbilstoši faktiskajai situācijai.</t>
  </si>
  <si>
    <t>I.</t>
  </si>
  <si>
    <t xml:space="preserve">Ukrainas civiliedzīvotāju uzņemšana Latvijas augstskolā (tai skaitā rezidentūrā) vai koledžā </t>
  </si>
  <si>
    <t>Valsts valodas prasmes pārbaudes Ukrainas civiliedzīvotājiem</t>
  </si>
  <si>
    <t>Sociālās rehabilitācijas pakalpojuma sniegšana Sociālās integrācijas valsts aģentūrā personām, kuras valsts apmaksātās medicīniskās transportēšanas ietvaros pārvestas no Ukrainas ārstniecības iestādes uz stacionāro ārstniecības iestādi Latvijā un saņem veselības aprūpes pakalpojumus atbilstoši medicīniskās transportēšanas mērķim (līdz 60 dienām)</t>
  </si>
  <si>
    <t>Garantētā minimālais ienākuma (GMI)  pabalsta nodrošinšāna</t>
  </si>
  <si>
    <t>Vienreizējais pabalsts krīzes situācijā  pilngadīgai personai un par katru bērnu</t>
  </si>
  <si>
    <t>II.</t>
  </si>
  <si>
    <t>III.</t>
  </si>
  <si>
    <t>Kopā ar samazinājumu (I.-II)</t>
  </si>
  <si>
    <t>IV.</t>
  </si>
  <si>
    <t>Samazinājums</t>
  </si>
  <si>
    <t xml:space="preserve"> </t>
  </si>
  <si>
    <t xml:space="preserve">Samazinājums </t>
  </si>
  <si>
    <t>Finansējuma korekcijas EM</t>
  </si>
  <si>
    <t>x</t>
  </si>
  <si>
    <t>Virsstundu darba vai papildu darba apmaksa bāriņtiesu un pašvaldības sociālo dienestu darbiniekiem (par 2025. gada decembri)</t>
  </si>
  <si>
    <t>4.6.1.</t>
  </si>
  <si>
    <t>4.6.2.</t>
  </si>
  <si>
    <t>4.6.3.</t>
  </si>
  <si>
    <t>4.6.4.</t>
  </si>
  <si>
    <t>4.7.</t>
  </si>
  <si>
    <t xml:space="preserve">Atbalsta sniegšana ārkārtas aizbildņiem (atlīdzība par ārkārtas aizbildņa pienākumu pildīšanu, pabalsts nepavadīta bērna uzturam un pabalsts apģērba un mīkstā inventāra iegādei) </t>
  </si>
  <si>
    <t>Vienreizējā nodarbinātības vai pašnodarbinātības uzsākšanas pabalsta izmaksa vienas minimālās mēneša algas apmērā  (par 2025. gada decembri)</t>
  </si>
  <si>
    <t>V.</t>
  </si>
  <si>
    <r>
      <t xml:space="preserve">Saskaņā ar Ministru kabineta 2025. gada 26. augusta sēdē nolemto (prot. Nr.33 53.paragr. 17.punkts) -  Atbalstīt, ka 2026. gadā pieejamā fiskālā telpa  </t>
    </r>
    <r>
      <rPr>
        <b/>
        <sz val="11"/>
        <rFont val="Times New Roman"/>
        <family val="1"/>
        <charset val="186"/>
      </rPr>
      <t xml:space="preserve">39 717 846 </t>
    </r>
    <r>
      <rPr>
        <b/>
        <i/>
        <sz val="11"/>
        <rFont val="Times New Roman"/>
        <family val="1"/>
        <charset val="186"/>
      </rPr>
      <t>euro</t>
    </r>
    <r>
      <rPr>
        <sz val="11"/>
        <rFont val="Times New Roman"/>
        <family val="1"/>
        <charset val="186"/>
      </rPr>
      <t xml:space="preserve"> apmērā tiek novirzīta pasākumu plāna atbalsta sniegšanai Ukrainas civiliedzīvotājiem Latvijas Republikā īstenošanai.</t>
    </r>
  </si>
  <si>
    <t>Kopā ar samazinājumu</t>
  </si>
  <si>
    <r>
      <t>novirzot personas brīvprātīgi uzņemošajās mājsaimniecībās un izmaksājot atlīdzību fiziskajām un juridiskajām personām par Ukrainas civiliedzīvotāju izmitināšanu saskaņā ar Ukrainas civiliedzīvotāju atbalsta likuma 7.</t>
    </r>
    <r>
      <rPr>
        <b/>
        <vertAlign val="superscript"/>
        <sz val="9"/>
        <rFont val="Times New Roman"/>
        <family val="1"/>
        <charset val="186"/>
      </rPr>
      <t>1</t>
    </r>
    <r>
      <rPr>
        <b/>
        <sz val="9"/>
        <rFont val="Times New Roman"/>
        <family val="1"/>
        <charset val="186"/>
      </rPr>
      <t> panta regulējumu</t>
    </r>
  </si>
  <si>
    <t>Koeficients (39 717 846 dalīts ar 56 942 460)</t>
  </si>
  <si>
    <r>
      <t xml:space="preserve">1.pielikums
Ministru kabineta rīkojuma projekta "Grozījums Ministru kabineta 2025. gada 22. decembra rīkojumā Nr. 896 "Par Pasākumu plānu atbalsta sniegšanai Ukrainas civiliedzīvotājiem Latvijas Republikā 2026. gadam" sākotnējās ietekmes novērtējuma ziņojumam (anotācijai) </t>
    </r>
    <r>
      <rPr>
        <b/>
        <sz val="9"/>
        <rFont val="Times New Roman"/>
        <family val="1"/>
        <charset val="186"/>
      </rPr>
      <t>26-TA-143</t>
    </r>
  </si>
  <si>
    <t>6.10.</t>
  </si>
  <si>
    <t>Atbalsts Ukrainas civiliedzīvotāju izglītojamo priekšlaicīgas mācību pārtraukšanas un sociālās atstumtības riska mazināšanai</t>
  </si>
  <si>
    <t>2.pielikums
25-TA-2725</t>
  </si>
  <si>
    <t>3.pielikums
25-TA-2725</t>
  </si>
  <si>
    <t>4.pielikums
25-TA-2725</t>
  </si>
  <si>
    <t>6.pielikums
25-TA-2725</t>
  </si>
  <si>
    <t>1)  6.10. pasākums (IZM)</t>
  </si>
  <si>
    <t>2)   9.1. pasākums (KM)</t>
  </si>
  <si>
    <t>3)  9.5. pasākums (KM)</t>
  </si>
  <si>
    <t>5.pielikums
25-TA-2725 (samazinājums)</t>
  </si>
  <si>
    <t>Latviešu valodas mācību nodrošināšana ikvienam Ukrainas civiliedzīvotājam, kurš uzturas Latvijas Republikā (vismaz 160 h, sākot ar A1 latviešu valodas prasmju līmeni)"</t>
  </si>
  <si>
    <t>Ukrainas civiliedzīvotāju iekļaušanos sekmējoši pasākumi</t>
  </si>
  <si>
    <t>pielikums 26-TA-143 (bez samazinājuma)</t>
  </si>
  <si>
    <t>pielikums 26-TA-143
(bez samazinājuma)</t>
  </si>
  <si>
    <r>
      <rPr>
        <sz val="11"/>
        <rFont val="Times New Roman"/>
        <family val="1"/>
        <charset val="186"/>
      </rPr>
      <t>Saskaņā ar MK 22.12.2025. rīkojumu Nr.896 1.pielikuma (25-TA-2725) KM plānojamais pieejais finansējums (bez samazinājuma)</t>
    </r>
    <r>
      <rPr>
        <b/>
        <sz val="11"/>
        <rFont val="Times New Roman"/>
        <family val="1"/>
        <charset val="186"/>
      </rPr>
      <t xml:space="preserve"> tiek sadalīts šādi:</t>
    </r>
  </si>
  <si>
    <t>(PRECIZĒTS: 1.pielikums
Ministru kabineta rīkojuma projekta "Par Pasākumu plānu atbalsta sniegšanai Ukrainas civiliedzīvotājiem Latvijas Republikā 2026. gadam" sākotnējās ietekmes novērtējuma ziņojumam (anotācijai) 25-TA-2725)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</si>
</sst>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00"/>
    <numFmt numFmtId="165" formatCode="#,##0.000"/>
    <numFmt numFmtId="166" formatCode="0.000000%"/>
  </numFmts>
  <fonts count="29" x14ac:knownFonts="1">
    <font>
      <sz val="11"/>
      <color theme="1"/>
      <name val="Calibri"/>
      <family val="2"/>
      <scheme val="minor"/>
    </font>
    <font>
      <sz val="9"/>
      <name val="Times New Roman"/>
      <family val="1"/>
      <charset val="186"/>
    </font>
    <font>
      <b/>
      <sz val="9"/>
      <name val="Times New Roman"/>
      <family val="1"/>
      <charset val="186"/>
    </font>
    <font>
      <sz val="11"/>
      <name val="Calibri"/>
      <family val="2"/>
      <scheme val="minor"/>
    </font>
    <font>
      <b/>
      <sz val="10"/>
      <name val="Times New Roman"/>
      <family val="1"/>
      <charset val="186"/>
    </font>
    <font>
      <sz val="11"/>
      <color theme="1"/>
      <name val="Calibri"/>
      <family val="2"/>
      <scheme val="minor"/>
    </font>
    <font>
      <sz val="9"/>
      <color rgb="FFC00000"/>
      <name val="Times New Roman"/>
      <family val="1"/>
      <charset val="186"/>
    </font>
    <font>
      <b/>
      <sz val="10"/>
      <color rgb="FFC00000"/>
      <name val="Times New Roman"/>
      <family val="1"/>
      <charset val="186"/>
    </font>
    <font>
      <sz val="10"/>
      <color rgb="FFC00000"/>
      <name val="Times New Roman"/>
      <family val="1"/>
      <charset val="186"/>
    </font>
    <font>
      <sz val="11"/>
      <color rgb="FF00B050"/>
      <name val="Calibri"/>
      <family val="2"/>
      <scheme val="minor"/>
    </font>
    <font>
      <sz val="9"/>
      <color rgb="FF00B050"/>
      <name val="Times New Roman"/>
      <family val="1"/>
      <charset val="186"/>
    </font>
    <font>
      <i/>
      <sz val="9"/>
      <name val="Times New Roman"/>
      <family val="1"/>
      <charset val="186"/>
    </font>
    <font>
      <sz val="11"/>
      <name val="Times New Roman"/>
      <family val="1"/>
      <charset val="186"/>
    </font>
    <font>
      <b/>
      <sz val="11"/>
      <name val="Times New Roman"/>
      <family val="1"/>
      <charset val="186"/>
    </font>
    <font>
      <sz val="10"/>
      <name val="Times New Roman"/>
      <family val="1"/>
      <charset val="186"/>
    </font>
    <font>
      <b/>
      <i/>
      <sz val="11"/>
      <name val="Times New Roman"/>
      <family val="1"/>
      <charset val="186"/>
    </font>
    <font>
      <b/>
      <vertAlign val="superscript"/>
      <sz val="9"/>
      <name val="Times New Roman"/>
      <family val="1"/>
      <charset val="186"/>
    </font>
    <font>
      <sz val="11"/>
      <color rgb="FFFF0000"/>
      <name val="Calibri"/>
      <family val="2"/>
      <scheme val="minor"/>
    </font>
    <font>
      <b/>
      <sz val="9"/>
      <color rgb="FFFF0000"/>
      <name val="Times New Roman"/>
      <family val="1"/>
      <charset val="186"/>
    </font>
    <font>
      <sz val="9"/>
      <color rgb="FFFF0000"/>
      <name val="Times New Roman"/>
      <family val="1"/>
      <charset val="186"/>
    </font>
    <font>
      <b/>
      <sz val="11"/>
      <color rgb="FFFF0000"/>
      <name val="Calibri"/>
      <family val="2"/>
      <charset val="186"/>
      <scheme val="minor"/>
    </font>
    <font>
      <sz val="11"/>
      <color rgb="FF00B050"/>
      <name val="Times New Roman"/>
      <family val="1"/>
      <charset val="186"/>
    </font>
    <font>
      <sz val="11"/>
      <color theme="1"/>
      <name val="Times New Roman"/>
      <family val="1"/>
      <charset val="186"/>
    </font>
    <font>
      <sz val="9"/>
      <color rgb="FF00B0F0"/>
      <name val="Times New Roman"/>
      <family val="1"/>
      <charset val="186"/>
    </font>
    <font>
      <b/>
      <sz val="10"/>
      <color rgb="FF00B0F0"/>
      <name val="Times New Roman"/>
      <family val="1"/>
      <charset val="186"/>
    </font>
    <font>
      <sz val="11"/>
      <color rgb="FF00B0F0"/>
      <name val="Times New Roman"/>
      <family val="1"/>
      <charset val="186"/>
    </font>
    <font>
      <sz val="11"/>
      <color rgb="FF00B0F0"/>
      <name val="Calibri"/>
      <family val="2"/>
      <scheme val="minor"/>
    </font>
    <font>
      <sz val="11"/>
      <color rgb="FFC00000"/>
      <name val="Calibri"/>
      <family val="2"/>
      <scheme val="minor"/>
    </font>
    <font>
      <sz val="11"/>
      <color rgb="FFC00000"/>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medium">
        <color theme="0" tint="-0.499984740745262"/>
      </left>
      <right style="thin">
        <color theme="0" tint="-0.34998626667073579"/>
      </right>
      <top style="medium">
        <color theme="0" tint="-0.499984740745262"/>
      </top>
      <bottom style="medium">
        <color theme="0" tint="-0.499984740745262"/>
      </bottom>
      <diagonal/>
    </border>
    <border>
      <left style="thin">
        <color theme="0" tint="-0.34998626667073579"/>
      </left>
      <right style="thin">
        <color theme="0" tint="-0.34998626667073579"/>
      </right>
      <top style="medium">
        <color theme="0" tint="-0.499984740745262"/>
      </top>
      <bottom style="medium">
        <color theme="0" tint="-0.499984740745262"/>
      </bottom>
      <diagonal/>
    </border>
    <border>
      <left/>
      <right/>
      <top style="medium">
        <color theme="0" tint="-0.499984740745262"/>
      </top>
      <bottom/>
      <diagonal/>
    </border>
    <border>
      <left/>
      <right style="medium">
        <color theme="0" tint="-0.499984740745262"/>
      </right>
      <top style="medium">
        <color theme="0" tint="-0.499984740745262"/>
      </top>
      <bottom/>
      <diagonal/>
    </border>
    <border>
      <left/>
      <right/>
      <top style="medium">
        <color rgb="FF7030A0"/>
      </top>
      <bottom style="medium">
        <color rgb="FF7030A0"/>
      </bottom>
      <diagonal/>
    </border>
    <border>
      <left/>
      <right style="medium">
        <color rgb="FF7030A0"/>
      </right>
      <top style="medium">
        <color rgb="FF7030A0"/>
      </top>
      <bottom style="medium">
        <color rgb="FF7030A0"/>
      </bottom>
      <diagonal/>
    </border>
    <border>
      <left style="medium">
        <color theme="0" tint="-0.499984740745262"/>
      </left>
      <right style="thin">
        <color theme="0" tint="-0.499984740745262"/>
      </right>
      <top style="medium">
        <color theme="0" tint="-0.499984740745262"/>
      </top>
      <bottom/>
      <diagonal/>
    </border>
    <border>
      <left style="medium">
        <color rgb="FF7030A0"/>
      </left>
      <right style="thin">
        <color theme="0" tint="-0.499984740745262"/>
      </right>
      <top style="medium">
        <color rgb="FF7030A0"/>
      </top>
      <bottom style="medium">
        <color rgb="FF7030A0"/>
      </bottom>
      <diagonal/>
    </border>
  </borders>
  <cellStyleXfs count="2">
    <xf numFmtId="0" fontId="0" fillId="0" borderId="0"/>
    <xf numFmtId="9" fontId="5" fillId="0" borderId="0" applyFont="0" applyFill="0" applyBorder="0" applyAlignment="0" applyProtection="0"/>
  </cellStyleXfs>
  <cellXfs count="103">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2" borderId="0" xfId="0" applyFont="1" applyFill="1" applyAlignment="1">
      <alignment horizontal="center" vertical="center"/>
    </xf>
    <xf numFmtId="0" fontId="3" fillId="0" borderId="0" xfId="0" applyFont="1"/>
    <xf numFmtId="0" fontId="2"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6" fillId="2" borderId="0" xfId="0" applyFont="1" applyFill="1" applyAlignment="1">
      <alignment vertical="center"/>
    </xf>
    <xf numFmtId="0" fontId="9" fillId="0" borderId="0" xfId="0" applyFont="1"/>
    <xf numFmtId="0" fontId="10" fillId="2" borderId="0" xfId="0" applyFont="1" applyFill="1" applyAlignment="1">
      <alignment horizontal="center" vertical="center"/>
    </xf>
    <xf numFmtId="0" fontId="1" fillId="2" borderId="1" xfId="0" applyFont="1" applyFill="1" applyBorder="1" applyAlignment="1">
      <alignment horizontal="center" vertical="center"/>
    </xf>
    <xf numFmtId="3" fontId="1" fillId="2" borderId="2" xfId="0" applyNumberFormat="1" applyFont="1" applyFill="1" applyBorder="1" applyAlignment="1">
      <alignment horizontal="center" vertical="center"/>
    </xf>
    <xf numFmtId="0" fontId="12" fillId="0" borderId="0" xfId="0" applyFont="1"/>
    <xf numFmtId="0" fontId="2" fillId="0" borderId="0" xfId="0" applyFont="1" applyAlignment="1">
      <alignment vertical="center"/>
    </xf>
    <xf numFmtId="0" fontId="1" fillId="2" borderId="1" xfId="0" applyFont="1" applyFill="1" applyBorder="1" applyAlignment="1">
      <alignment vertical="center" wrapText="1"/>
    </xf>
    <xf numFmtId="3" fontId="2"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0" xfId="0" applyFont="1" applyFill="1" applyAlignment="1">
      <alignment vertical="center" wrapText="1"/>
    </xf>
    <xf numFmtId="0" fontId="2" fillId="2" borderId="1" xfId="0" applyFont="1" applyFill="1" applyBorder="1" applyAlignment="1">
      <alignment horizontal="center" vertical="center"/>
    </xf>
    <xf numFmtId="3" fontId="4" fillId="3" borderId="9" xfId="0" applyNumberFormat="1" applyFont="1" applyFill="1" applyBorder="1" applyAlignment="1">
      <alignment horizontal="center" vertical="center"/>
    </xf>
    <xf numFmtId="0" fontId="1" fillId="2" borderId="1" xfId="0" applyFont="1" applyFill="1" applyBorder="1" applyAlignment="1">
      <alignment vertical="center"/>
    </xf>
    <xf numFmtId="0" fontId="11" fillId="2" borderId="1" xfId="0" applyFont="1" applyFill="1" applyBorder="1" applyAlignment="1">
      <alignment horizontal="right" vertical="center"/>
    </xf>
    <xf numFmtId="0" fontId="1" fillId="2" borderId="1" xfId="0" applyFont="1" applyFill="1" applyBorder="1" applyAlignment="1">
      <alignment horizontal="right"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14" fillId="2" borderId="10" xfId="0" applyFont="1" applyFill="1" applyBorder="1" applyAlignment="1">
      <alignment horizontal="right" vertical="center"/>
    </xf>
    <xf numFmtId="164" fontId="14" fillId="2" borderId="11" xfId="0" applyNumberFormat="1" applyFont="1" applyFill="1" applyBorder="1" applyAlignment="1">
      <alignment horizontal="center" vertical="center"/>
    </xf>
    <xf numFmtId="165" fontId="7" fillId="2" borderId="0" xfId="0" applyNumberFormat="1" applyFont="1" applyFill="1" applyAlignment="1">
      <alignment horizontal="center" vertical="center"/>
    </xf>
    <xf numFmtId="165" fontId="4" fillId="2" borderId="0" xfId="0" applyNumberFormat="1" applyFont="1" applyFill="1" applyAlignment="1">
      <alignment horizontal="center" vertical="center"/>
    </xf>
    <xf numFmtId="0" fontId="8" fillId="2" borderId="0" xfId="0" applyFont="1" applyFill="1" applyAlignment="1">
      <alignment vertical="center"/>
    </xf>
    <xf numFmtId="3" fontId="4" fillId="2" borderId="0" xfId="0" applyNumberFormat="1" applyFont="1" applyFill="1" applyAlignment="1">
      <alignment horizontal="center" vertical="center"/>
    </xf>
    <xf numFmtId="0" fontId="4" fillId="2" borderId="14" xfId="0" applyFont="1" applyFill="1" applyBorder="1" applyAlignment="1">
      <alignment horizontal="center" vertical="center"/>
    </xf>
    <xf numFmtId="3" fontId="2" fillId="4" borderId="6" xfId="0" applyNumberFormat="1" applyFont="1" applyFill="1" applyBorder="1" applyAlignment="1">
      <alignment horizontal="center" vertical="center"/>
    </xf>
    <xf numFmtId="0" fontId="2" fillId="4" borderId="6" xfId="0" applyFont="1" applyFill="1" applyBorder="1" applyAlignment="1">
      <alignment horizontal="center" vertical="center"/>
    </xf>
    <xf numFmtId="0" fontId="12" fillId="2" borderId="0" xfId="0" applyFont="1" applyFill="1" applyAlignment="1">
      <alignment vertical="center"/>
    </xf>
    <xf numFmtId="3"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7" xfId="0" applyFont="1" applyFill="1" applyBorder="1" applyAlignment="1">
      <alignment horizontal="center" vertical="center"/>
    </xf>
    <xf numFmtId="3" fontId="2" fillId="2" borderId="7" xfId="0" applyNumberFormat="1" applyFont="1" applyFill="1" applyBorder="1" applyAlignment="1">
      <alignment horizontal="center" vertical="center"/>
    </xf>
    <xf numFmtId="0" fontId="4" fillId="2" borderId="15" xfId="0" applyFont="1" applyFill="1" applyBorder="1" applyAlignment="1">
      <alignment horizontal="center" vertical="center"/>
    </xf>
    <xf numFmtId="0" fontId="4" fillId="2" borderId="12" xfId="0" applyFont="1" applyFill="1" applyBorder="1" applyAlignment="1">
      <alignment horizontal="right" vertical="center"/>
    </xf>
    <xf numFmtId="10" fontId="4" fillId="2" borderId="13" xfId="1" applyNumberFormat="1" applyFont="1" applyFill="1" applyBorder="1" applyAlignment="1">
      <alignment horizontal="center" vertical="center"/>
    </xf>
    <xf numFmtId="0" fontId="14" fillId="2" borderId="0" xfId="0" applyFont="1" applyFill="1" applyAlignment="1">
      <alignment vertical="center"/>
    </xf>
    <xf numFmtId="3" fontId="1" fillId="2" borderId="1" xfId="0" applyNumberFormat="1" applyFont="1" applyFill="1" applyBorder="1" applyAlignment="1">
      <alignment horizontal="center" vertical="center" wrapText="1"/>
    </xf>
    <xf numFmtId="3" fontId="1" fillId="2" borderId="2" xfId="0" applyNumberFormat="1"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3" fontId="2" fillId="2" borderId="3"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3" fontId="2" fillId="5" borderId="1" xfId="0" applyNumberFormat="1" applyFont="1" applyFill="1" applyBorder="1" applyAlignment="1">
      <alignment horizontal="center" vertical="center" wrapText="1"/>
    </xf>
    <xf numFmtId="3"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2" fillId="5" borderId="1" xfId="0" applyFont="1" applyFill="1" applyBorder="1" applyAlignment="1">
      <alignment horizontal="center" vertical="center"/>
    </xf>
    <xf numFmtId="3" fontId="2" fillId="5"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vertical="center" wrapText="1"/>
    </xf>
    <xf numFmtId="3" fontId="1" fillId="5" borderId="2"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7" fillId="0" borderId="0" xfId="0" applyFont="1"/>
    <xf numFmtId="3" fontId="19" fillId="2" borderId="1" xfId="0" applyNumberFormat="1" applyFont="1" applyFill="1" applyBorder="1" applyAlignment="1">
      <alignment horizontal="center" vertical="center"/>
    </xf>
    <xf numFmtId="3" fontId="18" fillId="5" borderId="1" xfId="0" applyNumberFormat="1" applyFont="1" applyFill="1" applyBorder="1" applyAlignment="1">
      <alignment horizontal="center" vertical="center"/>
    </xf>
    <xf numFmtId="0" fontId="20" fillId="0" borderId="0" xfId="0" applyFont="1"/>
    <xf numFmtId="0" fontId="18" fillId="0" borderId="0" xfId="0" applyFont="1" applyAlignment="1">
      <alignment vertical="center"/>
    </xf>
    <xf numFmtId="0" fontId="19" fillId="0" borderId="0" xfId="0" applyFont="1" applyAlignment="1">
      <alignment vertical="center"/>
    </xf>
    <xf numFmtId="0" fontId="21" fillId="0" borderId="0" xfId="0" applyFont="1"/>
    <xf numFmtId="0" fontId="22" fillId="0" borderId="0" xfId="0" applyFont="1"/>
    <xf numFmtId="3" fontId="12" fillId="0" borderId="0" xfId="0" applyNumberFormat="1" applyFont="1" applyAlignment="1">
      <alignment horizontal="center" vertical="center"/>
    </xf>
    <xf numFmtId="3" fontId="0" fillId="0" borderId="0" xfId="0" applyNumberFormat="1" applyAlignment="1">
      <alignment vertical="center"/>
    </xf>
    <xf numFmtId="0" fontId="23" fillId="0" borderId="0" xfId="0" applyFont="1" applyAlignment="1">
      <alignment horizontal="center" vertical="center"/>
    </xf>
    <xf numFmtId="3" fontId="23" fillId="2" borderId="2" xfId="0" applyNumberFormat="1" applyFont="1" applyFill="1" applyBorder="1" applyAlignment="1">
      <alignment horizontal="center" vertical="center"/>
    </xf>
    <xf numFmtId="165" fontId="24" fillId="2" borderId="0" xfId="0" applyNumberFormat="1" applyFont="1" applyFill="1" applyAlignment="1">
      <alignment horizontal="center" vertical="center"/>
    </xf>
    <xf numFmtId="3" fontId="24" fillId="2" borderId="0" xfId="0" applyNumberFormat="1" applyFont="1" applyFill="1" applyAlignment="1">
      <alignment horizontal="center" vertical="center"/>
    </xf>
    <xf numFmtId="0" fontId="25" fillId="2" borderId="0" xfId="0" applyFont="1" applyFill="1" applyAlignment="1">
      <alignment vertical="center"/>
    </xf>
    <xf numFmtId="0" fontId="25" fillId="0" borderId="0" xfId="0" applyFont="1"/>
    <xf numFmtId="0" fontId="26" fillId="0" borderId="0" xfId="0" applyFont="1"/>
    <xf numFmtId="3" fontId="0" fillId="0" borderId="0" xfId="0" applyNumberFormat="1"/>
    <xf numFmtId="0" fontId="27" fillId="0" borderId="0" xfId="0" applyFont="1"/>
    <xf numFmtId="3" fontId="7" fillId="2" borderId="0" xfId="0" applyNumberFormat="1" applyFont="1" applyFill="1" applyAlignment="1">
      <alignment horizontal="center" vertical="center"/>
    </xf>
    <xf numFmtId="0" fontId="28" fillId="2" borderId="0" xfId="0" applyFont="1" applyFill="1" applyAlignment="1">
      <alignment vertical="center"/>
    </xf>
    <xf numFmtId="0" fontId="28" fillId="0" borderId="0" xfId="0" applyFont="1"/>
    <xf numFmtId="0" fontId="6" fillId="2" borderId="0" xfId="0" applyFont="1" applyFill="1" applyAlignment="1">
      <alignment horizontal="center" vertical="center"/>
    </xf>
    <xf numFmtId="0" fontId="13" fillId="6" borderId="0" xfId="0" applyFont="1" applyFill="1" applyAlignment="1">
      <alignment horizontal="center" vertical="center" wrapText="1"/>
    </xf>
    <xf numFmtId="3" fontId="13" fillId="6" borderId="0" xfId="0" applyNumberFormat="1" applyFont="1" applyFill="1" applyAlignment="1">
      <alignment horizontal="center" vertical="center"/>
    </xf>
    <xf numFmtId="0" fontId="12" fillId="6" borderId="0" xfId="0" applyFont="1" applyFill="1" applyAlignment="1">
      <alignment horizontal="right"/>
    </xf>
    <xf numFmtId="3" fontId="12" fillId="6" borderId="0" xfId="0" applyNumberFormat="1" applyFont="1" applyFill="1" applyAlignment="1">
      <alignment horizontal="right" vertical="center"/>
    </xf>
    <xf numFmtId="0" fontId="1" fillId="2" borderId="0" xfId="0" applyFont="1" applyFill="1" applyAlignment="1">
      <alignment horizontal="right" vertical="center" wrapText="1"/>
    </xf>
    <xf numFmtId="0" fontId="12" fillId="2" borderId="0" xfId="0" applyFont="1" applyFill="1" applyAlignment="1">
      <alignment horizontal="left" vertical="center" wrapText="1"/>
    </xf>
    <xf numFmtId="0" fontId="1" fillId="0" borderId="0" xfId="0" applyFont="1" applyAlignment="1">
      <alignment horizontal="right" vertical="center" wrapText="1"/>
    </xf>
    <xf numFmtId="3" fontId="1" fillId="5"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4" fillId="0" borderId="0" xfId="0" applyFont="1" applyAlignment="1">
      <alignment horizontal="center" vertical="center" wrapText="1"/>
    </xf>
    <xf numFmtId="0" fontId="1" fillId="2" borderId="1" xfId="0" applyFont="1" applyFill="1" applyBorder="1" applyAlignment="1">
      <alignment horizontal="center" vertical="center" wrapText="1"/>
    </xf>
    <xf numFmtId="3" fontId="2" fillId="5" borderId="2" xfId="0" applyNumberFormat="1" applyFont="1" applyFill="1" applyBorder="1" applyAlignment="1">
      <alignment horizontal="center" vertical="center" wrapText="1"/>
    </xf>
    <xf numFmtId="3" fontId="2" fillId="5" borderId="3" xfId="0" applyNumberFormat="1"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166" fontId="4" fillId="2" borderId="0" xfId="0" applyNumberFormat="1" applyFont="1" applyFill="1" applyAlignment="1">
      <alignment horizontal="center" vertical="center"/>
    </xf>
  </cellXfs>
  <cellStyles count="2">
    <cellStyle name="Parasts" xfId="0" builtinId="0"/>
    <cellStyle name="Procenti" xfId="1" builtinId="5"/>
  </cellStyles>
  <dxfs count="0"/>
  <tableStyles count="0" defaultTableStyle="TableStyleMedium2" defaultPivotStyle="PivotStyleMedium9"/>
  <colors>
    <mruColors>
      <color rgb="FFE7EEF5"/>
      <color rgb="FFFAF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C28C2-0355-4BC9-8571-87D228C79C8D}">
  <sheetPr>
    <tabColor theme="2"/>
    <pageSetUpPr fitToPage="1"/>
  </sheetPr>
  <dimension ref="A1:DW463"/>
  <sheetViews>
    <sheetView tabSelected="1" zoomScale="80" zoomScaleNormal="80" workbookViewId="0">
      <pane xSplit="3" ySplit="8" topLeftCell="D9" activePane="bottomRight" state="frozen"/>
      <selection pane="topRight" activeCell="D1" sqref="D1"/>
      <selection pane="bottomLeft" activeCell="A8" sqref="A8"/>
      <selection pane="bottomRight" activeCell="I105" sqref="I105"/>
    </sheetView>
  </sheetViews>
  <sheetFormatPr defaultColWidth="9.140625" defaultRowHeight="15" x14ac:dyDescent="0.25"/>
  <cols>
    <col min="1" max="1" width="9.140625" style="1" customWidth="1"/>
    <col min="2" max="2" width="56.7109375" style="1" customWidth="1"/>
    <col min="3" max="3" width="15" style="2" customWidth="1"/>
    <col min="4" max="4" width="18.140625" style="4" customWidth="1"/>
    <col min="5" max="5" width="12" style="12" customWidth="1"/>
    <col min="6" max="6" width="12" style="3" customWidth="1"/>
    <col min="7" max="7" width="11.7109375" style="4" customWidth="1"/>
    <col min="8" max="8" width="9.85546875" style="4" customWidth="1"/>
    <col min="9" max="9" width="19" style="86" customWidth="1"/>
    <col min="10" max="10" width="17.42578125" style="74" customWidth="1"/>
    <col min="11" max="11" width="16.5703125" style="74" customWidth="1"/>
    <col min="12" max="12" width="15.42578125" style="3" customWidth="1"/>
    <col min="13" max="13" width="11.140625" customWidth="1"/>
    <col min="14" max="14" width="13.28515625" customWidth="1"/>
    <col min="15" max="15" width="10.85546875" bestFit="1" customWidth="1"/>
    <col min="128" max="16384" width="9.140625" style="1"/>
  </cols>
  <sheetData>
    <row r="1" spans="1:127" ht="54.75" customHeight="1" x14ac:dyDescent="0.25">
      <c r="D1" s="91" t="s">
        <v>86</v>
      </c>
      <c r="E1" s="91"/>
      <c r="F1" s="91"/>
      <c r="G1" s="91"/>
      <c r="H1" s="91"/>
      <c r="I1" s="91"/>
      <c r="J1" s="91"/>
      <c r="K1" s="91"/>
      <c r="L1" s="91"/>
    </row>
    <row r="2" spans="1:127" ht="51.6" customHeight="1" x14ac:dyDescent="0.25">
      <c r="D2" s="5"/>
      <c r="E2" s="93" t="s">
        <v>102</v>
      </c>
      <c r="F2" s="93"/>
      <c r="G2" s="93"/>
      <c r="H2" s="93"/>
      <c r="I2" s="93"/>
      <c r="J2" s="93"/>
      <c r="K2" s="93"/>
      <c r="L2" s="93"/>
    </row>
    <row r="3" spans="1:127" ht="20.45" customHeight="1" x14ac:dyDescent="0.25">
      <c r="B3" s="21" t="s">
        <v>69</v>
      </c>
      <c r="C3" s="6"/>
      <c r="D3" s="5"/>
      <c r="E3" s="11"/>
      <c r="G3" s="5"/>
      <c r="H3" s="5"/>
      <c r="I3" s="82"/>
    </row>
    <row r="4" spans="1:127" s="7" customFormat="1" ht="38.450000000000003" customHeight="1" x14ac:dyDescent="0.25">
      <c r="A4" s="96" t="s">
        <v>56</v>
      </c>
      <c r="B4" s="96"/>
      <c r="C4" s="96"/>
      <c r="D4" s="96"/>
      <c r="E4" s="96"/>
      <c r="F4" s="96"/>
      <c r="G4" s="96"/>
      <c r="H4" s="96"/>
      <c r="I4" s="96"/>
      <c r="J4" s="96"/>
      <c r="K4" s="96"/>
      <c r="L4" s="96"/>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row>
    <row r="5" spans="1:127" s="8" customFormat="1" ht="18" customHeight="1" x14ac:dyDescent="0.25">
      <c r="A5" s="97" t="s">
        <v>40</v>
      </c>
      <c r="B5" s="24"/>
      <c r="C5" s="95" t="s">
        <v>54</v>
      </c>
      <c r="D5" s="100" t="s">
        <v>55</v>
      </c>
      <c r="E5" s="101"/>
      <c r="F5" s="101"/>
      <c r="G5" s="101"/>
      <c r="H5" s="101"/>
      <c r="I5" s="101"/>
      <c r="J5" s="101"/>
      <c r="K5" s="101"/>
      <c r="L5" s="101"/>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row>
    <row r="6" spans="1:127" s="9" customFormat="1" ht="42" customHeight="1" x14ac:dyDescent="0.25">
      <c r="A6" s="97"/>
      <c r="B6" s="25" t="s">
        <v>42</v>
      </c>
      <c r="C6" s="95"/>
      <c r="D6" s="63" t="s">
        <v>89</v>
      </c>
      <c r="E6" s="63" t="s">
        <v>89</v>
      </c>
      <c r="F6" s="63" t="s">
        <v>90</v>
      </c>
      <c r="G6" s="63" t="s">
        <v>91</v>
      </c>
      <c r="H6" s="63" t="s">
        <v>91</v>
      </c>
      <c r="I6" s="63" t="s">
        <v>99</v>
      </c>
      <c r="J6" s="63" t="s">
        <v>96</v>
      </c>
      <c r="K6" s="63" t="s">
        <v>100</v>
      </c>
      <c r="L6" s="63" t="s">
        <v>92</v>
      </c>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row>
    <row r="7" spans="1:127" s="8" customFormat="1" x14ac:dyDescent="0.25">
      <c r="A7" s="97"/>
      <c r="B7" s="26" t="s">
        <v>43</v>
      </c>
      <c r="C7" s="95"/>
      <c r="D7" s="22" t="s">
        <v>45</v>
      </c>
      <c r="E7" s="22" t="s">
        <v>45</v>
      </c>
      <c r="F7" s="22" t="s">
        <v>48</v>
      </c>
      <c r="G7" s="22" t="s">
        <v>49</v>
      </c>
      <c r="H7" s="22" t="s">
        <v>49</v>
      </c>
      <c r="I7" s="22" t="s">
        <v>49</v>
      </c>
      <c r="J7" s="22" t="s">
        <v>51</v>
      </c>
      <c r="K7" s="22" t="s">
        <v>51</v>
      </c>
      <c r="L7" s="22" t="s">
        <v>52</v>
      </c>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row>
    <row r="8" spans="1:127" s="8" customFormat="1" x14ac:dyDescent="0.25">
      <c r="A8" s="97"/>
      <c r="B8" s="26" t="s">
        <v>44</v>
      </c>
      <c r="C8" s="95"/>
      <c r="D8" s="13" t="s">
        <v>46</v>
      </c>
      <c r="E8" s="13" t="s">
        <v>47</v>
      </c>
      <c r="F8" s="13" t="s">
        <v>48</v>
      </c>
      <c r="G8" s="13" t="s">
        <v>50</v>
      </c>
      <c r="H8" s="13" t="s">
        <v>49</v>
      </c>
      <c r="I8" s="13" t="s">
        <v>50</v>
      </c>
      <c r="J8" s="13" t="s">
        <v>51</v>
      </c>
      <c r="K8" s="13" t="s">
        <v>51</v>
      </c>
      <c r="L8" s="13" t="s">
        <v>50</v>
      </c>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row>
    <row r="9" spans="1:127" s="10" customFormat="1" x14ac:dyDescent="0.25">
      <c r="A9" s="97"/>
      <c r="B9" s="13" t="s">
        <v>41</v>
      </c>
      <c r="C9" s="22"/>
      <c r="D9" s="13"/>
      <c r="E9" s="13"/>
      <c r="F9" s="13"/>
      <c r="G9" s="13"/>
      <c r="H9" s="13"/>
      <c r="I9" s="13"/>
      <c r="J9" s="13"/>
      <c r="K9" s="13"/>
      <c r="L9" s="13"/>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row>
    <row r="10" spans="1:127" s="8" customFormat="1" ht="58.5" customHeight="1" x14ac:dyDescent="0.25">
      <c r="A10" s="52" t="s">
        <v>0</v>
      </c>
      <c r="B10" s="53" t="s">
        <v>84</v>
      </c>
      <c r="C10" s="54">
        <f>SUM(D10:L10)</f>
        <v>245532</v>
      </c>
      <c r="D10" s="57"/>
      <c r="E10" s="57"/>
      <c r="F10" s="57"/>
      <c r="G10" s="57"/>
      <c r="H10" s="57"/>
      <c r="I10" s="57"/>
      <c r="J10" s="57"/>
      <c r="K10" s="57"/>
      <c r="L10" s="58">
        <v>245532</v>
      </c>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row>
    <row r="11" spans="1:127" s="8" customFormat="1" ht="24" customHeight="1" x14ac:dyDescent="0.25">
      <c r="A11" s="40"/>
      <c r="B11" s="17" t="s">
        <v>68</v>
      </c>
      <c r="C11" s="47">
        <f>SUM(D11:L11)</f>
        <v>74271</v>
      </c>
      <c r="D11" s="13"/>
      <c r="E11" s="13"/>
      <c r="F11" s="13"/>
      <c r="G11" s="13"/>
      <c r="H11" s="13"/>
      <c r="I11" s="13"/>
      <c r="J11" s="13"/>
      <c r="K11" s="13"/>
      <c r="L11" s="39">
        <f>ROUNDDOWN(L10*$D$105,0)</f>
        <v>74271</v>
      </c>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row>
    <row r="12" spans="1:127" s="8" customFormat="1" ht="26.25" customHeight="1" x14ac:dyDescent="0.25">
      <c r="A12" s="40"/>
      <c r="B12" s="17" t="s">
        <v>83</v>
      </c>
      <c r="C12" s="18">
        <f>SUM(D12:L12)</f>
        <v>171261</v>
      </c>
      <c r="D12" s="18"/>
      <c r="E12" s="18"/>
      <c r="F12" s="18"/>
      <c r="G12" s="18"/>
      <c r="H12" s="18"/>
      <c r="I12" s="18"/>
      <c r="J12" s="18"/>
      <c r="K12" s="18"/>
      <c r="L12" s="18">
        <f>L10-L11</f>
        <v>171261</v>
      </c>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row>
    <row r="13" spans="1:127" s="8" customFormat="1" ht="51.75" customHeight="1" x14ac:dyDescent="0.25">
      <c r="A13" s="52" t="s">
        <v>1</v>
      </c>
      <c r="B13" s="53" t="s">
        <v>2</v>
      </c>
      <c r="C13" s="54">
        <f t="shared" ref="C13:C61" si="0">SUM(D13:L13)</f>
        <v>1694494</v>
      </c>
      <c r="D13" s="57"/>
      <c r="E13" s="57"/>
      <c r="F13" s="57"/>
      <c r="G13" s="57"/>
      <c r="H13" s="57"/>
      <c r="I13" s="57"/>
      <c r="J13" s="57"/>
      <c r="K13" s="57"/>
      <c r="L13" s="58">
        <v>1694494</v>
      </c>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row>
    <row r="14" spans="1:127" s="8" customFormat="1" ht="21" customHeight="1" x14ac:dyDescent="0.25">
      <c r="A14" s="40"/>
      <c r="B14" s="17" t="s">
        <v>68</v>
      </c>
      <c r="C14" s="47">
        <f>SUM(D14:L14)</f>
        <v>512570</v>
      </c>
      <c r="D14" s="13"/>
      <c r="E14" s="13"/>
      <c r="F14" s="13"/>
      <c r="G14" s="13"/>
      <c r="H14" s="13"/>
      <c r="I14" s="13"/>
      <c r="J14" s="13"/>
      <c r="K14" s="13"/>
      <c r="L14" s="39">
        <f>ROUND(L13*$D$105,0)</f>
        <v>512570</v>
      </c>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row>
    <row r="15" spans="1:127" s="8" customFormat="1" ht="19.5" customHeight="1" x14ac:dyDescent="0.25">
      <c r="A15" s="40"/>
      <c r="B15" s="17" t="s">
        <v>83</v>
      </c>
      <c r="C15" s="18">
        <f>SUM(D15:L15)</f>
        <v>1181924</v>
      </c>
      <c r="D15" s="18"/>
      <c r="E15" s="18"/>
      <c r="F15" s="18"/>
      <c r="G15" s="18"/>
      <c r="H15" s="18"/>
      <c r="I15" s="18"/>
      <c r="J15" s="18"/>
      <c r="K15" s="18"/>
      <c r="L15" s="18">
        <f>L13-L14</f>
        <v>1181924</v>
      </c>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row>
    <row r="16" spans="1:127" s="8" customFormat="1" ht="54.75" customHeight="1" x14ac:dyDescent="0.25">
      <c r="A16" s="52" t="s">
        <v>3</v>
      </c>
      <c r="B16" s="53" t="s">
        <v>4</v>
      </c>
      <c r="C16" s="54">
        <f t="shared" si="0"/>
        <v>666900</v>
      </c>
      <c r="D16" s="57"/>
      <c r="E16" s="57"/>
      <c r="F16" s="57"/>
      <c r="G16" s="57"/>
      <c r="H16" s="57"/>
      <c r="I16" s="57"/>
      <c r="J16" s="57"/>
      <c r="K16" s="57"/>
      <c r="L16" s="58">
        <v>666900</v>
      </c>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row>
    <row r="17" spans="1:127" s="8" customFormat="1" ht="28.5" customHeight="1" x14ac:dyDescent="0.25">
      <c r="A17" s="40"/>
      <c r="B17" s="17" t="s">
        <v>68</v>
      </c>
      <c r="C17" s="47">
        <f>SUM(D17:L17)</f>
        <v>201732</v>
      </c>
      <c r="D17" s="13"/>
      <c r="E17" s="13"/>
      <c r="F17" s="13"/>
      <c r="G17" s="13"/>
      <c r="H17" s="13"/>
      <c r="I17" s="13"/>
      <c r="J17" s="13"/>
      <c r="K17" s="13"/>
      <c r="L17" s="39">
        <f>ROUND(L16*$D$105,0)</f>
        <v>201732</v>
      </c>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row>
    <row r="18" spans="1:127" s="8" customFormat="1" ht="24" customHeight="1" x14ac:dyDescent="0.25">
      <c r="A18" s="40"/>
      <c r="B18" s="17" t="s">
        <v>83</v>
      </c>
      <c r="C18" s="18">
        <f>SUM(D18:L18)</f>
        <v>465168</v>
      </c>
      <c r="D18" s="39"/>
      <c r="E18" s="39"/>
      <c r="F18" s="39"/>
      <c r="G18" s="39"/>
      <c r="H18" s="39"/>
      <c r="I18" s="39"/>
      <c r="J18" s="39"/>
      <c r="K18" s="39"/>
      <c r="L18" s="39">
        <f>L16-L17</f>
        <v>465168</v>
      </c>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row>
    <row r="19" spans="1:127" s="8" customFormat="1" ht="25.5" customHeight="1" x14ac:dyDescent="0.25">
      <c r="A19" s="52" t="s">
        <v>72</v>
      </c>
      <c r="B19" s="53" t="s">
        <v>71</v>
      </c>
      <c r="C19" s="54">
        <f t="shared" si="0"/>
        <v>750060</v>
      </c>
      <c r="D19" s="57"/>
      <c r="E19" s="57"/>
      <c r="F19" s="57"/>
      <c r="G19" s="57"/>
      <c r="H19" s="57"/>
      <c r="I19" s="57"/>
      <c r="J19" s="57"/>
      <c r="K19" s="57"/>
      <c r="L19" s="58">
        <v>750060</v>
      </c>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row>
    <row r="20" spans="1:127" s="8" customFormat="1" ht="25.5" customHeight="1" x14ac:dyDescent="0.25">
      <c r="A20" s="40"/>
      <c r="B20" s="17" t="s">
        <v>68</v>
      </c>
      <c r="C20" s="47">
        <f>SUM(D20:L20)</f>
        <v>226887</v>
      </c>
      <c r="D20" s="13"/>
      <c r="E20" s="13"/>
      <c r="F20" s="13"/>
      <c r="G20" s="13"/>
      <c r="H20" s="13"/>
      <c r="I20" s="13"/>
      <c r="J20" s="13"/>
      <c r="K20" s="13"/>
      <c r="L20" s="39">
        <f>ROUND(L19*$D$105,0)</f>
        <v>226887</v>
      </c>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row>
    <row r="21" spans="1:127" s="8" customFormat="1" ht="19.5" customHeight="1" x14ac:dyDescent="0.25">
      <c r="A21" s="40"/>
      <c r="B21" s="17" t="s">
        <v>83</v>
      </c>
      <c r="C21" s="18">
        <f>SUM(D21:L21)</f>
        <v>523173</v>
      </c>
      <c r="D21" s="39"/>
      <c r="E21" s="39"/>
      <c r="F21" s="39"/>
      <c r="G21" s="39"/>
      <c r="H21" s="39"/>
      <c r="I21" s="39"/>
      <c r="J21" s="39"/>
      <c r="K21" s="39"/>
      <c r="L21" s="39">
        <f>L19-L20</f>
        <v>523173</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row>
    <row r="22" spans="1:127" s="10" customFormat="1" ht="34.5" customHeight="1" x14ac:dyDescent="0.25">
      <c r="A22" s="52" t="s">
        <v>72</v>
      </c>
      <c r="B22" s="53" t="s">
        <v>73</v>
      </c>
      <c r="C22" s="54">
        <f t="shared" si="0"/>
        <v>79007</v>
      </c>
      <c r="D22" s="55">
        <v>79007</v>
      </c>
      <c r="E22" s="55"/>
      <c r="F22" s="55"/>
      <c r="G22" s="55"/>
      <c r="H22" s="56"/>
      <c r="I22" s="56"/>
      <c r="J22" s="55"/>
      <c r="K22" s="55"/>
      <c r="L22" s="55"/>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row>
    <row r="23" spans="1:127" s="10" customFormat="1" ht="17.25" customHeight="1" x14ac:dyDescent="0.25">
      <c r="A23" s="40"/>
      <c r="B23" s="17" t="s">
        <v>68</v>
      </c>
      <c r="C23" s="47">
        <f>SUM(D23:L23)</f>
        <v>23899</v>
      </c>
      <c r="D23" s="39">
        <f>ROUND(D22*$D$105,0)</f>
        <v>23899</v>
      </c>
      <c r="E23" s="13"/>
      <c r="F23" s="13"/>
      <c r="G23" s="13"/>
      <c r="H23" s="13"/>
      <c r="I23" s="13"/>
      <c r="J23" s="13"/>
      <c r="K23" s="13"/>
      <c r="L23" s="39">
        <f>ROUND(L22*$D$105,0)</f>
        <v>0</v>
      </c>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row>
    <row r="24" spans="1:127" s="10" customFormat="1" ht="22.5" customHeight="1" x14ac:dyDescent="0.25">
      <c r="A24" s="40"/>
      <c r="B24" s="17" t="s">
        <v>83</v>
      </c>
      <c r="C24" s="18">
        <f>SUM(D24:L24)</f>
        <v>55108</v>
      </c>
      <c r="D24" s="39">
        <f>D22-D23</f>
        <v>55108</v>
      </c>
      <c r="E24" s="39"/>
      <c r="F24" s="39"/>
      <c r="G24" s="39"/>
      <c r="H24" s="39"/>
      <c r="I24" s="39"/>
      <c r="J24" s="39"/>
      <c r="K24" s="39"/>
      <c r="L24" s="39">
        <f>L22-L23</f>
        <v>0</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row>
    <row r="25" spans="1:127" s="8" customFormat="1" ht="86.25" customHeight="1" x14ac:dyDescent="0.25">
      <c r="A25" s="52" t="s">
        <v>5</v>
      </c>
      <c r="B25" s="53" t="s">
        <v>61</v>
      </c>
      <c r="C25" s="54">
        <f t="shared" si="0"/>
        <v>8448</v>
      </c>
      <c r="D25" s="55"/>
      <c r="E25" s="55">
        <v>8448</v>
      </c>
      <c r="F25" s="55"/>
      <c r="G25" s="55"/>
      <c r="H25" s="56"/>
      <c r="I25" s="56"/>
      <c r="J25" s="55"/>
      <c r="K25" s="55"/>
      <c r="L25" s="5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row>
    <row r="26" spans="1:127" s="8" customFormat="1" ht="24.75" customHeight="1" x14ac:dyDescent="0.25">
      <c r="A26" s="40"/>
      <c r="B26" s="17" t="s">
        <v>68</v>
      </c>
      <c r="C26" s="18">
        <f>SUM(D26:L26)</f>
        <v>2555</v>
      </c>
      <c r="D26" s="39">
        <f>ROUND(D25*$D$105,0)</f>
        <v>0</v>
      </c>
      <c r="E26" s="39">
        <f>ROUND(E25*$D$105,0)</f>
        <v>2555</v>
      </c>
      <c r="F26" s="13"/>
      <c r="G26" s="13"/>
      <c r="H26" s="13"/>
      <c r="I26" s="13"/>
      <c r="J26" s="13"/>
      <c r="K26" s="13"/>
      <c r="L26" s="39"/>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row>
    <row r="27" spans="1:127" s="8" customFormat="1" ht="27.75" customHeight="1" x14ac:dyDescent="0.25">
      <c r="A27" s="40"/>
      <c r="B27" s="17" t="s">
        <v>83</v>
      </c>
      <c r="C27" s="18">
        <f>SUM(D27:L27)</f>
        <v>5893</v>
      </c>
      <c r="D27" s="39">
        <f>D25-D26</f>
        <v>0</v>
      </c>
      <c r="E27" s="39">
        <f>E25-E26</f>
        <v>5893</v>
      </c>
      <c r="F27" s="39"/>
      <c r="G27" s="39"/>
      <c r="H27" s="39"/>
      <c r="I27" s="39"/>
      <c r="J27" s="39"/>
      <c r="K27" s="39"/>
      <c r="L27" s="39"/>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row>
    <row r="28" spans="1:127" s="8" customFormat="1" ht="22.5" customHeight="1" x14ac:dyDescent="0.25">
      <c r="A28" s="52" t="s">
        <v>6</v>
      </c>
      <c r="B28" s="53" t="s">
        <v>7</v>
      </c>
      <c r="C28" s="54">
        <f t="shared" si="0"/>
        <v>281883</v>
      </c>
      <c r="D28" s="55"/>
      <c r="E28" s="55">
        <v>281883</v>
      </c>
      <c r="F28" s="55"/>
      <c r="G28" s="55"/>
      <c r="H28" s="56"/>
      <c r="I28" s="56"/>
      <c r="J28" s="55"/>
      <c r="K28" s="55"/>
      <c r="L28" s="55"/>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row>
    <row r="29" spans="1:127" s="8" customFormat="1" x14ac:dyDescent="0.25">
      <c r="A29" s="40"/>
      <c r="B29" s="17" t="s">
        <v>68</v>
      </c>
      <c r="C29" s="47">
        <f>SUM(D29:L29)</f>
        <v>85267</v>
      </c>
      <c r="D29" s="39">
        <f>ROUND(D28*$D$105,0)</f>
        <v>0</v>
      </c>
      <c r="E29" s="39">
        <f>ROUND(E28*$D$105,0)</f>
        <v>85267</v>
      </c>
      <c r="F29" s="13"/>
      <c r="G29" s="13"/>
      <c r="H29" s="13"/>
      <c r="I29" s="13"/>
      <c r="J29" s="13"/>
      <c r="K29" s="13"/>
      <c r="L29" s="3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row>
    <row r="30" spans="1:127" s="8" customFormat="1" ht="24.75" customHeight="1" x14ac:dyDescent="0.25">
      <c r="A30" s="40"/>
      <c r="B30" s="17" t="s">
        <v>83</v>
      </c>
      <c r="C30" s="18">
        <f>SUM(D30:L30)</f>
        <v>196616</v>
      </c>
      <c r="D30" s="39">
        <f>D28-D29</f>
        <v>0</v>
      </c>
      <c r="E30" s="39">
        <f>E28-E29</f>
        <v>196616</v>
      </c>
      <c r="F30" s="39"/>
      <c r="G30" s="39"/>
      <c r="H30" s="39"/>
      <c r="I30" s="39"/>
      <c r="J30" s="39"/>
      <c r="K30" s="39"/>
      <c r="L30" s="39"/>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row>
    <row r="31" spans="1:127" s="8" customFormat="1" ht="24" x14ac:dyDescent="0.25">
      <c r="A31" s="52" t="s">
        <v>8</v>
      </c>
      <c r="B31" s="53" t="s">
        <v>9</v>
      </c>
      <c r="C31" s="54">
        <f t="shared" si="0"/>
        <v>3116832</v>
      </c>
      <c r="D31" s="55">
        <v>513581</v>
      </c>
      <c r="E31" s="55">
        <f>2586910+16341</f>
        <v>2603251</v>
      </c>
      <c r="F31" s="55"/>
      <c r="G31" s="55"/>
      <c r="H31" s="56"/>
      <c r="I31" s="56"/>
      <c r="J31" s="55"/>
      <c r="K31" s="55"/>
      <c r="L31" s="55"/>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row>
    <row r="32" spans="1:127" s="8" customFormat="1" x14ac:dyDescent="0.25">
      <c r="A32" s="40"/>
      <c r="B32" s="17" t="s">
        <v>68</v>
      </c>
      <c r="C32" s="47">
        <f>SUM(D32:L32)</f>
        <v>942815</v>
      </c>
      <c r="D32" s="39">
        <f>ROUNDUP(D31*$D$105,0)</f>
        <v>155354</v>
      </c>
      <c r="E32" s="39">
        <f>ROUND(E31*$D$105,0)</f>
        <v>787461</v>
      </c>
      <c r="F32" s="13"/>
      <c r="G32" s="13"/>
      <c r="H32" s="13"/>
      <c r="I32" s="13"/>
      <c r="J32" s="13"/>
      <c r="K32" s="13"/>
      <c r="L32" s="39"/>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row>
    <row r="33" spans="1:127" s="8" customFormat="1" ht="22.5" customHeight="1" x14ac:dyDescent="0.25">
      <c r="A33" s="40"/>
      <c r="B33" s="17" t="s">
        <v>83</v>
      </c>
      <c r="C33" s="18">
        <f>SUM(D33:L33)</f>
        <v>2174017</v>
      </c>
      <c r="D33" s="39">
        <f>D31-D32</f>
        <v>358227</v>
      </c>
      <c r="E33" s="39">
        <f>E31-E32</f>
        <v>1815790</v>
      </c>
      <c r="F33" s="39"/>
      <c r="G33" s="39"/>
      <c r="H33" s="39"/>
      <c r="I33" s="39"/>
      <c r="J33" s="39"/>
      <c r="K33" s="39"/>
      <c r="L33" s="39"/>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row>
    <row r="34" spans="1:127" s="8" customFormat="1" ht="19.5" customHeight="1" x14ac:dyDescent="0.25">
      <c r="A34" s="52" t="s">
        <v>74</v>
      </c>
      <c r="B34" s="53" t="s">
        <v>62</v>
      </c>
      <c r="C34" s="54">
        <f t="shared" si="0"/>
        <v>3973986</v>
      </c>
      <c r="D34" s="55">
        <v>3973986</v>
      </c>
      <c r="E34" s="55"/>
      <c r="F34" s="55"/>
      <c r="G34" s="55"/>
      <c r="H34" s="56"/>
      <c r="I34" s="56"/>
      <c r="J34" s="55"/>
      <c r="K34" s="55"/>
      <c r="L34" s="55"/>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row>
    <row r="35" spans="1:127" s="8" customFormat="1" ht="19.5" customHeight="1" x14ac:dyDescent="0.25">
      <c r="A35" s="40"/>
      <c r="B35" s="17" t="s">
        <v>68</v>
      </c>
      <c r="C35" s="47">
        <f>SUM(D35:L35)</f>
        <v>1202097</v>
      </c>
      <c r="D35" s="39">
        <f>ROUND(D34*$D$105,0)</f>
        <v>1202097</v>
      </c>
      <c r="E35" s="39"/>
      <c r="F35" s="13"/>
      <c r="G35" s="13"/>
      <c r="H35" s="13"/>
      <c r="I35" s="13"/>
      <c r="J35" s="13"/>
      <c r="K35" s="13"/>
      <c r="L35" s="39"/>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row>
    <row r="36" spans="1:127" s="8" customFormat="1" ht="19.5" customHeight="1" x14ac:dyDescent="0.25">
      <c r="A36" s="40"/>
      <c r="B36" s="17" t="s">
        <v>83</v>
      </c>
      <c r="C36" s="18">
        <f>SUM(D36:L36)</f>
        <v>2771889</v>
      </c>
      <c r="D36" s="39">
        <f>D34-D35</f>
        <v>2771889</v>
      </c>
      <c r="E36" s="39"/>
      <c r="F36" s="39"/>
      <c r="G36" s="39"/>
      <c r="H36" s="39"/>
      <c r="I36" s="39"/>
      <c r="J36" s="39"/>
      <c r="K36" s="39"/>
      <c r="L36" s="39"/>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row>
    <row r="37" spans="1:127" s="8" customFormat="1" ht="26.25" customHeight="1" x14ac:dyDescent="0.25">
      <c r="A37" s="52" t="s">
        <v>75</v>
      </c>
      <c r="B37" s="53" t="s">
        <v>63</v>
      </c>
      <c r="C37" s="54">
        <f t="shared" si="0"/>
        <v>1568941</v>
      </c>
      <c r="D37" s="55">
        <v>1568941</v>
      </c>
      <c r="E37" s="55"/>
      <c r="F37" s="55"/>
      <c r="G37" s="55"/>
      <c r="H37" s="56"/>
      <c r="I37" s="56"/>
      <c r="J37" s="55"/>
      <c r="K37" s="55"/>
      <c r="L37" s="55"/>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row>
    <row r="38" spans="1:127" s="8" customFormat="1" ht="20.100000000000001" customHeight="1" x14ac:dyDescent="0.25">
      <c r="A38" s="40"/>
      <c r="B38" s="17" t="s">
        <v>68</v>
      </c>
      <c r="C38" s="47">
        <f>SUM(D38:L38)</f>
        <v>474591</v>
      </c>
      <c r="D38" s="39">
        <f>ROUND(D37*$D$105,0)</f>
        <v>474591</v>
      </c>
      <c r="E38" s="39"/>
      <c r="F38" s="13"/>
      <c r="G38" s="13"/>
      <c r="H38" s="13"/>
      <c r="I38" s="13"/>
      <c r="J38" s="13"/>
      <c r="K38" s="13"/>
      <c r="L38" s="39"/>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row>
    <row r="39" spans="1:127" s="8" customFormat="1" ht="26.25" customHeight="1" x14ac:dyDescent="0.25">
      <c r="A39" s="40"/>
      <c r="B39" s="17" t="s">
        <v>83</v>
      </c>
      <c r="C39" s="18">
        <f>SUM(D39:L39)</f>
        <v>1094350</v>
      </c>
      <c r="D39" s="39">
        <f>D37-D38</f>
        <v>1094350</v>
      </c>
      <c r="E39" s="39"/>
      <c r="F39" s="39"/>
      <c r="G39" s="39"/>
      <c r="H39" s="39"/>
      <c r="I39" s="39"/>
      <c r="J39" s="39"/>
      <c r="K39" s="39"/>
      <c r="L39" s="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row>
    <row r="40" spans="1:127" s="8" customFormat="1" ht="18" customHeight="1" x14ac:dyDescent="0.25">
      <c r="A40" s="52" t="s">
        <v>76</v>
      </c>
      <c r="B40" s="53" t="s">
        <v>10</v>
      </c>
      <c r="C40" s="54">
        <f t="shared" si="0"/>
        <v>4586539</v>
      </c>
      <c r="D40" s="55">
        <v>4586539</v>
      </c>
      <c r="E40" s="55"/>
      <c r="F40" s="55"/>
      <c r="G40" s="55"/>
      <c r="H40" s="56"/>
      <c r="I40" s="56"/>
      <c r="J40" s="55"/>
      <c r="K40" s="55"/>
      <c r="L40" s="55"/>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row>
    <row r="41" spans="1:127" s="8" customFormat="1" ht="18" customHeight="1" x14ac:dyDescent="0.25">
      <c r="A41" s="40"/>
      <c r="B41" s="17" t="s">
        <v>68</v>
      </c>
      <c r="C41" s="47">
        <f>SUM(D41:L41)</f>
        <v>1387389</v>
      </c>
      <c r="D41" s="39">
        <f>ROUND(D40*$D$105,0)</f>
        <v>1387389</v>
      </c>
      <c r="E41" s="39"/>
      <c r="F41" s="13"/>
      <c r="G41" s="13"/>
      <c r="H41" s="13"/>
      <c r="I41" s="13"/>
      <c r="J41" s="13"/>
      <c r="K41" s="13"/>
      <c r="L41" s="39"/>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row>
    <row r="42" spans="1:127" s="8" customFormat="1" ht="18" customHeight="1" x14ac:dyDescent="0.25">
      <c r="A42" s="40"/>
      <c r="B42" s="17" t="s">
        <v>83</v>
      </c>
      <c r="C42" s="18">
        <f>SUM(D42:L42)</f>
        <v>3199150</v>
      </c>
      <c r="D42" s="39">
        <f>D40-D41</f>
        <v>3199150</v>
      </c>
      <c r="E42" s="39"/>
      <c r="F42" s="39"/>
      <c r="G42" s="39"/>
      <c r="H42" s="39"/>
      <c r="I42" s="39"/>
      <c r="J42" s="39"/>
      <c r="K42" s="39"/>
      <c r="L42" s="39"/>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row>
    <row r="43" spans="1:127" s="8" customFormat="1" ht="22.5" customHeight="1" x14ac:dyDescent="0.25">
      <c r="A43" s="52" t="s">
        <v>77</v>
      </c>
      <c r="B43" s="53" t="s">
        <v>11</v>
      </c>
      <c r="C43" s="54">
        <f t="shared" si="0"/>
        <v>13039</v>
      </c>
      <c r="D43" s="55"/>
      <c r="E43" s="55">
        <v>13039</v>
      </c>
      <c r="F43" s="55"/>
      <c r="G43" s="55"/>
      <c r="H43" s="56"/>
      <c r="I43" s="56"/>
      <c r="J43" s="55"/>
      <c r="K43" s="55"/>
      <c r="L43" s="55"/>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row>
    <row r="44" spans="1:127" s="8" customFormat="1" x14ac:dyDescent="0.25">
      <c r="A44" s="40"/>
      <c r="B44" s="17" t="s">
        <v>68</v>
      </c>
      <c r="C44" s="47">
        <f>SUM(D44:L44)</f>
        <v>3945</v>
      </c>
      <c r="D44" s="39"/>
      <c r="E44" s="39">
        <f>ROUNDUP(E43*$D$105,0)</f>
        <v>3945</v>
      </c>
      <c r="F44" s="13"/>
      <c r="G44" s="13"/>
      <c r="H44" s="13"/>
      <c r="I44" s="13"/>
      <c r="J44" s="13"/>
      <c r="K44" s="13"/>
      <c r="L44" s="39"/>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row>
    <row r="45" spans="1:127" s="8" customFormat="1" x14ac:dyDescent="0.25">
      <c r="A45" s="40"/>
      <c r="B45" s="17" t="s">
        <v>83</v>
      </c>
      <c r="C45" s="18">
        <f>SUM(D45:L45)</f>
        <v>9094</v>
      </c>
      <c r="D45" s="39">
        <f>D43-D44</f>
        <v>0</v>
      </c>
      <c r="E45" s="39">
        <f>E43-E44</f>
        <v>9094</v>
      </c>
      <c r="F45" s="39"/>
      <c r="G45" s="39"/>
      <c r="H45" s="39"/>
      <c r="I45" s="39"/>
      <c r="J45" s="39"/>
      <c r="K45" s="39"/>
      <c r="L45" s="39"/>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row>
    <row r="46" spans="1:127" s="8" customFormat="1" ht="31.5" customHeight="1" x14ac:dyDescent="0.25">
      <c r="A46" s="52" t="s">
        <v>78</v>
      </c>
      <c r="B46" s="53" t="s">
        <v>13</v>
      </c>
      <c r="C46" s="54">
        <f t="shared" si="0"/>
        <v>4010121</v>
      </c>
      <c r="D46" s="55"/>
      <c r="E46" s="55">
        <v>4010121</v>
      </c>
      <c r="F46" s="55"/>
      <c r="G46" s="55"/>
      <c r="H46" s="56"/>
      <c r="I46" s="56"/>
      <c r="J46" s="55"/>
      <c r="K46" s="55"/>
      <c r="L46" s="55"/>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row>
    <row r="47" spans="1:127" s="8" customFormat="1" ht="16.5" customHeight="1" x14ac:dyDescent="0.25">
      <c r="A47" s="40"/>
      <c r="B47" s="17" t="s">
        <v>68</v>
      </c>
      <c r="C47" s="47">
        <f>SUM(D47:L47)</f>
        <v>1213028</v>
      </c>
      <c r="D47" s="39"/>
      <c r="E47" s="39">
        <f>ROUNDUP(E46*$D$105,0)</f>
        <v>1213028</v>
      </c>
      <c r="F47" s="13"/>
      <c r="G47" s="13"/>
      <c r="H47" s="13"/>
      <c r="I47" s="13"/>
      <c r="J47" s="13"/>
      <c r="K47" s="13"/>
      <c r="L47" s="39"/>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row>
    <row r="48" spans="1:127" s="8" customFormat="1" ht="25.5" customHeight="1" x14ac:dyDescent="0.25">
      <c r="A48" s="40"/>
      <c r="B48" s="17" t="s">
        <v>83</v>
      </c>
      <c r="C48" s="18">
        <f>SUM(D48:L48)</f>
        <v>2797093</v>
      </c>
      <c r="D48" s="39">
        <f>D46-D47</f>
        <v>0</v>
      </c>
      <c r="E48" s="39">
        <f>E46-E47</f>
        <v>2797093</v>
      </c>
      <c r="F48" s="39"/>
      <c r="G48" s="39"/>
      <c r="H48" s="39"/>
      <c r="I48" s="39"/>
      <c r="J48" s="39"/>
      <c r="K48" s="39"/>
      <c r="L48" s="39"/>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row>
    <row r="49" spans="1:127" s="8" customFormat="1" ht="76.5" customHeight="1" x14ac:dyDescent="0.25">
      <c r="A49" s="52" t="s">
        <v>12</v>
      </c>
      <c r="B49" s="53" t="s">
        <v>14</v>
      </c>
      <c r="C49" s="54">
        <f t="shared" si="0"/>
        <v>2842620</v>
      </c>
      <c r="D49" s="55">
        <v>2842620</v>
      </c>
      <c r="E49" s="55"/>
      <c r="F49" s="55"/>
      <c r="G49" s="55"/>
      <c r="H49" s="56"/>
      <c r="I49" s="56"/>
      <c r="J49" s="55"/>
      <c r="K49" s="55"/>
      <c r="L49" s="55"/>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row>
    <row r="50" spans="1:127" s="8" customFormat="1" ht="18.600000000000001" customHeight="1" x14ac:dyDescent="0.25">
      <c r="A50" s="40"/>
      <c r="B50" s="17" t="s">
        <v>68</v>
      </c>
      <c r="C50" s="47">
        <f>SUM(D50:L50)</f>
        <v>859869</v>
      </c>
      <c r="D50" s="39">
        <f>ROUND(D49*$D$105,0)</f>
        <v>859869</v>
      </c>
      <c r="E50" s="39"/>
      <c r="F50" s="13"/>
      <c r="G50" s="13"/>
      <c r="H50" s="13"/>
      <c r="I50" s="13"/>
      <c r="J50" s="13"/>
      <c r="K50" s="13"/>
      <c r="L50" s="39"/>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row>
    <row r="51" spans="1:127" s="8" customFormat="1" ht="25.5" customHeight="1" x14ac:dyDescent="0.25">
      <c r="A51" s="40"/>
      <c r="B51" s="17" t="s">
        <v>83</v>
      </c>
      <c r="C51" s="18">
        <f>SUM(D51:L51)</f>
        <v>1982751</v>
      </c>
      <c r="D51" s="39">
        <f>D49-D50</f>
        <v>1982751</v>
      </c>
      <c r="E51" s="39">
        <f>E49-E50</f>
        <v>0</v>
      </c>
      <c r="F51" s="39"/>
      <c r="G51" s="39"/>
      <c r="H51" s="39"/>
      <c r="I51" s="39"/>
      <c r="J51" s="39"/>
      <c r="K51" s="39"/>
      <c r="L51" s="39"/>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row>
    <row r="52" spans="1:127" s="8" customFormat="1" ht="42" customHeight="1" x14ac:dyDescent="0.25">
      <c r="A52" s="52" t="s">
        <v>15</v>
      </c>
      <c r="B52" s="53" t="s">
        <v>79</v>
      </c>
      <c r="C52" s="54">
        <f t="shared" si="0"/>
        <v>1306761</v>
      </c>
      <c r="D52" s="55">
        <v>1306761</v>
      </c>
      <c r="E52" s="55"/>
      <c r="F52" s="55"/>
      <c r="G52" s="55"/>
      <c r="H52" s="56"/>
      <c r="I52" s="56"/>
      <c r="J52" s="55"/>
      <c r="K52" s="55"/>
      <c r="L52" s="55"/>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row>
    <row r="53" spans="1:127" s="8" customFormat="1" ht="18.95" customHeight="1" x14ac:dyDescent="0.25">
      <c r="A53" s="40"/>
      <c r="B53" s="17" t="s">
        <v>68</v>
      </c>
      <c r="C53" s="47">
        <f>SUM(D53:L53)</f>
        <v>395285</v>
      </c>
      <c r="D53" s="39">
        <f>ROUNDUP(D52*$D$105,0)</f>
        <v>395285</v>
      </c>
      <c r="E53" s="39"/>
      <c r="F53" s="13"/>
      <c r="G53" s="13"/>
      <c r="H53" s="13"/>
      <c r="I53" s="13"/>
      <c r="J53" s="13"/>
      <c r="K53" s="13"/>
      <c r="L53" s="39"/>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row>
    <row r="54" spans="1:127" s="8" customFormat="1" ht="24" customHeight="1" x14ac:dyDescent="0.25">
      <c r="A54" s="40"/>
      <c r="B54" s="17" t="s">
        <v>83</v>
      </c>
      <c r="C54" s="18">
        <f>SUM(D54:L54)</f>
        <v>911476</v>
      </c>
      <c r="D54" s="39">
        <f>D52-D53</f>
        <v>911476</v>
      </c>
      <c r="E54" s="39">
        <f>E52-E53</f>
        <v>0</v>
      </c>
      <c r="F54" s="39"/>
      <c r="G54" s="39"/>
      <c r="H54" s="39"/>
      <c r="I54" s="39"/>
      <c r="J54" s="39"/>
      <c r="K54" s="39"/>
      <c r="L54" s="39"/>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row>
    <row r="55" spans="1:127" s="8" customFormat="1" ht="30.95" customHeight="1" x14ac:dyDescent="0.25">
      <c r="A55" s="52" t="s">
        <v>16</v>
      </c>
      <c r="B55" s="53" t="s">
        <v>18</v>
      </c>
      <c r="C55" s="54">
        <f t="shared" si="0"/>
        <v>2016</v>
      </c>
      <c r="D55" s="55"/>
      <c r="E55" s="55">
        <v>2016</v>
      </c>
      <c r="F55" s="55"/>
      <c r="G55" s="55"/>
      <c r="H55" s="56"/>
      <c r="I55" s="56"/>
      <c r="J55" s="55"/>
      <c r="K55" s="55"/>
      <c r="L55" s="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row>
    <row r="56" spans="1:127" s="8" customFormat="1" ht="18.600000000000001" customHeight="1" x14ac:dyDescent="0.25">
      <c r="A56" s="40"/>
      <c r="B56" s="17" t="s">
        <v>68</v>
      </c>
      <c r="C56" s="47">
        <f>SUM(D56:L56)</f>
        <v>610</v>
      </c>
      <c r="D56" s="39">
        <f>ROUND(D55*$D$105,0)</f>
        <v>0</v>
      </c>
      <c r="E56" s="39">
        <f>ROUND(E55*$D$105,0)</f>
        <v>610</v>
      </c>
      <c r="F56" s="13"/>
      <c r="G56" s="13"/>
      <c r="H56" s="13"/>
      <c r="I56" s="13"/>
      <c r="J56" s="13"/>
      <c r="K56" s="13"/>
      <c r="L56" s="39"/>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row>
    <row r="57" spans="1:127" s="8" customFormat="1" ht="23.25" customHeight="1" x14ac:dyDescent="0.25">
      <c r="A57" s="40"/>
      <c r="B57" s="17" t="s">
        <v>83</v>
      </c>
      <c r="C57" s="18">
        <f>SUM(D57:L57)</f>
        <v>1406</v>
      </c>
      <c r="D57" s="39">
        <f>D55-D56</f>
        <v>0</v>
      </c>
      <c r="E57" s="39">
        <f>E55-E56</f>
        <v>1406</v>
      </c>
      <c r="F57" s="39"/>
      <c r="G57" s="39"/>
      <c r="H57" s="39"/>
      <c r="I57" s="39"/>
      <c r="J57" s="39"/>
      <c r="K57" s="39"/>
      <c r="L57" s="39"/>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row>
    <row r="58" spans="1:127" s="8" customFormat="1" ht="51.95" customHeight="1" x14ac:dyDescent="0.25">
      <c r="A58" s="52" t="s">
        <v>17</v>
      </c>
      <c r="B58" s="53" t="s">
        <v>19</v>
      </c>
      <c r="C58" s="54">
        <f t="shared" si="0"/>
        <v>1417668</v>
      </c>
      <c r="D58" s="55"/>
      <c r="E58" s="55">
        <v>1417668</v>
      </c>
      <c r="F58" s="55"/>
      <c r="G58" s="55"/>
      <c r="H58" s="56"/>
      <c r="I58" s="56"/>
      <c r="J58" s="55"/>
      <c r="K58" s="55"/>
      <c r="L58" s="55"/>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row>
    <row r="59" spans="1:127" s="8" customFormat="1" ht="27.75" customHeight="1" x14ac:dyDescent="0.25">
      <c r="A59" s="40"/>
      <c r="B59" s="17" t="s">
        <v>68</v>
      </c>
      <c r="C59" s="47">
        <f>SUM(D59:L59)</f>
        <v>428833</v>
      </c>
      <c r="D59" s="39"/>
      <c r="E59" s="39">
        <f>ROUND(E58*$D$105,0)</f>
        <v>428833</v>
      </c>
      <c r="F59" s="13"/>
      <c r="G59" s="13"/>
      <c r="H59" s="13"/>
      <c r="I59" s="13"/>
      <c r="J59" s="13"/>
      <c r="K59" s="13"/>
      <c r="L59" s="3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row>
    <row r="60" spans="1:127" s="8" customFormat="1" ht="28.5" customHeight="1" x14ac:dyDescent="0.25">
      <c r="A60" s="40"/>
      <c r="B60" s="17" t="s">
        <v>83</v>
      </c>
      <c r="C60" s="18">
        <f>SUM(D60:L60)</f>
        <v>988835</v>
      </c>
      <c r="D60" s="39"/>
      <c r="E60" s="39">
        <f>E58-E59</f>
        <v>988835</v>
      </c>
      <c r="F60" s="39"/>
      <c r="G60" s="39"/>
      <c r="H60" s="39"/>
      <c r="I60" s="39"/>
      <c r="J60" s="39"/>
      <c r="K60" s="39"/>
      <c r="L60" s="39"/>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row>
    <row r="61" spans="1:127" s="8" customFormat="1" ht="36.6" customHeight="1" x14ac:dyDescent="0.25">
      <c r="A61" s="59" t="s">
        <v>72</v>
      </c>
      <c r="B61" s="53" t="s">
        <v>80</v>
      </c>
      <c r="C61" s="54">
        <f t="shared" si="0"/>
        <v>56980</v>
      </c>
      <c r="D61" s="55"/>
      <c r="E61" s="55">
        <v>56980</v>
      </c>
      <c r="F61" s="55"/>
      <c r="G61" s="55"/>
      <c r="H61" s="56"/>
      <c r="I61" s="56"/>
      <c r="J61" s="55"/>
      <c r="K61" s="55"/>
      <c r="L61" s="55"/>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row>
    <row r="62" spans="1:127" s="8" customFormat="1" ht="26.25" customHeight="1" x14ac:dyDescent="0.25">
      <c r="A62" s="40"/>
      <c r="B62" s="17" t="s">
        <v>68</v>
      </c>
      <c r="C62" s="48">
        <f>SUM(D62:L62)</f>
        <v>17236</v>
      </c>
      <c r="D62" s="39"/>
      <c r="E62" s="39">
        <f>ROUND(E61*$D$105,0)</f>
        <v>17236</v>
      </c>
      <c r="F62" s="13"/>
      <c r="G62" s="13"/>
      <c r="H62" s="13"/>
      <c r="I62" s="13"/>
      <c r="J62" s="13"/>
      <c r="K62" s="13"/>
      <c r="L62" s="39"/>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row>
    <row r="63" spans="1:127" s="8" customFormat="1" ht="30.75" customHeight="1" x14ac:dyDescent="0.25">
      <c r="A63" s="40"/>
      <c r="B63" s="17" t="s">
        <v>83</v>
      </c>
      <c r="C63" s="50">
        <f>SUM(D63:L63)</f>
        <v>39744</v>
      </c>
      <c r="D63" s="39"/>
      <c r="E63" s="39">
        <f>E61-E62</f>
        <v>39744</v>
      </c>
      <c r="F63" s="39"/>
      <c r="G63" s="39"/>
      <c r="H63" s="39"/>
      <c r="I63" s="39"/>
      <c r="J63" s="39"/>
      <c r="K63" s="39"/>
      <c r="L63" s="39"/>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row>
    <row r="64" spans="1:127" s="8" customFormat="1" ht="33.950000000000003" customHeight="1" x14ac:dyDescent="0.25">
      <c r="A64" s="59" t="s">
        <v>20</v>
      </c>
      <c r="B64" s="53" t="s">
        <v>21</v>
      </c>
      <c r="C64" s="98">
        <f>SUM(D64:L65)</f>
        <v>11057292</v>
      </c>
      <c r="D64" s="55"/>
      <c r="E64" s="55"/>
      <c r="F64" s="55"/>
      <c r="G64" s="94">
        <v>11057292</v>
      </c>
      <c r="H64" s="55"/>
      <c r="I64" s="55"/>
      <c r="J64" s="55"/>
      <c r="K64" s="55"/>
      <c r="L64" s="55"/>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row>
    <row r="65" spans="1:127" s="8" customFormat="1" ht="51.6" customHeight="1" x14ac:dyDescent="0.25">
      <c r="A65" s="59" t="s">
        <v>22</v>
      </c>
      <c r="B65" s="53" t="s">
        <v>23</v>
      </c>
      <c r="C65" s="99"/>
      <c r="D65" s="55"/>
      <c r="E65" s="55"/>
      <c r="F65" s="55"/>
      <c r="G65" s="94"/>
      <c r="H65" s="55"/>
      <c r="I65" s="55"/>
      <c r="J65" s="55"/>
      <c r="K65" s="55"/>
      <c r="L65" s="5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row>
    <row r="66" spans="1:127" s="8" customFormat="1" ht="31.5" customHeight="1" x14ac:dyDescent="0.25">
      <c r="A66" s="40"/>
      <c r="B66" s="17" t="s">
        <v>68</v>
      </c>
      <c r="C66" s="49">
        <f>SUM(D66:L66)</f>
        <v>3344738</v>
      </c>
      <c r="D66" s="39"/>
      <c r="E66" s="39"/>
      <c r="F66" s="39"/>
      <c r="G66" s="39">
        <f>ROUND(G64*$D$105,0)</f>
        <v>3344738</v>
      </c>
      <c r="H66" s="39"/>
      <c r="I66" s="39"/>
      <c r="J66" s="39"/>
      <c r="K66" s="39"/>
      <c r="L66" s="39"/>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row>
    <row r="67" spans="1:127" s="8" customFormat="1" ht="31.5" customHeight="1" x14ac:dyDescent="0.25">
      <c r="A67" s="40"/>
      <c r="B67" s="17" t="s">
        <v>83</v>
      </c>
      <c r="C67" s="51">
        <f>SUM(D67:L67)</f>
        <v>7712554</v>
      </c>
      <c r="D67" s="39"/>
      <c r="E67" s="39"/>
      <c r="F67" s="39"/>
      <c r="G67" s="39">
        <f>G64-G66</f>
        <v>7712554</v>
      </c>
      <c r="H67" s="39"/>
      <c r="I67" s="39"/>
      <c r="J67" s="39"/>
      <c r="K67" s="39"/>
      <c r="L67" s="39"/>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row>
    <row r="68" spans="1:127" s="8" customFormat="1" ht="83.45" customHeight="1" x14ac:dyDescent="0.25">
      <c r="A68" s="52" t="s">
        <v>24</v>
      </c>
      <c r="B68" s="53" t="s">
        <v>25</v>
      </c>
      <c r="C68" s="54">
        <f>SUM(D68:L68)</f>
        <v>36144</v>
      </c>
      <c r="D68" s="55"/>
      <c r="E68" s="55"/>
      <c r="F68" s="55"/>
      <c r="G68" s="55">
        <v>36144</v>
      </c>
      <c r="H68" s="55"/>
      <c r="I68" s="55"/>
      <c r="J68" s="55"/>
      <c r="K68" s="55"/>
      <c r="L68" s="55"/>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row>
    <row r="69" spans="1:127" s="8" customFormat="1" ht="23.25" customHeight="1" x14ac:dyDescent="0.25">
      <c r="A69" s="40"/>
      <c r="B69" s="17" t="s">
        <v>68</v>
      </c>
      <c r="C69" s="47">
        <f>SUM(D69:L69)</f>
        <v>10933</v>
      </c>
      <c r="D69" s="39"/>
      <c r="E69" s="39"/>
      <c r="F69" s="13"/>
      <c r="G69" s="39">
        <f>ROUND(G68*$D$105,0)</f>
        <v>10933</v>
      </c>
      <c r="H69" s="13"/>
      <c r="I69" s="13"/>
      <c r="J69" s="13"/>
      <c r="K69" s="13"/>
      <c r="L69" s="3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row>
    <row r="70" spans="1:127" s="8" customFormat="1" ht="26.25" customHeight="1" x14ac:dyDescent="0.25">
      <c r="A70" s="40"/>
      <c r="B70" s="17" t="s">
        <v>83</v>
      </c>
      <c r="C70" s="18">
        <f>SUM(D70:L70)</f>
        <v>25211</v>
      </c>
      <c r="D70" s="39"/>
      <c r="E70" s="39"/>
      <c r="F70" s="39"/>
      <c r="G70" s="39">
        <f>G68-G69</f>
        <v>25211</v>
      </c>
      <c r="H70" s="39"/>
      <c r="I70" s="39"/>
      <c r="J70" s="39"/>
      <c r="K70" s="39"/>
      <c r="L70" s="39"/>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row>
    <row r="71" spans="1:127" s="8" customFormat="1" ht="27" customHeight="1" x14ac:dyDescent="0.25">
      <c r="A71" s="52" t="s">
        <v>26</v>
      </c>
      <c r="B71" s="53" t="s">
        <v>59</v>
      </c>
      <c r="C71" s="54">
        <f t="shared" ref="C71:C98" si="1">SUM(D71:L71)</f>
        <v>211477</v>
      </c>
      <c r="D71" s="55"/>
      <c r="E71" s="55"/>
      <c r="F71" s="55"/>
      <c r="G71" s="55"/>
      <c r="H71" s="55">
        <v>211477</v>
      </c>
      <c r="I71" s="55"/>
      <c r="J71" s="55"/>
      <c r="K71" s="55"/>
      <c r="L71" s="55"/>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row>
    <row r="72" spans="1:127" s="8" customFormat="1" ht="21" customHeight="1" x14ac:dyDescent="0.25">
      <c r="A72" s="40"/>
      <c r="B72" s="17" t="s">
        <v>68</v>
      </c>
      <c r="C72" s="47">
        <f>SUM(D72:L72)</f>
        <v>63970</v>
      </c>
      <c r="D72" s="39"/>
      <c r="E72" s="39"/>
      <c r="F72" s="13"/>
      <c r="G72" s="10"/>
      <c r="H72" s="39">
        <f>ROUND(H71*$D$105,0)</f>
        <v>63970</v>
      </c>
      <c r="I72" s="39"/>
      <c r="J72" s="13"/>
      <c r="K72" s="13"/>
      <c r="L72" s="39"/>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row>
    <row r="73" spans="1:127" s="8" customFormat="1" ht="27" customHeight="1" x14ac:dyDescent="0.25">
      <c r="A73" s="40"/>
      <c r="B73" s="17" t="s">
        <v>83</v>
      </c>
      <c r="C73" s="18">
        <f>SUM(D73:L73)</f>
        <v>147507</v>
      </c>
      <c r="D73" s="39"/>
      <c r="E73" s="39"/>
      <c r="F73" s="39"/>
      <c r="G73" s="39"/>
      <c r="H73" s="39">
        <f>H71-H72</f>
        <v>147507</v>
      </c>
      <c r="I73" s="39"/>
      <c r="J73" s="39"/>
      <c r="K73" s="39"/>
      <c r="L73" s="39"/>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row>
    <row r="74" spans="1:127" s="8" customFormat="1" ht="17.45" customHeight="1" x14ac:dyDescent="0.25">
      <c r="A74" s="52" t="s">
        <v>27</v>
      </c>
      <c r="B74" s="53" t="s">
        <v>28</v>
      </c>
      <c r="C74" s="54">
        <f t="shared" si="1"/>
        <v>184512</v>
      </c>
      <c r="D74" s="55"/>
      <c r="E74" s="55"/>
      <c r="F74" s="55"/>
      <c r="G74" s="55">
        <v>184512</v>
      </c>
      <c r="H74" s="55"/>
      <c r="I74" s="55"/>
      <c r="J74" s="55"/>
      <c r="K74" s="55"/>
      <c r="L74" s="55"/>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row>
    <row r="75" spans="1:127" s="8" customFormat="1" ht="17.45" customHeight="1" x14ac:dyDescent="0.25">
      <c r="A75" s="40"/>
      <c r="B75" s="17" t="s">
        <v>68</v>
      </c>
      <c r="C75" s="47">
        <f>SUM(D75:L75)</f>
        <v>55813</v>
      </c>
      <c r="D75" s="39"/>
      <c r="E75" s="39"/>
      <c r="F75" s="13"/>
      <c r="G75" s="39">
        <f>ROUNDDOWN(G74*$D$105,0)</f>
        <v>55813</v>
      </c>
      <c r="H75" s="39"/>
      <c r="I75" s="39"/>
      <c r="J75" s="13"/>
      <c r="K75" s="13"/>
      <c r="L75" s="39"/>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row>
    <row r="76" spans="1:127" s="8" customFormat="1" ht="17.45" customHeight="1" x14ac:dyDescent="0.25">
      <c r="A76" s="40"/>
      <c r="B76" s="17" t="s">
        <v>83</v>
      </c>
      <c r="C76" s="18">
        <f>SUM(D76:L76)</f>
        <v>128699</v>
      </c>
      <c r="D76" s="39"/>
      <c r="E76" s="39"/>
      <c r="F76" s="39"/>
      <c r="G76" s="39">
        <f>G74-G75</f>
        <v>128699</v>
      </c>
      <c r="H76" s="39"/>
      <c r="I76" s="39"/>
      <c r="J76" s="39"/>
      <c r="K76" s="39"/>
      <c r="L76" s="39"/>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row>
    <row r="77" spans="1:127" s="68" customFormat="1" ht="30.75" customHeight="1" x14ac:dyDescent="0.25">
      <c r="A77" s="52" t="s">
        <v>87</v>
      </c>
      <c r="B77" s="53" t="s">
        <v>88</v>
      </c>
      <c r="C77" s="54">
        <f>SUM(D77:L77)</f>
        <v>182450</v>
      </c>
      <c r="D77" s="66"/>
      <c r="E77" s="66"/>
      <c r="F77" s="66"/>
      <c r="G77" s="66"/>
      <c r="H77" s="66"/>
      <c r="I77" s="58">
        <v>182450</v>
      </c>
      <c r="J77" s="58"/>
      <c r="K77" s="58"/>
      <c r="L77" s="66"/>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c r="BS77" s="67"/>
      <c r="BT77" s="67"/>
      <c r="BU77" s="67"/>
      <c r="BV77" s="67"/>
      <c r="BW77" s="67"/>
      <c r="BX77" s="67"/>
      <c r="BY77" s="67"/>
      <c r="BZ77" s="67"/>
      <c r="CA77" s="67"/>
      <c r="CB77" s="67"/>
      <c r="CC77" s="67"/>
      <c r="CD77" s="67"/>
      <c r="CE77" s="67"/>
      <c r="CF77" s="67"/>
      <c r="CG77" s="67"/>
      <c r="CH77" s="67"/>
      <c r="CI77" s="67"/>
      <c r="CJ77" s="67"/>
      <c r="CK77" s="67"/>
      <c r="CL77" s="67"/>
      <c r="CM77" s="67"/>
      <c r="CN77" s="67"/>
      <c r="CO77" s="67"/>
      <c r="CP77" s="67"/>
      <c r="CQ77" s="67"/>
      <c r="CR77" s="67"/>
      <c r="CS77" s="67"/>
      <c r="CT77" s="67"/>
      <c r="CU77" s="67"/>
      <c r="CV77" s="67"/>
      <c r="CW77" s="67"/>
      <c r="CX77" s="67"/>
      <c r="CY77" s="67"/>
      <c r="CZ77" s="67"/>
      <c r="DA77" s="67"/>
      <c r="DB77" s="67"/>
      <c r="DC77" s="67"/>
      <c r="DD77" s="67"/>
      <c r="DE77" s="67"/>
      <c r="DF77" s="67"/>
      <c r="DG77" s="67"/>
      <c r="DH77" s="67"/>
      <c r="DI77" s="67"/>
      <c r="DJ77" s="67"/>
      <c r="DK77" s="67"/>
      <c r="DL77" s="67"/>
      <c r="DM77" s="67"/>
      <c r="DN77" s="67"/>
      <c r="DO77" s="67"/>
      <c r="DP77" s="67"/>
      <c r="DQ77" s="67"/>
      <c r="DR77" s="67"/>
      <c r="DS77" s="67"/>
      <c r="DT77" s="67"/>
      <c r="DU77" s="67"/>
      <c r="DV77" s="67"/>
      <c r="DW77" s="67"/>
    </row>
    <row r="78" spans="1:127" s="69" customFormat="1" ht="17.45" customHeight="1" x14ac:dyDescent="0.25">
      <c r="A78" s="40"/>
      <c r="B78" s="17" t="s">
        <v>68</v>
      </c>
      <c r="C78" s="18">
        <f t="shared" ref="C78:C79" si="2">SUM(D78:L78)</f>
        <v>0</v>
      </c>
      <c r="D78" s="65"/>
      <c r="E78" s="65"/>
      <c r="F78" s="65"/>
      <c r="G78" s="65"/>
      <c r="H78" s="65"/>
      <c r="I78" s="39">
        <v>0</v>
      </c>
      <c r="J78" s="39"/>
      <c r="K78" s="39"/>
      <c r="L78" s="65"/>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row>
    <row r="79" spans="1:127" s="69" customFormat="1" ht="17.45" customHeight="1" x14ac:dyDescent="0.25">
      <c r="A79" s="40"/>
      <c r="B79" s="17" t="s">
        <v>83</v>
      </c>
      <c r="C79" s="18">
        <f t="shared" si="2"/>
        <v>182450</v>
      </c>
      <c r="D79" s="65"/>
      <c r="E79" s="65"/>
      <c r="F79" s="65"/>
      <c r="G79" s="65"/>
      <c r="H79" s="65"/>
      <c r="I79" s="39">
        <f>I77-I78</f>
        <v>182450</v>
      </c>
      <c r="J79" s="39"/>
      <c r="K79" s="39"/>
      <c r="L79" s="65"/>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row>
    <row r="80" spans="1:127" s="8" customFormat="1" x14ac:dyDescent="0.25">
      <c r="A80" s="52" t="s">
        <v>29</v>
      </c>
      <c r="B80" s="53" t="s">
        <v>30</v>
      </c>
      <c r="C80" s="54">
        <f t="shared" si="1"/>
        <v>374784</v>
      </c>
      <c r="D80" s="55"/>
      <c r="E80" s="55"/>
      <c r="F80" s="55">
        <v>374784</v>
      </c>
      <c r="G80" s="55"/>
      <c r="H80" s="55"/>
      <c r="I80" s="55"/>
      <c r="J80" s="55"/>
      <c r="K80" s="55"/>
      <c r="L80" s="55"/>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row>
    <row r="81" spans="1:127" s="8" customFormat="1" x14ac:dyDescent="0.25">
      <c r="A81" s="40"/>
      <c r="B81" s="17" t="s">
        <v>68</v>
      </c>
      <c r="C81" s="47">
        <f>SUM(D81:L81)</f>
        <v>113369</v>
      </c>
      <c r="D81" s="39"/>
      <c r="E81" s="39"/>
      <c r="F81" s="39">
        <f>ROUND(F80*$D$105,0)</f>
        <v>113369</v>
      </c>
      <c r="G81" s="39"/>
      <c r="H81" s="39"/>
      <c r="I81" s="39"/>
      <c r="J81" s="13"/>
      <c r="K81" s="13"/>
      <c r="L81" s="39"/>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row>
    <row r="82" spans="1:127" s="8" customFormat="1" x14ac:dyDescent="0.25">
      <c r="A82" s="40"/>
      <c r="B82" s="17" t="s">
        <v>83</v>
      </c>
      <c r="C82" s="18">
        <f>SUM(D82:L82)</f>
        <v>261415</v>
      </c>
      <c r="D82" s="39"/>
      <c r="E82" s="39"/>
      <c r="F82" s="39">
        <f>F80-F81</f>
        <v>261415</v>
      </c>
      <c r="G82" s="39"/>
      <c r="H82" s="39"/>
      <c r="I82" s="39"/>
      <c r="J82" s="39"/>
      <c r="K82" s="39"/>
      <c r="L82" s="39"/>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row>
    <row r="83" spans="1:127" s="8" customFormat="1" ht="17.25" customHeight="1" x14ac:dyDescent="0.25">
      <c r="A83" s="52" t="s">
        <v>31</v>
      </c>
      <c r="B83" s="53" t="s">
        <v>32</v>
      </c>
      <c r="C83" s="54">
        <f t="shared" si="1"/>
        <v>10445643</v>
      </c>
      <c r="D83" s="55"/>
      <c r="E83" s="55"/>
      <c r="F83" s="55">
        <v>10445643</v>
      </c>
      <c r="G83" s="55"/>
      <c r="H83" s="55"/>
      <c r="I83" s="55"/>
      <c r="J83" s="55"/>
      <c r="K83" s="55"/>
      <c r="L83" s="55"/>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row>
    <row r="84" spans="1:127" s="8" customFormat="1" ht="17.25" customHeight="1" x14ac:dyDescent="0.25">
      <c r="A84" s="40"/>
      <c r="B84" s="17" t="s">
        <v>68</v>
      </c>
      <c r="C84" s="47">
        <f>SUM(D84:L84)</f>
        <v>3159719</v>
      </c>
      <c r="D84" s="39"/>
      <c r="E84" s="39"/>
      <c r="F84" s="39">
        <f>ROUND(F83*$D$105,0)</f>
        <v>3159719</v>
      </c>
      <c r="G84" s="39"/>
      <c r="H84" s="39"/>
      <c r="I84" s="39"/>
      <c r="J84" s="13"/>
      <c r="K84" s="13"/>
      <c r="L84" s="39"/>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row>
    <row r="85" spans="1:127" s="8" customFormat="1" ht="17.25" customHeight="1" x14ac:dyDescent="0.25">
      <c r="A85" s="40"/>
      <c r="B85" s="17" t="s">
        <v>83</v>
      </c>
      <c r="C85" s="18">
        <f>SUM(D85:L85)</f>
        <v>7285924</v>
      </c>
      <c r="D85" s="39"/>
      <c r="E85" s="39"/>
      <c r="F85" s="39">
        <f>F83-F84</f>
        <v>7285924</v>
      </c>
      <c r="G85" s="39"/>
      <c r="H85" s="39"/>
      <c r="I85" s="39"/>
      <c r="J85" s="39"/>
      <c r="K85" s="39"/>
      <c r="L85" s="39"/>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row>
    <row r="86" spans="1:127" s="10" customFormat="1" ht="37.5" customHeight="1" x14ac:dyDescent="0.25">
      <c r="A86" s="52" t="s">
        <v>33</v>
      </c>
      <c r="B86" s="53" t="s">
        <v>35</v>
      </c>
      <c r="C86" s="54">
        <f t="shared" si="1"/>
        <v>415030</v>
      </c>
      <c r="D86" s="55"/>
      <c r="E86" s="55"/>
      <c r="F86" s="55">
        <v>415030</v>
      </c>
      <c r="G86" s="55"/>
      <c r="H86" s="55"/>
      <c r="I86" s="55"/>
      <c r="J86" s="55"/>
      <c r="K86" s="55"/>
      <c r="L86" s="55"/>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row>
    <row r="87" spans="1:127" s="10" customFormat="1" ht="22.5" customHeight="1" x14ac:dyDescent="0.25">
      <c r="A87" s="40"/>
      <c r="B87" s="17" t="s">
        <v>68</v>
      </c>
      <c r="C87" s="47">
        <f>SUM(D87:L87)</f>
        <v>125543</v>
      </c>
      <c r="D87" s="39"/>
      <c r="E87" s="39"/>
      <c r="F87" s="39">
        <f>ROUND(F86*$D$105,0)</f>
        <v>125543</v>
      </c>
      <c r="G87" s="39"/>
      <c r="H87" s="39"/>
      <c r="I87" s="39"/>
      <c r="J87" s="13"/>
      <c r="K87" s="13"/>
      <c r="L87" s="39"/>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row>
    <row r="88" spans="1:127" s="10" customFormat="1" ht="27" customHeight="1" x14ac:dyDescent="0.25">
      <c r="A88" s="40"/>
      <c r="B88" s="17" t="s">
        <v>83</v>
      </c>
      <c r="C88" s="18">
        <f>SUM(D88:L88)</f>
        <v>289487</v>
      </c>
      <c r="D88" s="39"/>
      <c r="E88" s="39"/>
      <c r="F88" s="39">
        <f>F86-F87</f>
        <v>289487</v>
      </c>
      <c r="G88" s="39"/>
      <c r="H88" s="39"/>
      <c r="I88" s="39"/>
      <c r="J88" s="39"/>
      <c r="K88" s="39"/>
      <c r="L88" s="39"/>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row>
    <row r="89" spans="1:127" s="10" customFormat="1" ht="31.5" customHeight="1" x14ac:dyDescent="0.25">
      <c r="A89" s="52" t="s">
        <v>34</v>
      </c>
      <c r="B89" s="53" t="s">
        <v>36</v>
      </c>
      <c r="C89" s="54">
        <f t="shared" si="1"/>
        <v>4126</v>
      </c>
      <c r="D89" s="55"/>
      <c r="E89" s="55"/>
      <c r="F89" s="55">
        <v>4126</v>
      </c>
      <c r="G89" s="55"/>
      <c r="H89" s="55"/>
      <c r="I89" s="55"/>
      <c r="J89" s="55"/>
      <c r="K89" s="55"/>
      <c r="L89" s="55"/>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row>
    <row r="90" spans="1:127" s="10" customFormat="1" ht="19.5" customHeight="1" x14ac:dyDescent="0.25">
      <c r="A90" s="40"/>
      <c r="B90" s="17" t="s">
        <v>68</v>
      </c>
      <c r="C90" s="47">
        <f t="shared" ref="C90:C97" si="3">SUM(D90:L90)</f>
        <v>1248</v>
      </c>
      <c r="D90" s="39"/>
      <c r="E90" s="39"/>
      <c r="F90" s="39">
        <f>ROUND(F89*$D$105,0)</f>
        <v>1248</v>
      </c>
      <c r="G90" s="39"/>
      <c r="H90" s="39"/>
      <c r="I90" s="39"/>
      <c r="J90" s="13"/>
      <c r="K90" s="13"/>
      <c r="L90" s="39"/>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row>
    <row r="91" spans="1:127" s="10" customFormat="1" ht="20.25" customHeight="1" x14ac:dyDescent="0.25">
      <c r="A91" s="40"/>
      <c r="B91" s="17" t="s">
        <v>83</v>
      </c>
      <c r="C91" s="18">
        <f t="shared" si="3"/>
        <v>2878</v>
      </c>
      <c r="D91" s="39"/>
      <c r="E91" s="39"/>
      <c r="F91" s="39">
        <f>F89-F90</f>
        <v>2878</v>
      </c>
      <c r="G91" s="39"/>
      <c r="H91" s="39"/>
      <c r="I91" s="39"/>
      <c r="J91" s="39"/>
      <c r="K91" s="39"/>
      <c r="L91" s="39"/>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row>
    <row r="92" spans="1:127" s="8" customFormat="1" ht="42" customHeight="1" x14ac:dyDescent="0.25">
      <c r="A92" s="52" t="s">
        <v>37</v>
      </c>
      <c r="B92" s="53" t="s">
        <v>97</v>
      </c>
      <c r="C92" s="54">
        <f t="shared" si="3"/>
        <v>5324692</v>
      </c>
      <c r="D92" s="55"/>
      <c r="E92" s="55"/>
      <c r="F92" s="55"/>
      <c r="G92" s="55"/>
      <c r="H92" s="55"/>
      <c r="I92" s="55"/>
      <c r="J92" s="55">
        <v>1417362</v>
      </c>
      <c r="K92" s="55">
        <v>3907330</v>
      </c>
      <c r="L92" s="55"/>
      <c r="M92"/>
      <c r="N92" s="73"/>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row>
    <row r="93" spans="1:127" s="8" customFormat="1" ht="26.1" customHeight="1" x14ac:dyDescent="0.25">
      <c r="A93" s="19"/>
      <c r="B93" s="20" t="s">
        <v>68</v>
      </c>
      <c r="C93" s="47">
        <f t="shared" si="3"/>
        <v>1417362</v>
      </c>
      <c r="D93" s="14"/>
      <c r="E93" s="14"/>
      <c r="F93" s="14"/>
      <c r="G93" s="14"/>
      <c r="H93" s="14"/>
      <c r="I93" s="14"/>
      <c r="J93" s="14">
        <v>1417362</v>
      </c>
      <c r="K93" s="14">
        <v>0</v>
      </c>
      <c r="L93" s="14"/>
      <c r="M93"/>
      <c r="N93" s="7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row>
    <row r="94" spans="1:127" s="8" customFormat="1" ht="24.95" customHeight="1" x14ac:dyDescent="0.25">
      <c r="A94" s="19"/>
      <c r="B94" s="20" t="s">
        <v>83</v>
      </c>
      <c r="C94" s="18">
        <f t="shared" si="3"/>
        <v>3907330</v>
      </c>
      <c r="D94" s="14"/>
      <c r="E94" s="14"/>
      <c r="F94" s="14"/>
      <c r="G94" s="14"/>
      <c r="H94" s="14"/>
      <c r="I94" s="14"/>
      <c r="J94" s="14"/>
      <c r="K94" s="14">
        <f>K92-K93</f>
        <v>3907330</v>
      </c>
      <c r="L94" s="14"/>
      <c r="M94"/>
      <c r="N94" s="73"/>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row>
    <row r="95" spans="1:127" s="8" customFormat="1" ht="32.25" customHeight="1" x14ac:dyDescent="0.25">
      <c r="A95" s="60" t="s">
        <v>38</v>
      </c>
      <c r="B95" s="61" t="s">
        <v>98</v>
      </c>
      <c r="C95" s="54">
        <f t="shared" si="3"/>
        <v>1980483</v>
      </c>
      <c r="D95" s="62"/>
      <c r="E95" s="62"/>
      <c r="F95" s="62"/>
      <c r="G95" s="62"/>
      <c r="H95" s="62"/>
      <c r="I95" s="62"/>
      <c r="J95" s="62">
        <v>847581</v>
      </c>
      <c r="K95" s="62">
        <v>1132902</v>
      </c>
      <c r="L95" s="62"/>
      <c r="M95"/>
      <c r="N95" s="73"/>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row>
    <row r="96" spans="1:127" s="8" customFormat="1" ht="22.5" customHeight="1" x14ac:dyDescent="0.25">
      <c r="A96" s="19"/>
      <c r="B96" s="20" t="s">
        <v>68</v>
      </c>
      <c r="C96" s="47">
        <f t="shared" si="3"/>
        <v>847581</v>
      </c>
      <c r="D96" s="75"/>
      <c r="E96" s="75"/>
      <c r="F96" s="75"/>
      <c r="G96" s="75"/>
      <c r="H96" s="75"/>
      <c r="I96" s="14"/>
      <c r="J96" s="14">
        <v>847581</v>
      </c>
      <c r="K96" s="14">
        <v>0</v>
      </c>
      <c r="L96" s="14"/>
      <c r="M96"/>
      <c r="N96" s="73"/>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row>
    <row r="97" spans="1:127" s="8" customFormat="1" ht="23.25" customHeight="1" x14ac:dyDescent="0.25">
      <c r="A97" s="19"/>
      <c r="B97" s="20" t="s">
        <v>83</v>
      </c>
      <c r="C97" s="18">
        <f t="shared" si="3"/>
        <v>1132902</v>
      </c>
      <c r="D97" s="75"/>
      <c r="E97" s="75"/>
      <c r="F97" s="75"/>
      <c r="G97" s="75"/>
      <c r="H97" s="75"/>
      <c r="I97" s="14"/>
      <c r="J97" s="14"/>
      <c r="K97" s="14">
        <f>K95-K96</f>
        <v>1132902</v>
      </c>
      <c r="L97" s="14"/>
      <c r="M97"/>
      <c r="N97" s="73"/>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row>
    <row r="98" spans="1:127" s="8" customFormat="1" ht="21" customHeight="1" x14ac:dyDescent="0.25">
      <c r="A98" s="60" t="s">
        <v>39</v>
      </c>
      <c r="B98" s="61" t="s">
        <v>60</v>
      </c>
      <c r="C98" s="54">
        <f t="shared" si="1"/>
        <v>104000</v>
      </c>
      <c r="D98" s="62"/>
      <c r="E98" s="62"/>
      <c r="F98" s="62"/>
      <c r="G98" s="62"/>
      <c r="H98" s="62">
        <v>104000</v>
      </c>
      <c r="I98" s="62"/>
      <c r="J98" s="62"/>
      <c r="K98" s="62"/>
      <c r="L98" s="62"/>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row>
    <row r="99" spans="1:127" s="8" customFormat="1" ht="21" customHeight="1" x14ac:dyDescent="0.25">
      <c r="A99" s="19"/>
      <c r="B99" s="20" t="s">
        <v>68</v>
      </c>
      <c r="C99" s="47">
        <f>SUM(D99:L99)</f>
        <v>31459</v>
      </c>
      <c r="D99" s="14"/>
      <c r="E99" s="14"/>
      <c r="F99" s="14"/>
      <c r="G99" s="14"/>
      <c r="H99" s="14">
        <f>ROUND(H98*$D$105,0)</f>
        <v>31459</v>
      </c>
      <c r="I99" s="14"/>
      <c r="J99" s="14"/>
      <c r="K99" s="14"/>
      <c r="L99" s="14"/>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row>
    <row r="100" spans="1:127" s="8" customFormat="1" ht="21" customHeight="1" x14ac:dyDescent="0.25">
      <c r="A100" s="19"/>
      <c r="B100" s="20" t="s">
        <v>83</v>
      </c>
      <c r="C100" s="18">
        <f>SUM(D100:L100)</f>
        <v>72541</v>
      </c>
      <c r="D100" s="14"/>
      <c r="E100" s="14"/>
      <c r="F100" s="14"/>
      <c r="G100" s="14"/>
      <c r="H100" s="14">
        <f>H98-H99</f>
        <v>72541</v>
      </c>
      <c r="I100" s="14"/>
      <c r="J100" s="14"/>
      <c r="K100" s="14"/>
      <c r="L100" s="14"/>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row>
    <row r="101" spans="1:127" s="16" customFormat="1" ht="24" customHeight="1" x14ac:dyDescent="0.25">
      <c r="A101" s="37" t="s">
        <v>58</v>
      </c>
      <c r="B101" s="37" t="s">
        <v>53</v>
      </c>
      <c r="C101" s="36">
        <f>C10+C13+C16+C19+C22+C25+C28+C31+C34+C37+C40+C43+C46+C49+C52+C55+C58+C61+C64+C68+C71+C74+C80+C83+C86+C89+C92+C95+C98+C77</f>
        <v>56942460</v>
      </c>
      <c r="D101" s="36">
        <f t="shared" ref="D101:L101" si="4">D10+D13+D16+D19+D22+D25+D28+D31+D34+D37+D40+D43+D46+D49+D52+D55+D58+D61+D64+D68+D71+D74+D80+D83+D86+D89+D92+D95+D98</f>
        <v>14871435</v>
      </c>
      <c r="E101" s="36">
        <f t="shared" si="4"/>
        <v>8393406</v>
      </c>
      <c r="F101" s="36">
        <f t="shared" si="4"/>
        <v>11239583</v>
      </c>
      <c r="G101" s="36">
        <f t="shared" si="4"/>
        <v>11277948</v>
      </c>
      <c r="H101" s="36">
        <f t="shared" si="4"/>
        <v>315477</v>
      </c>
      <c r="I101" s="36">
        <f>I77</f>
        <v>182450</v>
      </c>
      <c r="J101" s="36">
        <f>J92+J95</f>
        <v>2264943</v>
      </c>
      <c r="K101" s="36">
        <f>K92+K95</f>
        <v>5040232</v>
      </c>
      <c r="L101" s="36">
        <f t="shared" si="4"/>
        <v>3356986</v>
      </c>
      <c r="M101"/>
      <c r="N101"/>
      <c r="O101" s="8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row>
    <row r="102" spans="1:127" ht="22.5" customHeight="1" thickBot="1" x14ac:dyDescent="0.3">
      <c r="A102" s="41" t="s">
        <v>64</v>
      </c>
      <c r="B102" s="41" t="s">
        <v>70</v>
      </c>
      <c r="C102" s="42">
        <f>SUM(D102:L102)</f>
        <v>17224614</v>
      </c>
      <c r="D102" s="42">
        <f>ROUND(D101*(1-$C$104),0)</f>
        <v>4498484</v>
      </c>
      <c r="E102" s="42">
        <f>ROUND(E101*(1-$C$104),0)</f>
        <v>2538935</v>
      </c>
      <c r="F102" s="42">
        <f>ROUND(F101*(1-$C$104),0)</f>
        <v>3399879</v>
      </c>
      <c r="G102" s="42">
        <f>ROUND(G101*(1-$C$104),0)</f>
        <v>3411484</v>
      </c>
      <c r="H102" s="42">
        <f>ROUND(H101*(1-$C$104),0)</f>
        <v>95429</v>
      </c>
      <c r="I102" s="42">
        <v>0</v>
      </c>
      <c r="J102" s="42">
        <f>ROUND(7487625*(1-$C$104),0)</f>
        <v>2264943</v>
      </c>
      <c r="K102" s="42">
        <v>0</v>
      </c>
      <c r="L102" s="42">
        <f>ROUND(L101*(1-$C$104),0)</f>
        <v>1015460</v>
      </c>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row>
    <row r="103" spans="1:127" s="7" customFormat="1" ht="22.5" customHeight="1" thickBot="1" x14ac:dyDescent="0.3">
      <c r="A103" s="27" t="s">
        <v>65</v>
      </c>
      <c r="B103" s="28" t="s">
        <v>66</v>
      </c>
      <c r="C103" s="23">
        <f t="shared" ref="C103:I103" si="5">C101-C102</f>
        <v>39717846</v>
      </c>
      <c r="D103" s="23">
        <f t="shared" si="5"/>
        <v>10372951</v>
      </c>
      <c r="E103" s="23">
        <f t="shared" si="5"/>
        <v>5854471</v>
      </c>
      <c r="F103" s="23">
        <f t="shared" si="5"/>
        <v>7839704</v>
      </c>
      <c r="G103" s="23">
        <f t="shared" si="5"/>
        <v>7866464</v>
      </c>
      <c r="H103" s="23">
        <f t="shared" si="5"/>
        <v>220048</v>
      </c>
      <c r="I103" s="23">
        <f t="shared" si="5"/>
        <v>182450</v>
      </c>
      <c r="J103" s="23">
        <f t="shared" ref="J103:K103" si="6">J101-J102</f>
        <v>0</v>
      </c>
      <c r="K103" s="23">
        <f t="shared" si="6"/>
        <v>5040232</v>
      </c>
      <c r="L103" s="23">
        <f>L101-L102</f>
        <v>2341526</v>
      </c>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row>
    <row r="104" spans="1:127" s="33" customFormat="1" ht="22.5" customHeight="1" thickBot="1" x14ac:dyDescent="0.3">
      <c r="A104" s="35" t="s">
        <v>67</v>
      </c>
      <c r="B104" s="29" t="s">
        <v>85</v>
      </c>
      <c r="C104" s="30">
        <f>ROUND(39717846/C101,10)</f>
        <v>0.69750843220000003</v>
      </c>
      <c r="D104" s="31"/>
      <c r="E104" s="31"/>
      <c r="F104" s="32"/>
      <c r="G104" s="31"/>
      <c r="H104" s="31"/>
      <c r="I104" s="31"/>
      <c r="J104" s="76"/>
      <c r="K104" s="76"/>
      <c r="L104" s="31"/>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row>
    <row r="105" spans="1:127" s="46" customFormat="1" ht="22.5" customHeight="1" thickBot="1" x14ac:dyDescent="0.3">
      <c r="A105" s="43" t="s">
        <v>81</v>
      </c>
      <c r="B105" s="44" t="s">
        <v>68</v>
      </c>
      <c r="C105" s="45">
        <f>1-C104</f>
        <v>0.30249156779999997</v>
      </c>
      <c r="D105" s="102">
        <f>(1-0.697508432)</f>
        <v>0.30249156799999999</v>
      </c>
      <c r="E105" s="34"/>
      <c r="F105" s="34"/>
      <c r="G105" s="34"/>
      <c r="H105" s="34"/>
      <c r="I105" s="83"/>
      <c r="J105" s="77"/>
      <c r="K105" s="77"/>
      <c r="L105" s="34"/>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row>
    <row r="106" spans="1:127" s="15" customFormat="1" ht="21" customHeight="1" x14ac:dyDescent="0.25">
      <c r="A106" s="38" t="s">
        <v>57</v>
      </c>
      <c r="B106" s="38"/>
      <c r="C106" s="38"/>
      <c r="D106" s="38"/>
      <c r="E106" s="38"/>
      <c r="F106" s="38"/>
      <c r="G106" s="38"/>
      <c r="H106" s="38"/>
      <c r="I106" s="84"/>
      <c r="J106" s="78"/>
      <c r="K106" s="78"/>
      <c r="L106" s="38"/>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row>
    <row r="107" spans="1:127" s="5" customFormat="1" ht="30" customHeight="1" x14ac:dyDescent="0.25">
      <c r="A107" s="92" t="s">
        <v>82</v>
      </c>
      <c r="B107" s="92"/>
      <c r="C107" s="92"/>
      <c r="D107" s="92"/>
      <c r="E107" s="92"/>
      <c r="F107" s="92"/>
      <c r="G107" s="92"/>
      <c r="H107" s="92"/>
      <c r="I107" s="92"/>
      <c r="J107" s="92"/>
      <c r="K107" s="92"/>
      <c r="L107" s="92"/>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row>
    <row r="108" spans="1:127" s="15" customFormat="1" x14ac:dyDescent="0.25">
      <c r="E108" s="70"/>
      <c r="I108" s="85"/>
      <c r="J108" s="79"/>
      <c r="K108" s="79"/>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71"/>
      <c r="BS108" s="71"/>
      <c r="BT108" s="71"/>
      <c r="BU108" s="71"/>
      <c r="BV108" s="71"/>
      <c r="BW108" s="71"/>
      <c r="BX108" s="71"/>
      <c r="BY108" s="71"/>
      <c r="BZ108" s="71"/>
      <c r="CA108" s="71"/>
      <c r="CB108" s="71"/>
      <c r="CC108" s="71"/>
      <c r="CD108" s="71"/>
      <c r="CE108" s="71"/>
      <c r="CF108" s="71"/>
      <c r="CG108" s="71"/>
      <c r="CH108" s="71"/>
      <c r="CI108" s="71"/>
      <c r="CJ108" s="71"/>
      <c r="CK108" s="71"/>
      <c r="CL108" s="71"/>
      <c r="CM108" s="71"/>
      <c r="CN108" s="71"/>
      <c r="CO108" s="71"/>
      <c r="CP108" s="71"/>
      <c r="CQ108" s="71"/>
      <c r="CR108" s="71"/>
      <c r="CS108" s="71"/>
      <c r="CT108" s="71"/>
      <c r="CU108" s="71"/>
      <c r="CV108" s="71"/>
      <c r="CW108" s="71"/>
      <c r="CX108" s="71"/>
      <c r="CY108" s="71"/>
      <c r="CZ108" s="71"/>
      <c r="DA108" s="71"/>
      <c r="DB108" s="71"/>
      <c r="DC108" s="71"/>
      <c r="DD108" s="71"/>
      <c r="DE108" s="71"/>
      <c r="DF108" s="71"/>
      <c r="DG108" s="71"/>
      <c r="DH108" s="71"/>
      <c r="DI108" s="71"/>
      <c r="DJ108" s="71"/>
      <c r="DK108" s="71"/>
      <c r="DL108" s="71"/>
      <c r="DM108" s="71"/>
      <c r="DN108" s="71"/>
      <c r="DO108" s="71"/>
      <c r="DP108" s="71"/>
      <c r="DQ108" s="71"/>
      <c r="DR108" s="71"/>
      <c r="DS108" s="71"/>
      <c r="DT108" s="71"/>
      <c r="DU108" s="71"/>
      <c r="DV108" s="71"/>
      <c r="DW108" s="71"/>
    </row>
    <row r="109" spans="1:127" s="15" customFormat="1" ht="45" x14ac:dyDescent="0.25">
      <c r="B109" s="87" t="s">
        <v>101</v>
      </c>
      <c r="C109" s="88">
        <v>5222682</v>
      </c>
      <c r="E109" s="70"/>
      <c r="I109" s="85"/>
      <c r="J109" s="79"/>
      <c r="K109" s="79"/>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1"/>
      <c r="BN109" s="71"/>
      <c r="BO109" s="71"/>
      <c r="BP109" s="71"/>
      <c r="BQ109" s="71"/>
      <c r="BR109" s="71"/>
      <c r="BS109" s="71"/>
      <c r="BT109" s="71"/>
      <c r="BU109" s="71"/>
      <c r="BV109" s="71"/>
      <c r="BW109" s="71"/>
      <c r="BX109" s="71"/>
      <c r="BY109" s="71"/>
      <c r="BZ109" s="71"/>
      <c r="CA109" s="71"/>
      <c r="CB109" s="71"/>
      <c r="CC109" s="71"/>
      <c r="CD109" s="71"/>
      <c r="CE109" s="71"/>
      <c r="CF109" s="71"/>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71"/>
      <c r="DC109" s="71"/>
      <c r="DD109" s="71"/>
      <c r="DE109" s="71"/>
      <c r="DF109" s="71"/>
      <c r="DG109" s="71"/>
      <c r="DH109" s="71"/>
      <c r="DI109" s="71"/>
      <c r="DJ109" s="71"/>
      <c r="DK109" s="71"/>
      <c r="DL109" s="71"/>
      <c r="DM109" s="71"/>
      <c r="DN109" s="71"/>
      <c r="DO109" s="71"/>
      <c r="DP109" s="71"/>
      <c r="DQ109" s="71"/>
      <c r="DR109" s="71"/>
      <c r="DS109" s="71"/>
      <c r="DT109" s="71"/>
      <c r="DU109" s="71"/>
      <c r="DV109" s="71"/>
      <c r="DW109" s="71"/>
    </row>
    <row r="110" spans="1:127" s="15" customFormat="1" x14ac:dyDescent="0.25">
      <c r="B110" s="89" t="s">
        <v>93</v>
      </c>
      <c r="C110" s="90">
        <v>182450</v>
      </c>
      <c r="E110" s="70"/>
      <c r="I110" s="85"/>
      <c r="J110" s="79"/>
      <c r="K110" s="79"/>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c r="BK110" s="71"/>
      <c r="BL110" s="71"/>
      <c r="BM110" s="71"/>
      <c r="BN110" s="71"/>
      <c r="BO110" s="71"/>
      <c r="BP110" s="71"/>
      <c r="BQ110" s="71"/>
      <c r="BR110" s="71"/>
      <c r="BS110" s="71"/>
      <c r="BT110" s="71"/>
      <c r="BU110" s="71"/>
      <c r="BV110" s="71"/>
      <c r="BW110" s="71"/>
      <c r="BX110" s="71"/>
      <c r="BY110" s="71"/>
      <c r="BZ110" s="71"/>
      <c r="CA110" s="71"/>
      <c r="CB110" s="71"/>
      <c r="CC110" s="71"/>
      <c r="CD110" s="71"/>
      <c r="CE110" s="71"/>
      <c r="CF110" s="71"/>
      <c r="CG110" s="71"/>
      <c r="CH110" s="71"/>
      <c r="CI110" s="71"/>
      <c r="CJ110" s="71"/>
      <c r="CK110" s="71"/>
      <c r="CL110" s="71"/>
      <c r="CM110" s="71"/>
      <c r="CN110" s="71"/>
      <c r="CO110" s="71"/>
      <c r="CP110" s="71"/>
      <c r="CQ110" s="71"/>
      <c r="CR110" s="71"/>
      <c r="CS110" s="71"/>
      <c r="CT110" s="71"/>
      <c r="CU110" s="71"/>
      <c r="CV110" s="71"/>
      <c r="CW110" s="71"/>
      <c r="CX110" s="71"/>
      <c r="CY110" s="71"/>
      <c r="CZ110" s="71"/>
      <c r="DA110" s="71"/>
      <c r="DB110" s="71"/>
      <c r="DC110" s="71"/>
      <c r="DD110" s="71"/>
      <c r="DE110" s="71"/>
      <c r="DF110" s="71"/>
      <c r="DG110" s="71"/>
      <c r="DH110" s="71"/>
      <c r="DI110" s="71"/>
      <c r="DJ110" s="71"/>
      <c r="DK110" s="71"/>
      <c r="DL110" s="71"/>
      <c r="DM110" s="71"/>
      <c r="DN110" s="71"/>
      <c r="DO110" s="71"/>
      <c r="DP110" s="71"/>
      <c r="DQ110" s="71"/>
      <c r="DR110" s="71"/>
      <c r="DS110" s="71"/>
      <c r="DT110" s="71"/>
      <c r="DU110" s="71"/>
      <c r="DV110" s="71"/>
      <c r="DW110" s="71"/>
    </row>
    <row r="111" spans="1:127" s="15" customFormat="1" x14ac:dyDescent="0.25">
      <c r="B111" s="89" t="s">
        <v>94</v>
      </c>
      <c r="C111" s="90">
        <v>3907330</v>
      </c>
      <c r="E111" s="70"/>
      <c r="I111" s="85"/>
      <c r="J111" s="79"/>
      <c r="K111" s="79"/>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1"/>
      <c r="BN111" s="71"/>
      <c r="BO111" s="71"/>
      <c r="BP111" s="71"/>
      <c r="BQ111" s="71"/>
      <c r="BR111" s="71"/>
      <c r="BS111" s="71"/>
      <c r="BT111" s="71"/>
      <c r="BU111" s="71"/>
      <c r="BV111" s="71"/>
      <c r="BW111" s="71"/>
      <c r="BX111" s="71"/>
      <c r="BY111" s="71"/>
      <c r="BZ111" s="71"/>
      <c r="CA111" s="71"/>
      <c r="CB111" s="71"/>
      <c r="CC111" s="71"/>
      <c r="CD111" s="71"/>
      <c r="CE111" s="71"/>
      <c r="CF111" s="71"/>
      <c r="CG111" s="71"/>
      <c r="CH111" s="71"/>
      <c r="CI111" s="71"/>
      <c r="CJ111" s="71"/>
      <c r="CK111" s="71"/>
      <c r="CL111" s="71"/>
      <c r="CM111" s="71"/>
      <c r="CN111" s="71"/>
      <c r="CO111" s="71"/>
      <c r="CP111" s="71"/>
      <c r="CQ111" s="71"/>
      <c r="CR111" s="71"/>
      <c r="CS111" s="71"/>
      <c r="CT111" s="71"/>
      <c r="CU111" s="71"/>
      <c r="CV111" s="71"/>
      <c r="CW111" s="71"/>
      <c r="CX111" s="71"/>
      <c r="CY111" s="71"/>
      <c r="CZ111" s="71"/>
      <c r="DA111" s="71"/>
      <c r="DB111" s="71"/>
      <c r="DC111" s="71"/>
      <c r="DD111" s="71"/>
      <c r="DE111" s="71"/>
      <c r="DF111" s="71"/>
      <c r="DG111" s="71"/>
      <c r="DH111" s="71"/>
      <c r="DI111" s="71"/>
      <c r="DJ111" s="71"/>
      <c r="DK111" s="71"/>
      <c r="DL111" s="71"/>
      <c r="DM111" s="71"/>
      <c r="DN111" s="71"/>
      <c r="DO111" s="71"/>
      <c r="DP111" s="71"/>
      <c r="DQ111" s="71"/>
      <c r="DR111" s="71"/>
      <c r="DS111" s="71"/>
      <c r="DT111" s="71"/>
      <c r="DU111" s="71"/>
      <c r="DV111" s="71"/>
      <c r="DW111" s="71"/>
    </row>
    <row r="112" spans="1:127" s="15" customFormat="1" x14ac:dyDescent="0.25">
      <c r="B112" s="89" t="s">
        <v>95</v>
      </c>
      <c r="C112" s="90">
        <v>1132902</v>
      </c>
      <c r="E112" s="70"/>
      <c r="I112" s="85"/>
      <c r="J112" s="79"/>
      <c r="K112" s="79"/>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c r="BO112" s="71"/>
      <c r="BP112" s="71"/>
      <c r="BQ112" s="71"/>
      <c r="BR112" s="71"/>
      <c r="BS112" s="71"/>
      <c r="BT112" s="71"/>
      <c r="BU112" s="71"/>
      <c r="BV112" s="71"/>
      <c r="BW112" s="71"/>
      <c r="BX112" s="71"/>
      <c r="BY112" s="71"/>
      <c r="BZ112" s="71"/>
      <c r="CA112" s="71"/>
      <c r="CB112" s="71"/>
      <c r="CC112" s="71"/>
      <c r="CD112" s="71"/>
      <c r="CE112" s="71"/>
      <c r="CF112" s="71"/>
      <c r="CG112" s="71"/>
      <c r="CH112" s="71"/>
      <c r="CI112" s="71"/>
      <c r="CJ112" s="71"/>
      <c r="CK112" s="71"/>
      <c r="CL112" s="71"/>
      <c r="CM112" s="71"/>
      <c r="CN112" s="71"/>
      <c r="CO112" s="71"/>
      <c r="CP112" s="71"/>
      <c r="CQ112" s="71"/>
      <c r="CR112" s="71"/>
      <c r="CS112" s="71"/>
      <c r="CT112" s="71"/>
      <c r="CU112" s="71"/>
      <c r="CV112" s="71"/>
      <c r="CW112" s="71"/>
      <c r="CX112" s="71"/>
      <c r="CY112" s="71"/>
      <c r="CZ112" s="71"/>
      <c r="DA112" s="71"/>
      <c r="DB112" s="71"/>
      <c r="DC112" s="71"/>
      <c r="DD112" s="71"/>
      <c r="DE112" s="71"/>
      <c r="DF112" s="71"/>
      <c r="DG112" s="71"/>
      <c r="DH112" s="71"/>
      <c r="DI112" s="71"/>
      <c r="DJ112" s="71"/>
      <c r="DK112" s="71"/>
      <c r="DL112" s="71"/>
      <c r="DM112" s="71"/>
      <c r="DN112" s="71"/>
      <c r="DO112" s="71"/>
      <c r="DP112" s="71"/>
      <c r="DQ112" s="71"/>
      <c r="DR112" s="71"/>
      <c r="DS112" s="71"/>
      <c r="DT112" s="71"/>
      <c r="DU112" s="71"/>
      <c r="DV112" s="71"/>
      <c r="DW112" s="71"/>
    </row>
    <row r="113" spans="3:127" s="15" customFormat="1" x14ac:dyDescent="0.25">
      <c r="C113" s="72"/>
      <c r="E113" s="70"/>
      <c r="I113" s="85"/>
      <c r="J113" s="79"/>
      <c r="K113" s="79"/>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1"/>
      <c r="BN113" s="71"/>
      <c r="BO113" s="71"/>
      <c r="BP113" s="71"/>
      <c r="BQ113" s="71"/>
      <c r="BR113" s="71"/>
      <c r="BS113" s="71"/>
      <c r="BT113" s="71"/>
      <c r="BU113" s="71"/>
      <c r="BV113" s="71"/>
      <c r="BW113" s="71"/>
      <c r="BX113" s="71"/>
      <c r="BY113" s="71"/>
      <c r="BZ113" s="71"/>
      <c r="CA113" s="71"/>
      <c r="CB113" s="71"/>
      <c r="CC113" s="71"/>
      <c r="CD113" s="71"/>
      <c r="CE113" s="71"/>
      <c r="CF113" s="71"/>
      <c r="CG113" s="71"/>
      <c r="CH113" s="71"/>
      <c r="CI113" s="71"/>
      <c r="CJ113" s="71"/>
      <c r="CK113" s="71"/>
      <c r="CL113" s="71"/>
      <c r="CM113" s="71"/>
      <c r="CN113" s="71"/>
      <c r="CO113" s="71"/>
      <c r="CP113" s="71"/>
      <c r="CQ113" s="71"/>
      <c r="CR113" s="71"/>
      <c r="CS113" s="71"/>
      <c r="CT113" s="71"/>
      <c r="CU113" s="71"/>
      <c r="CV113" s="71"/>
      <c r="CW113" s="71"/>
      <c r="CX113" s="71"/>
      <c r="CY113" s="71"/>
      <c r="CZ113" s="71"/>
      <c r="DA113" s="71"/>
      <c r="DB113" s="71"/>
      <c r="DC113" s="71"/>
      <c r="DD113" s="71"/>
      <c r="DE113" s="71"/>
      <c r="DF113" s="71"/>
      <c r="DG113" s="71"/>
      <c r="DH113" s="71"/>
      <c r="DI113" s="71"/>
      <c r="DJ113" s="71"/>
      <c r="DK113" s="71"/>
      <c r="DL113" s="71"/>
      <c r="DM113" s="71"/>
      <c r="DN113" s="71"/>
      <c r="DO113" s="71"/>
      <c r="DP113" s="71"/>
      <c r="DQ113" s="71"/>
      <c r="DR113" s="71"/>
      <c r="DS113" s="71"/>
      <c r="DT113" s="71"/>
      <c r="DU113" s="71"/>
      <c r="DV113" s="71"/>
      <c r="DW113" s="71"/>
    </row>
    <row r="114" spans="3:127" s="15" customFormat="1" x14ac:dyDescent="0.25">
      <c r="C114" s="72"/>
      <c r="E114" s="70"/>
      <c r="I114" s="85"/>
      <c r="J114" s="79"/>
      <c r="K114" s="79"/>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c r="BM114" s="71"/>
      <c r="BN114" s="71"/>
      <c r="BO114" s="71"/>
      <c r="BP114" s="71"/>
      <c r="BQ114" s="71"/>
      <c r="BR114" s="71"/>
      <c r="BS114" s="71"/>
      <c r="BT114" s="71"/>
      <c r="BU114" s="71"/>
      <c r="BV114" s="71"/>
      <c r="BW114" s="71"/>
      <c r="BX114" s="71"/>
      <c r="BY114" s="71"/>
      <c r="BZ114" s="71"/>
      <c r="CA114" s="71"/>
      <c r="CB114" s="71"/>
      <c r="CC114" s="71"/>
      <c r="CD114" s="71"/>
      <c r="CE114" s="71"/>
      <c r="CF114" s="71"/>
      <c r="CG114" s="71"/>
      <c r="CH114" s="71"/>
      <c r="CI114" s="71"/>
      <c r="CJ114" s="71"/>
      <c r="CK114" s="71"/>
      <c r="CL114" s="71"/>
      <c r="CM114" s="71"/>
      <c r="CN114" s="71"/>
      <c r="CO114" s="71"/>
      <c r="CP114" s="71"/>
      <c r="CQ114" s="71"/>
      <c r="CR114" s="71"/>
      <c r="CS114" s="71"/>
      <c r="CT114" s="71"/>
      <c r="CU114" s="71"/>
      <c r="CV114" s="71"/>
      <c r="CW114" s="71"/>
      <c r="CX114" s="71"/>
      <c r="CY114" s="71"/>
      <c r="CZ114" s="71"/>
      <c r="DA114" s="71"/>
      <c r="DB114" s="71"/>
      <c r="DC114" s="71"/>
      <c r="DD114" s="71"/>
      <c r="DE114" s="71"/>
      <c r="DF114" s="71"/>
      <c r="DG114" s="71"/>
      <c r="DH114" s="71"/>
      <c r="DI114" s="71"/>
      <c r="DJ114" s="71"/>
      <c r="DK114" s="71"/>
      <c r="DL114" s="71"/>
      <c r="DM114" s="71"/>
      <c r="DN114" s="71"/>
      <c r="DO114" s="71"/>
      <c r="DP114" s="71"/>
      <c r="DQ114" s="71"/>
      <c r="DR114" s="71"/>
      <c r="DS114" s="71"/>
      <c r="DT114" s="71"/>
      <c r="DU114" s="71"/>
      <c r="DV114" s="71"/>
      <c r="DW114" s="71"/>
    </row>
    <row r="115" spans="3:127" s="15" customFormat="1" x14ac:dyDescent="0.25">
      <c r="C115" s="72"/>
      <c r="E115" s="70"/>
      <c r="I115" s="85"/>
      <c r="J115" s="79"/>
      <c r="K115" s="79"/>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1"/>
      <c r="BN115" s="71"/>
      <c r="BO115" s="71"/>
      <c r="BP115" s="71"/>
      <c r="BQ115" s="71"/>
      <c r="BR115" s="71"/>
      <c r="BS115" s="71"/>
      <c r="BT115" s="71"/>
      <c r="BU115" s="71"/>
      <c r="BV115" s="71"/>
      <c r="BW115" s="71"/>
      <c r="BX115" s="71"/>
      <c r="BY115" s="71"/>
      <c r="BZ115" s="71"/>
      <c r="CA115" s="71"/>
      <c r="CB115" s="71"/>
      <c r="CC115" s="71"/>
      <c r="CD115" s="71"/>
      <c r="CE115" s="71"/>
      <c r="CF115" s="71"/>
      <c r="CG115" s="71"/>
      <c r="CH115" s="71"/>
      <c r="CI115" s="71"/>
      <c r="CJ115" s="71"/>
      <c r="CK115" s="71"/>
      <c r="CL115" s="71"/>
      <c r="CM115" s="71"/>
      <c r="CN115" s="71"/>
      <c r="CO115" s="71"/>
      <c r="CP115" s="71"/>
      <c r="CQ115" s="71"/>
      <c r="CR115" s="71"/>
      <c r="CS115" s="71"/>
      <c r="CT115" s="71"/>
      <c r="CU115" s="71"/>
      <c r="CV115" s="71"/>
      <c r="CW115" s="71"/>
      <c r="CX115" s="71"/>
      <c r="CY115" s="71"/>
      <c r="CZ115" s="71"/>
      <c r="DA115" s="71"/>
      <c r="DB115" s="71"/>
      <c r="DC115" s="71"/>
      <c r="DD115" s="71"/>
      <c r="DE115" s="71"/>
      <c r="DF115" s="71"/>
      <c r="DG115" s="71"/>
      <c r="DH115" s="71"/>
      <c r="DI115" s="71"/>
      <c r="DJ115" s="71"/>
      <c r="DK115" s="71"/>
      <c r="DL115" s="71"/>
      <c r="DM115" s="71"/>
      <c r="DN115" s="71"/>
      <c r="DO115" s="71"/>
      <c r="DP115" s="71"/>
      <c r="DQ115" s="71"/>
      <c r="DR115" s="71"/>
      <c r="DS115" s="71"/>
      <c r="DT115" s="71"/>
      <c r="DU115" s="71"/>
      <c r="DV115" s="71"/>
      <c r="DW115" s="71"/>
    </row>
    <row r="116" spans="3:127" s="15" customFormat="1" x14ac:dyDescent="0.25">
      <c r="C116" s="72"/>
      <c r="E116" s="70"/>
      <c r="I116" s="85"/>
      <c r="J116" s="79"/>
      <c r="K116" s="79"/>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c r="BM116" s="71"/>
      <c r="BN116" s="71"/>
      <c r="BO116" s="71"/>
      <c r="BP116" s="71"/>
      <c r="BQ116" s="71"/>
      <c r="BR116" s="71"/>
      <c r="BS116" s="71"/>
      <c r="BT116" s="71"/>
      <c r="BU116" s="71"/>
      <c r="BV116" s="71"/>
      <c r="BW116" s="71"/>
      <c r="BX116" s="71"/>
      <c r="BY116" s="71"/>
      <c r="BZ116" s="71"/>
      <c r="CA116" s="71"/>
      <c r="CB116" s="71"/>
      <c r="CC116" s="71"/>
      <c r="CD116" s="71"/>
      <c r="CE116" s="71"/>
      <c r="CF116" s="71"/>
      <c r="CG116" s="71"/>
      <c r="CH116" s="71"/>
      <c r="CI116" s="71"/>
      <c r="CJ116" s="71"/>
      <c r="CK116" s="71"/>
      <c r="CL116" s="71"/>
      <c r="CM116" s="71"/>
      <c r="CN116" s="71"/>
      <c r="CO116" s="71"/>
      <c r="CP116" s="71"/>
      <c r="CQ116" s="71"/>
      <c r="CR116" s="71"/>
      <c r="CS116" s="71"/>
      <c r="CT116" s="71"/>
      <c r="CU116" s="71"/>
      <c r="CV116" s="71"/>
      <c r="CW116" s="71"/>
      <c r="CX116" s="71"/>
      <c r="CY116" s="71"/>
      <c r="CZ116" s="71"/>
      <c r="DA116" s="71"/>
      <c r="DB116" s="71"/>
      <c r="DC116" s="71"/>
      <c r="DD116" s="71"/>
      <c r="DE116" s="71"/>
      <c r="DF116" s="71"/>
      <c r="DG116" s="71"/>
      <c r="DH116" s="71"/>
      <c r="DI116" s="71"/>
      <c r="DJ116" s="71"/>
      <c r="DK116" s="71"/>
      <c r="DL116" s="71"/>
      <c r="DM116" s="71"/>
      <c r="DN116" s="71"/>
      <c r="DO116" s="71"/>
      <c r="DP116" s="71"/>
      <c r="DQ116" s="71"/>
      <c r="DR116" s="71"/>
      <c r="DS116" s="71"/>
      <c r="DT116" s="71"/>
      <c r="DU116" s="71"/>
      <c r="DV116" s="71"/>
      <c r="DW116" s="71"/>
    </row>
    <row r="117" spans="3:127" s="15" customFormat="1" x14ac:dyDescent="0.25">
      <c r="E117" s="70"/>
      <c r="I117" s="85"/>
      <c r="J117" s="79"/>
      <c r="K117" s="79"/>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c r="BM117" s="71"/>
      <c r="BN117" s="71"/>
      <c r="BO117" s="71"/>
      <c r="BP117" s="71"/>
      <c r="BQ117" s="71"/>
      <c r="BR117" s="71"/>
      <c r="BS117" s="71"/>
      <c r="BT117" s="71"/>
      <c r="BU117" s="71"/>
      <c r="BV117" s="71"/>
      <c r="BW117" s="71"/>
      <c r="BX117" s="71"/>
      <c r="BY117" s="71"/>
      <c r="BZ117" s="71"/>
      <c r="CA117" s="71"/>
      <c r="CB117" s="71"/>
      <c r="CC117" s="71"/>
      <c r="CD117" s="71"/>
      <c r="CE117" s="71"/>
      <c r="CF117" s="71"/>
      <c r="CG117" s="71"/>
      <c r="CH117" s="71"/>
      <c r="CI117" s="71"/>
      <c r="CJ117" s="71"/>
      <c r="CK117" s="71"/>
      <c r="CL117" s="71"/>
      <c r="CM117" s="71"/>
      <c r="CN117" s="71"/>
      <c r="CO117" s="71"/>
      <c r="CP117" s="71"/>
      <c r="CQ117" s="71"/>
      <c r="CR117" s="71"/>
      <c r="CS117" s="71"/>
      <c r="CT117" s="71"/>
      <c r="CU117" s="71"/>
      <c r="CV117" s="71"/>
      <c r="CW117" s="71"/>
      <c r="CX117" s="71"/>
      <c r="CY117" s="71"/>
      <c r="CZ117" s="71"/>
      <c r="DA117" s="71"/>
      <c r="DB117" s="71"/>
      <c r="DC117" s="71"/>
      <c r="DD117" s="71"/>
      <c r="DE117" s="71"/>
      <c r="DF117" s="71"/>
      <c r="DG117" s="71"/>
      <c r="DH117" s="71"/>
      <c r="DI117" s="71"/>
      <c r="DJ117" s="71"/>
      <c r="DK117" s="71"/>
      <c r="DL117" s="71"/>
      <c r="DM117" s="71"/>
      <c r="DN117" s="71"/>
      <c r="DO117" s="71"/>
      <c r="DP117" s="71"/>
      <c r="DQ117" s="71"/>
      <c r="DR117" s="71"/>
      <c r="DS117" s="71"/>
      <c r="DT117" s="71"/>
      <c r="DU117" s="71"/>
      <c r="DV117" s="71"/>
      <c r="DW117" s="71"/>
    </row>
    <row r="118" spans="3:127" s="5" customFormat="1" x14ac:dyDescent="0.25">
      <c r="E118" s="11"/>
      <c r="I118" s="82"/>
      <c r="J118" s="80"/>
      <c r="K118" s="80"/>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row>
    <row r="119" spans="3:127" s="5" customFormat="1" x14ac:dyDescent="0.25">
      <c r="E119" s="11"/>
      <c r="I119" s="82"/>
      <c r="J119" s="80"/>
      <c r="K119" s="80"/>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row>
    <row r="120" spans="3:127" s="5" customFormat="1" x14ac:dyDescent="0.25">
      <c r="E120" s="11"/>
      <c r="I120" s="82"/>
      <c r="J120" s="80"/>
      <c r="K120" s="8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row>
    <row r="121" spans="3:127" s="5" customFormat="1" x14ac:dyDescent="0.25">
      <c r="E121" s="11"/>
      <c r="I121" s="82"/>
      <c r="J121" s="80"/>
      <c r="K121" s="80"/>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row>
    <row r="122" spans="3:127" s="5" customFormat="1" x14ac:dyDescent="0.25">
      <c r="E122" s="11"/>
      <c r="I122" s="82"/>
      <c r="J122" s="80"/>
      <c r="K122" s="80"/>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row>
    <row r="123" spans="3:127" s="5" customFormat="1" x14ac:dyDescent="0.25">
      <c r="E123" s="11"/>
      <c r="I123" s="82"/>
      <c r="J123" s="80"/>
      <c r="K123" s="80"/>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row>
    <row r="124" spans="3:127" s="5" customFormat="1" x14ac:dyDescent="0.25">
      <c r="E124" s="11"/>
      <c r="I124" s="82"/>
      <c r="J124" s="80"/>
      <c r="K124" s="80"/>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row>
    <row r="125" spans="3:127" s="5" customFormat="1" x14ac:dyDescent="0.25">
      <c r="E125" s="11"/>
      <c r="I125" s="82"/>
      <c r="J125" s="80"/>
      <c r="K125" s="80"/>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row>
    <row r="126" spans="3:127" s="5" customFormat="1" x14ac:dyDescent="0.25">
      <c r="E126" s="11"/>
      <c r="I126" s="82"/>
      <c r="J126" s="80"/>
      <c r="K126" s="80"/>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row>
    <row r="127" spans="3:127" s="5" customFormat="1" x14ac:dyDescent="0.25">
      <c r="E127" s="11"/>
      <c r="I127" s="82"/>
      <c r="J127" s="80"/>
      <c r="K127" s="80"/>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row>
    <row r="128" spans="3:127" s="5" customFormat="1" x14ac:dyDescent="0.25">
      <c r="E128" s="11"/>
      <c r="I128" s="82"/>
      <c r="J128" s="80"/>
      <c r="K128" s="80"/>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row>
    <row r="129" spans="5:127" s="5" customFormat="1" x14ac:dyDescent="0.25">
      <c r="E129" s="11"/>
      <c r="I129" s="82"/>
      <c r="J129" s="80"/>
      <c r="K129" s="80"/>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row>
    <row r="130" spans="5:127" s="5" customFormat="1" x14ac:dyDescent="0.25">
      <c r="E130" s="11"/>
      <c r="I130" s="82"/>
      <c r="J130" s="80"/>
      <c r="K130" s="8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row>
    <row r="131" spans="5:127" s="5" customFormat="1" x14ac:dyDescent="0.25">
      <c r="E131" s="11"/>
      <c r="I131" s="82"/>
      <c r="J131" s="80"/>
      <c r="K131" s="80"/>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row>
    <row r="132" spans="5:127" s="5" customFormat="1" x14ac:dyDescent="0.25">
      <c r="E132" s="11"/>
      <c r="I132" s="82"/>
      <c r="J132" s="80"/>
      <c r="K132" s="80"/>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row>
    <row r="133" spans="5:127" s="5" customFormat="1" x14ac:dyDescent="0.25">
      <c r="E133" s="11"/>
      <c r="I133" s="82"/>
      <c r="J133" s="80"/>
      <c r="K133" s="80"/>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row>
    <row r="134" spans="5:127" s="5" customFormat="1" x14ac:dyDescent="0.25">
      <c r="E134" s="11"/>
      <c r="I134" s="82"/>
      <c r="J134" s="80"/>
      <c r="K134" s="80"/>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row>
    <row r="135" spans="5:127" s="5" customFormat="1" x14ac:dyDescent="0.25">
      <c r="E135" s="11"/>
      <c r="I135" s="82"/>
      <c r="J135" s="80"/>
      <c r="K135" s="80"/>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row>
    <row r="136" spans="5:127" s="5" customFormat="1" x14ac:dyDescent="0.25">
      <c r="E136" s="11"/>
      <c r="I136" s="82"/>
      <c r="J136" s="80"/>
      <c r="K136" s="80"/>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row>
    <row r="137" spans="5:127" s="5" customFormat="1" x14ac:dyDescent="0.25">
      <c r="E137" s="11"/>
      <c r="I137" s="82"/>
      <c r="J137" s="80"/>
      <c r="K137" s="80"/>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row>
    <row r="138" spans="5:127" s="5" customFormat="1" x14ac:dyDescent="0.25">
      <c r="E138" s="11"/>
      <c r="I138" s="82"/>
      <c r="J138" s="80"/>
      <c r="K138" s="80"/>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row>
    <row r="139" spans="5:127" s="5" customFormat="1" x14ac:dyDescent="0.25">
      <c r="E139" s="11"/>
      <c r="I139" s="82"/>
      <c r="J139" s="80"/>
      <c r="K139" s="80"/>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row>
    <row r="140" spans="5:127" s="5" customFormat="1" x14ac:dyDescent="0.25">
      <c r="E140" s="11"/>
      <c r="I140" s="82"/>
      <c r="J140" s="80"/>
      <c r="K140" s="8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row>
    <row r="141" spans="5:127" s="5" customFormat="1" x14ac:dyDescent="0.25">
      <c r="E141" s="11"/>
      <c r="I141" s="82"/>
      <c r="J141" s="80"/>
      <c r="K141" s="80"/>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row>
    <row r="142" spans="5:127" s="5" customFormat="1" x14ac:dyDescent="0.25">
      <c r="E142" s="11"/>
      <c r="I142" s="82"/>
      <c r="J142" s="80"/>
      <c r="K142" s="80"/>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row>
    <row r="143" spans="5:127" s="5" customFormat="1" x14ac:dyDescent="0.25">
      <c r="E143" s="11"/>
      <c r="I143" s="82"/>
      <c r="J143" s="80"/>
      <c r="K143" s="80"/>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row>
    <row r="144" spans="5:127" s="5" customFormat="1" x14ac:dyDescent="0.25">
      <c r="E144" s="11"/>
      <c r="I144" s="82"/>
      <c r="J144" s="80"/>
      <c r="K144" s="80"/>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row>
    <row r="145" spans="5:127" s="5" customFormat="1" x14ac:dyDescent="0.25">
      <c r="E145" s="11"/>
      <c r="I145" s="82"/>
      <c r="J145" s="80"/>
      <c r="K145" s="80"/>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row>
    <row r="146" spans="5:127" s="5" customFormat="1" x14ac:dyDescent="0.25">
      <c r="E146" s="11"/>
      <c r="I146" s="82"/>
      <c r="J146" s="80"/>
      <c r="K146" s="80"/>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row>
    <row r="147" spans="5:127" s="5" customFormat="1" x14ac:dyDescent="0.25">
      <c r="E147" s="11"/>
      <c r="I147" s="82"/>
      <c r="J147" s="80"/>
      <c r="K147" s="80"/>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row>
    <row r="148" spans="5:127" s="5" customFormat="1" x14ac:dyDescent="0.25">
      <c r="E148" s="11"/>
      <c r="I148" s="82"/>
      <c r="J148" s="80"/>
      <c r="K148" s="80"/>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row>
    <row r="149" spans="5:127" s="5" customFormat="1" x14ac:dyDescent="0.25">
      <c r="E149" s="11"/>
      <c r="I149" s="82"/>
      <c r="J149" s="80"/>
      <c r="K149" s="80"/>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row>
    <row r="150" spans="5:127" s="5" customFormat="1" x14ac:dyDescent="0.25">
      <c r="E150" s="11"/>
      <c r="I150" s="82"/>
      <c r="J150" s="80"/>
      <c r="K150" s="8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row>
    <row r="151" spans="5:127" s="5" customFormat="1" x14ac:dyDescent="0.25">
      <c r="E151" s="11"/>
      <c r="I151" s="82"/>
      <c r="J151" s="80"/>
      <c r="K151" s="80"/>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row>
    <row r="152" spans="5:127" s="5" customFormat="1" x14ac:dyDescent="0.25">
      <c r="E152" s="11"/>
      <c r="I152" s="82"/>
      <c r="J152" s="80"/>
      <c r="K152" s="80"/>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row>
    <row r="153" spans="5:127" s="5" customFormat="1" x14ac:dyDescent="0.25">
      <c r="E153" s="11"/>
      <c r="I153" s="82"/>
      <c r="J153" s="80"/>
      <c r="K153" s="80"/>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row>
    <row r="154" spans="5:127" s="5" customFormat="1" x14ac:dyDescent="0.25">
      <c r="E154" s="11"/>
      <c r="I154" s="82"/>
      <c r="J154" s="80"/>
      <c r="K154" s="80"/>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row>
    <row r="155" spans="5:127" s="5" customFormat="1" x14ac:dyDescent="0.25">
      <c r="E155" s="11"/>
      <c r="I155" s="82"/>
      <c r="J155" s="80"/>
      <c r="K155" s="80"/>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row>
    <row r="156" spans="5:127" s="5" customFormat="1" x14ac:dyDescent="0.25">
      <c r="E156" s="11"/>
      <c r="I156" s="82"/>
      <c r="J156" s="80"/>
      <c r="K156" s="80"/>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row>
    <row r="157" spans="5:127" s="5" customFormat="1" x14ac:dyDescent="0.25">
      <c r="E157" s="11"/>
      <c r="I157" s="82"/>
      <c r="J157" s="80"/>
      <c r="K157" s="80"/>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row>
    <row r="158" spans="5:127" s="5" customFormat="1" x14ac:dyDescent="0.25">
      <c r="E158" s="11"/>
      <c r="I158" s="82"/>
      <c r="J158" s="80"/>
      <c r="K158" s="80"/>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row>
    <row r="159" spans="5:127" s="5" customFormat="1" x14ac:dyDescent="0.25">
      <c r="E159" s="11"/>
      <c r="I159" s="82"/>
      <c r="J159" s="80"/>
      <c r="K159" s="80"/>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row>
    <row r="160" spans="5:127" s="5" customFormat="1" x14ac:dyDescent="0.25">
      <c r="E160" s="11"/>
      <c r="I160" s="82"/>
      <c r="J160" s="80"/>
      <c r="K160" s="8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row>
    <row r="161" spans="5:127" s="5" customFormat="1" x14ac:dyDescent="0.25">
      <c r="E161" s="11"/>
      <c r="I161" s="82"/>
      <c r="J161" s="80"/>
      <c r="K161" s="80"/>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row>
    <row r="162" spans="5:127" s="5" customFormat="1" x14ac:dyDescent="0.25">
      <c r="E162" s="11"/>
      <c r="I162" s="82"/>
      <c r="J162" s="80"/>
      <c r="K162" s="80"/>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row>
    <row r="163" spans="5:127" s="5" customFormat="1" x14ac:dyDescent="0.25">
      <c r="E163" s="11"/>
      <c r="I163" s="82"/>
      <c r="J163" s="80"/>
      <c r="K163" s="80"/>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row>
    <row r="164" spans="5:127" s="5" customFormat="1" x14ac:dyDescent="0.25">
      <c r="E164" s="11"/>
      <c r="I164" s="82"/>
      <c r="J164" s="80"/>
      <c r="K164" s="80"/>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row>
    <row r="165" spans="5:127" s="5" customFormat="1" x14ac:dyDescent="0.25">
      <c r="E165" s="11"/>
      <c r="I165" s="82"/>
      <c r="J165" s="80"/>
      <c r="K165" s="80"/>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row>
    <row r="166" spans="5:127" s="5" customFormat="1" x14ac:dyDescent="0.25">
      <c r="E166" s="11"/>
      <c r="I166" s="82"/>
      <c r="J166" s="80"/>
      <c r="K166" s="80"/>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row>
    <row r="167" spans="5:127" s="5" customFormat="1" x14ac:dyDescent="0.25">
      <c r="E167" s="11"/>
      <c r="I167" s="82"/>
      <c r="J167" s="80"/>
      <c r="K167" s="80"/>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row>
    <row r="168" spans="5:127" s="5" customFormat="1" x14ac:dyDescent="0.25">
      <c r="E168" s="11"/>
      <c r="I168" s="82"/>
      <c r="J168" s="80"/>
      <c r="K168" s="80"/>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row>
    <row r="169" spans="5:127" s="5" customFormat="1" x14ac:dyDescent="0.25">
      <c r="E169" s="11"/>
      <c r="I169" s="82"/>
      <c r="J169" s="80"/>
      <c r="K169" s="80"/>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row>
    <row r="170" spans="5:127" s="5" customFormat="1" x14ac:dyDescent="0.25">
      <c r="E170" s="11"/>
      <c r="I170" s="82"/>
      <c r="J170" s="80"/>
      <c r="K170" s="8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row>
    <row r="171" spans="5:127" s="5" customFormat="1" x14ac:dyDescent="0.25">
      <c r="E171" s="11"/>
      <c r="I171" s="82"/>
      <c r="J171" s="80"/>
      <c r="K171" s="80"/>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row>
    <row r="172" spans="5:127" s="5" customFormat="1" x14ac:dyDescent="0.25">
      <c r="E172" s="11"/>
      <c r="I172" s="82"/>
      <c r="J172" s="80"/>
      <c r="K172" s="80"/>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row>
    <row r="173" spans="5:127" s="5" customFormat="1" x14ac:dyDescent="0.25">
      <c r="E173" s="11"/>
      <c r="I173" s="82"/>
      <c r="J173" s="80"/>
      <c r="K173" s="80"/>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row>
    <row r="174" spans="5:127" s="5" customFormat="1" x14ac:dyDescent="0.25">
      <c r="E174" s="11"/>
      <c r="I174" s="82"/>
      <c r="J174" s="80"/>
      <c r="K174" s="80"/>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row>
    <row r="175" spans="5:127" s="5" customFormat="1" x14ac:dyDescent="0.25">
      <c r="E175" s="11"/>
      <c r="I175" s="82"/>
      <c r="J175" s="80"/>
      <c r="K175" s="80"/>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row>
    <row r="176" spans="5:127" s="5" customFormat="1" x14ac:dyDescent="0.25">
      <c r="E176" s="11"/>
      <c r="I176" s="82"/>
      <c r="J176" s="80"/>
      <c r="K176" s="80"/>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row>
    <row r="177" spans="5:127" s="5" customFormat="1" x14ac:dyDescent="0.25">
      <c r="E177" s="11"/>
      <c r="I177" s="82"/>
      <c r="J177" s="80"/>
      <c r="K177" s="80"/>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row>
    <row r="178" spans="5:127" s="5" customFormat="1" x14ac:dyDescent="0.25">
      <c r="E178" s="11"/>
      <c r="I178" s="82"/>
      <c r="J178" s="80"/>
      <c r="K178" s="80"/>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row>
    <row r="179" spans="5:127" s="5" customFormat="1" x14ac:dyDescent="0.25">
      <c r="E179" s="11"/>
      <c r="I179" s="82"/>
      <c r="J179" s="80"/>
      <c r="K179" s="80"/>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row>
    <row r="180" spans="5:127" s="5" customFormat="1" x14ac:dyDescent="0.25">
      <c r="E180" s="11"/>
      <c r="I180" s="82"/>
      <c r="J180" s="80"/>
      <c r="K180" s="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row>
    <row r="181" spans="5:127" s="5" customFormat="1" x14ac:dyDescent="0.25">
      <c r="E181" s="11"/>
      <c r="I181" s="82"/>
      <c r="J181" s="80"/>
      <c r="K181" s="80"/>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row>
    <row r="182" spans="5:127" s="5" customFormat="1" x14ac:dyDescent="0.25">
      <c r="E182" s="11"/>
      <c r="I182" s="82"/>
      <c r="J182" s="80"/>
      <c r="K182" s="80"/>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row>
    <row r="183" spans="5:127" s="5" customFormat="1" x14ac:dyDescent="0.25">
      <c r="E183" s="11"/>
      <c r="I183" s="82"/>
      <c r="J183" s="80"/>
      <c r="K183" s="80"/>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row>
    <row r="184" spans="5:127" s="5" customFormat="1" x14ac:dyDescent="0.25">
      <c r="E184" s="11"/>
      <c r="I184" s="82"/>
      <c r="J184" s="80"/>
      <c r="K184" s="80"/>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row>
    <row r="185" spans="5:127" s="5" customFormat="1" x14ac:dyDescent="0.25">
      <c r="E185" s="11"/>
      <c r="I185" s="82"/>
      <c r="J185" s="80"/>
      <c r="K185" s="80"/>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row>
    <row r="186" spans="5:127" s="5" customFormat="1" x14ac:dyDescent="0.25">
      <c r="E186" s="11"/>
      <c r="I186" s="82"/>
      <c r="J186" s="80"/>
      <c r="K186" s="80"/>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row>
    <row r="187" spans="5:127" s="5" customFormat="1" x14ac:dyDescent="0.25">
      <c r="E187" s="11"/>
      <c r="I187" s="82"/>
      <c r="J187" s="80"/>
      <c r="K187" s="80"/>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row>
    <row r="188" spans="5:127" s="5" customFormat="1" x14ac:dyDescent="0.25">
      <c r="E188" s="11"/>
      <c r="I188" s="82"/>
      <c r="J188" s="80"/>
      <c r="K188" s="80"/>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row>
    <row r="189" spans="5:127" s="5" customFormat="1" x14ac:dyDescent="0.25">
      <c r="E189" s="11"/>
      <c r="I189" s="82"/>
      <c r="J189" s="80"/>
      <c r="K189" s="80"/>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row>
    <row r="190" spans="5:127" s="5" customFormat="1" x14ac:dyDescent="0.25">
      <c r="E190" s="11"/>
      <c r="I190" s="82"/>
      <c r="J190" s="80"/>
      <c r="K190" s="8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row>
    <row r="191" spans="5:127" s="5" customFormat="1" x14ac:dyDescent="0.25">
      <c r="E191" s="11"/>
      <c r="I191" s="82"/>
      <c r="J191" s="80"/>
      <c r="K191" s="80"/>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row>
    <row r="192" spans="5:127" s="5" customFormat="1" x14ac:dyDescent="0.25">
      <c r="E192" s="11"/>
      <c r="I192" s="82"/>
      <c r="J192" s="80"/>
      <c r="K192" s="80"/>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row>
    <row r="193" spans="5:127" s="5" customFormat="1" x14ac:dyDescent="0.25">
      <c r="E193" s="11"/>
      <c r="I193" s="82"/>
      <c r="J193" s="80"/>
      <c r="K193" s="80"/>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row>
    <row r="194" spans="5:127" s="5" customFormat="1" x14ac:dyDescent="0.25">
      <c r="E194" s="11"/>
      <c r="I194" s="82"/>
      <c r="J194" s="80"/>
      <c r="K194" s="80"/>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row>
    <row r="195" spans="5:127" s="5" customFormat="1" x14ac:dyDescent="0.25">
      <c r="E195" s="11"/>
      <c r="I195" s="82"/>
      <c r="J195" s="80"/>
      <c r="K195" s="80"/>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row>
    <row r="196" spans="5:127" s="5" customFormat="1" x14ac:dyDescent="0.25">
      <c r="E196" s="11"/>
      <c r="I196" s="82"/>
      <c r="J196" s="80"/>
      <c r="K196" s="80"/>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row>
    <row r="197" spans="5:127" s="5" customFormat="1" x14ac:dyDescent="0.25">
      <c r="E197" s="11"/>
      <c r="I197" s="82"/>
      <c r="J197" s="80"/>
      <c r="K197" s="80"/>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row>
    <row r="198" spans="5:127" s="5" customFormat="1" x14ac:dyDescent="0.25">
      <c r="E198" s="11"/>
      <c r="I198" s="82"/>
      <c r="J198" s="80"/>
      <c r="K198" s="80"/>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row>
    <row r="199" spans="5:127" s="5" customFormat="1" x14ac:dyDescent="0.25">
      <c r="E199" s="11"/>
      <c r="I199" s="82"/>
      <c r="J199" s="80"/>
      <c r="K199" s="80"/>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row>
    <row r="200" spans="5:127" s="5" customFormat="1" x14ac:dyDescent="0.25">
      <c r="E200" s="11"/>
      <c r="I200" s="82"/>
      <c r="J200" s="80"/>
      <c r="K200" s="8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row>
    <row r="201" spans="5:127" s="5" customFormat="1" x14ac:dyDescent="0.25">
      <c r="E201" s="11"/>
      <c r="I201" s="82"/>
      <c r="J201" s="80"/>
      <c r="K201" s="80"/>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row>
    <row r="202" spans="5:127" s="5" customFormat="1" x14ac:dyDescent="0.25">
      <c r="E202" s="11"/>
      <c r="I202" s="82"/>
      <c r="J202" s="80"/>
      <c r="K202" s="80"/>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row>
    <row r="203" spans="5:127" s="5" customFormat="1" x14ac:dyDescent="0.25">
      <c r="E203" s="11"/>
      <c r="I203" s="82"/>
      <c r="J203" s="80"/>
      <c r="K203" s="80"/>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row>
    <row r="204" spans="5:127" s="5" customFormat="1" x14ac:dyDescent="0.25">
      <c r="E204" s="11"/>
      <c r="I204" s="82"/>
      <c r="J204" s="80"/>
      <c r="K204" s="80"/>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row>
    <row r="205" spans="5:127" s="5" customFormat="1" x14ac:dyDescent="0.25">
      <c r="E205" s="11"/>
      <c r="I205" s="82"/>
      <c r="J205" s="80"/>
      <c r="K205" s="80"/>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row>
    <row r="206" spans="5:127" s="5" customFormat="1" x14ac:dyDescent="0.25">
      <c r="E206" s="11"/>
      <c r="I206" s="82"/>
      <c r="J206" s="80"/>
      <c r="K206" s="80"/>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row>
    <row r="207" spans="5:127" s="5" customFormat="1" x14ac:dyDescent="0.25">
      <c r="E207" s="11"/>
      <c r="I207" s="82"/>
      <c r="J207" s="80"/>
      <c r="K207" s="80"/>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row>
    <row r="208" spans="5:127" s="5" customFormat="1" x14ac:dyDescent="0.25">
      <c r="E208" s="11"/>
      <c r="I208" s="82"/>
      <c r="J208" s="80"/>
      <c r="K208" s="80"/>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row>
    <row r="209" spans="5:127" s="5" customFormat="1" x14ac:dyDescent="0.25">
      <c r="E209" s="11"/>
      <c r="I209" s="82"/>
      <c r="J209" s="80"/>
      <c r="K209" s="80"/>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row>
    <row r="210" spans="5:127" s="5" customFormat="1" x14ac:dyDescent="0.25">
      <c r="E210" s="11"/>
      <c r="I210" s="82"/>
      <c r="J210" s="80"/>
      <c r="K210" s="8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row>
    <row r="211" spans="5:127" s="5" customFormat="1" x14ac:dyDescent="0.25">
      <c r="E211" s="11"/>
      <c r="I211" s="82"/>
      <c r="J211" s="80"/>
      <c r="K211" s="80"/>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row>
    <row r="212" spans="5:127" s="5" customFormat="1" x14ac:dyDescent="0.25">
      <c r="E212" s="11"/>
      <c r="I212" s="82"/>
      <c r="J212" s="80"/>
      <c r="K212" s="80"/>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row>
    <row r="213" spans="5:127" s="5" customFormat="1" x14ac:dyDescent="0.25">
      <c r="E213" s="11"/>
      <c r="I213" s="82"/>
      <c r="J213" s="80"/>
      <c r="K213" s="80"/>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row>
    <row r="214" spans="5:127" s="5" customFormat="1" x14ac:dyDescent="0.25">
      <c r="E214" s="11"/>
      <c r="I214" s="82"/>
      <c r="J214" s="80"/>
      <c r="K214" s="80"/>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row>
    <row r="215" spans="5:127" s="5" customFormat="1" x14ac:dyDescent="0.25">
      <c r="E215" s="11"/>
      <c r="I215" s="82"/>
      <c r="J215" s="80"/>
      <c r="K215" s="80"/>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row>
    <row r="216" spans="5:127" s="5" customFormat="1" x14ac:dyDescent="0.25">
      <c r="E216" s="11"/>
      <c r="I216" s="82"/>
      <c r="J216" s="80"/>
      <c r="K216" s="80"/>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row>
    <row r="217" spans="5:127" s="5" customFormat="1" x14ac:dyDescent="0.25">
      <c r="E217" s="11"/>
      <c r="I217" s="82"/>
      <c r="J217" s="80"/>
      <c r="K217" s="80"/>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row>
    <row r="218" spans="5:127" s="5" customFormat="1" x14ac:dyDescent="0.25">
      <c r="E218" s="11"/>
      <c r="I218" s="82"/>
      <c r="J218" s="80"/>
      <c r="K218" s="80"/>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row>
    <row r="219" spans="5:127" s="5" customFormat="1" x14ac:dyDescent="0.25">
      <c r="E219" s="11"/>
      <c r="I219" s="82"/>
      <c r="J219" s="80"/>
      <c r="K219" s="80"/>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row>
    <row r="220" spans="5:127" s="5" customFormat="1" x14ac:dyDescent="0.25">
      <c r="E220" s="11"/>
      <c r="I220" s="82"/>
      <c r="J220" s="80"/>
      <c r="K220" s="8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row>
    <row r="221" spans="5:127" s="5" customFormat="1" x14ac:dyDescent="0.25">
      <c r="E221" s="11"/>
      <c r="I221" s="82"/>
      <c r="J221" s="80"/>
      <c r="K221" s="80"/>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row>
    <row r="222" spans="5:127" s="5" customFormat="1" x14ac:dyDescent="0.25">
      <c r="E222" s="11"/>
      <c r="I222" s="82"/>
      <c r="J222" s="80"/>
      <c r="K222" s="80"/>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row>
    <row r="223" spans="5:127" s="5" customFormat="1" x14ac:dyDescent="0.25">
      <c r="E223" s="11"/>
      <c r="I223" s="82"/>
      <c r="J223" s="80"/>
      <c r="K223" s="80"/>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row>
    <row r="224" spans="5:127" s="5" customFormat="1" x14ac:dyDescent="0.25">
      <c r="E224" s="11"/>
      <c r="I224" s="82"/>
      <c r="J224" s="80"/>
      <c r="K224" s="80"/>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row>
    <row r="225" spans="5:127" s="5" customFormat="1" x14ac:dyDescent="0.25">
      <c r="E225" s="11"/>
      <c r="I225" s="82"/>
      <c r="J225" s="80"/>
      <c r="K225" s="80"/>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row>
    <row r="226" spans="5:127" s="5" customFormat="1" x14ac:dyDescent="0.25">
      <c r="E226" s="11"/>
      <c r="I226" s="82"/>
      <c r="J226" s="80"/>
      <c r="K226" s="80"/>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row>
    <row r="227" spans="5:127" s="5" customFormat="1" x14ac:dyDescent="0.25">
      <c r="E227" s="11"/>
      <c r="I227" s="82"/>
      <c r="J227" s="80"/>
      <c r="K227" s="80"/>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row>
    <row r="228" spans="5:127" s="5" customFormat="1" x14ac:dyDescent="0.25">
      <c r="E228" s="11"/>
      <c r="I228" s="82"/>
      <c r="J228" s="80"/>
      <c r="K228" s="80"/>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row>
    <row r="229" spans="5:127" s="5" customFormat="1" x14ac:dyDescent="0.25">
      <c r="E229" s="11"/>
      <c r="I229" s="82"/>
      <c r="J229" s="80"/>
      <c r="K229" s="80"/>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row>
    <row r="230" spans="5:127" s="5" customFormat="1" x14ac:dyDescent="0.25">
      <c r="E230" s="11"/>
      <c r="I230" s="82"/>
      <c r="J230" s="80"/>
      <c r="K230" s="8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row>
    <row r="231" spans="5:127" s="5" customFormat="1" x14ac:dyDescent="0.25">
      <c r="E231" s="11"/>
      <c r="I231" s="82"/>
      <c r="J231" s="80"/>
      <c r="K231" s="80"/>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row>
    <row r="232" spans="5:127" s="5" customFormat="1" x14ac:dyDescent="0.25">
      <c r="E232" s="11"/>
      <c r="I232" s="82"/>
      <c r="J232" s="80"/>
      <c r="K232" s="80"/>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row>
    <row r="233" spans="5:127" s="5" customFormat="1" x14ac:dyDescent="0.25">
      <c r="E233" s="11"/>
      <c r="I233" s="82"/>
      <c r="J233" s="80"/>
      <c r="K233" s="80"/>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row>
    <row r="234" spans="5:127" s="5" customFormat="1" x14ac:dyDescent="0.25">
      <c r="E234" s="11"/>
      <c r="I234" s="82"/>
      <c r="J234" s="80"/>
      <c r="K234" s="80"/>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row>
    <row r="235" spans="5:127" s="5" customFormat="1" x14ac:dyDescent="0.25">
      <c r="E235" s="11"/>
      <c r="I235" s="82"/>
      <c r="J235" s="80"/>
      <c r="K235" s="80"/>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row>
    <row r="236" spans="5:127" s="5" customFormat="1" x14ac:dyDescent="0.25">
      <c r="E236" s="11"/>
      <c r="I236" s="82"/>
      <c r="J236" s="80"/>
      <c r="K236" s="80"/>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row>
    <row r="237" spans="5:127" s="5" customFormat="1" x14ac:dyDescent="0.25">
      <c r="E237" s="11"/>
      <c r="I237" s="82"/>
      <c r="J237" s="80"/>
      <c r="K237" s="80"/>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row>
    <row r="238" spans="5:127" s="5" customFormat="1" x14ac:dyDescent="0.25">
      <c r="E238" s="11"/>
      <c r="I238" s="82"/>
      <c r="J238" s="80"/>
      <c r="K238" s="80"/>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row>
    <row r="239" spans="5:127" s="5" customFormat="1" x14ac:dyDescent="0.25">
      <c r="E239" s="11"/>
      <c r="I239" s="82"/>
      <c r="J239" s="80"/>
      <c r="K239" s="80"/>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row>
    <row r="240" spans="5:127" s="5" customFormat="1" x14ac:dyDescent="0.25">
      <c r="E240" s="11"/>
      <c r="I240" s="82"/>
      <c r="J240" s="80"/>
      <c r="K240" s="8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row>
    <row r="241" spans="5:127" s="5" customFormat="1" x14ac:dyDescent="0.25">
      <c r="E241" s="11"/>
      <c r="I241" s="82"/>
      <c r="J241" s="80"/>
      <c r="K241" s="80"/>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row>
    <row r="242" spans="5:127" s="5" customFormat="1" x14ac:dyDescent="0.25">
      <c r="E242" s="11"/>
      <c r="I242" s="82"/>
      <c r="J242" s="80"/>
      <c r="K242" s="80"/>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row>
    <row r="243" spans="5:127" s="5" customFormat="1" x14ac:dyDescent="0.25">
      <c r="E243" s="11"/>
      <c r="I243" s="82"/>
      <c r="J243" s="80"/>
      <c r="K243" s="80"/>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row>
    <row r="244" spans="5:127" s="5" customFormat="1" x14ac:dyDescent="0.25">
      <c r="E244" s="11"/>
      <c r="I244" s="82"/>
      <c r="J244" s="80"/>
      <c r="K244" s="80"/>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row>
    <row r="245" spans="5:127" s="5" customFormat="1" x14ac:dyDescent="0.25">
      <c r="E245" s="11"/>
      <c r="I245" s="82"/>
      <c r="J245" s="80"/>
      <c r="K245" s="80"/>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row>
    <row r="246" spans="5:127" s="5" customFormat="1" x14ac:dyDescent="0.25">
      <c r="E246" s="11"/>
      <c r="I246" s="82"/>
      <c r="J246" s="80"/>
      <c r="K246" s="80"/>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row>
    <row r="247" spans="5:127" s="5" customFormat="1" x14ac:dyDescent="0.25">
      <c r="E247" s="11"/>
      <c r="I247" s="82"/>
      <c r="J247" s="80"/>
      <c r="K247" s="80"/>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row>
    <row r="248" spans="5:127" s="5" customFormat="1" x14ac:dyDescent="0.25">
      <c r="E248" s="11"/>
      <c r="I248" s="82"/>
      <c r="J248" s="80"/>
      <c r="K248" s="80"/>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row>
    <row r="249" spans="5:127" s="5" customFormat="1" x14ac:dyDescent="0.25">
      <c r="E249" s="11"/>
      <c r="I249" s="82"/>
      <c r="J249" s="80"/>
      <c r="K249" s="80"/>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row>
    <row r="250" spans="5:127" s="5" customFormat="1" x14ac:dyDescent="0.25">
      <c r="E250" s="11"/>
      <c r="I250" s="82"/>
      <c r="J250" s="80"/>
      <c r="K250" s="8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row>
    <row r="251" spans="5:127" s="5" customFormat="1" x14ac:dyDescent="0.25">
      <c r="E251" s="11"/>
      <c r="I251" s="82"/>
      <c r="J251" s="80"/>
      <c r="K251" s="80"/>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row>
    <row r="252" spans="5:127" s="5" customFormat="1" x14ac:dyDescent="0.25">
      <c r="E252" s="11"/>
      <c r="I252" s="82"/>
      <c r="J252" s="80"/>
      <c r="K252" s="80"/>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row>
    <row r="253" spans="5:127" s="5" customFormat="1" x14ac:dyDescent="0.25">
      <c r="E253" s="11"/>
      <c r="I253" s="82"/>
      <c r="J253" s="80"/>
      <c r="K253" s="80"/>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row>
    <row r="254" spans="5:127" s="5" customFormat="1" x14ac:dyDescent="0.25">
      <c r="E254" s="11"/>
      <c r="I254" s="82"/>
      <c r="J254" s="80"/>
      <c r="K254" s="80"/>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row>
    <row r="255" spans="5:127" s="5" customFormat="1" x14ac:dyDescent="0.25">
      <c r="E255" s="11"/>
      <c r="I255" s="82"/>
      <c r="J255" s="80"/>
      <c r="K255" s="80"/>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row>
    <row r="256" spans="5:127" s="5" customFormat="1" x14ac:dyDescent="0.25">
      <c r="E256" s="11"/>
      <c r="I256" s="82"/>
      <c r="J256" s="80"/>
      <c r="K256" s="80"/>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row>
    <row r="257" spans="5:127" s="5" customFormat="1" x14ac:dyDescent="0.25">
      <c r="E257" s="11"/>
      <c r="I257" s="82"/>
      <c r="J257" s="80"/>
      <c r="K257" s="80"/>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row>
    <row r="258" spans="5:127" s="5" customFormat="1" x14ac:dyDescent="0.25">
      <c r="E258" s="11"/>
      <c r="I258" s="82"/>
      <c r="J258" s="80"/>
      <c r="K258" s="80"/>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row>
    <row r="259" spans="5:127" s="5" customFormat="1" x14ac:dyDescent="0.25">
      <c r="E259" s="11"/>
      <c r="I259" s="82"/>
      <c r="J259" s="80"/>
      <c r="K259" s="80"/>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row>
    <row r="260" spans="5:127" s="5" customFormat="1" x14ac:dyDescent="0.25">
      <c r="E260" s="11"/>
      <c r="I260" s="82"/>
      <c r="J260" s="80"/>
      <c r="K260" s="8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row>
    <row r="261" spans="5:127" s="5" customFormat="1" x14ac:dyDescent="0.25">
      <c r="E261" s="11"/>
      <c r="I261" s="82"/>
      <c r="J261" s="80"/>
      <c r="K261" s="80"/>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row>
    <row r="262" spans="5:127" s="5" customFormat="1" x14ac:dyDescent="0.25">
      <c r="E262" s="11"/>
      <c r="I262" s="82"/>
      <c r="J262" s="80"/>
      <c r="K262" s="80"/>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row>
    <row r="263" spans="5:127" s="5" customFormat="1" x14ac:dyDescent="0.25">
      <c r="E263" s="11"/>
      <c r="I263" s="82"/>
      <c r="J263" s="80"/>
      <c r="K263" s="80"/>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row>
    <row r="264" spans="5:127" s="5" customFormat="1" x14ac:dyDescent="0.25">
      <c r="E264" s="11"/>
      <c r="I264" s="82"/>
      <c r="J264" s="80"/>
      <c r="K264" s="80"/>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row>
    <row r="265" spans="5:127" s="5" customFormat="1" x14ac:dyDescent="0.25">
      <c r="E265" s="11"/>
      <c r="I265" s="82"/>
      <c r="J265" s="80"/>
      <c r="K265" s="80"/>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row>
    <row r="266" spans="5:127" s="5" customFormat="1" x14ac:dyDescent="0.25">
      <c r="E266" s="11"/>
      <c r="I266" s="82"/>
      <c r="J266" s="80"/>
      <c r="K266" s="80"/>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row>
    <row r="267" spans="5:127" s="5" customFormat="1" x14ac:dyDescent="0.25">
      <c r="E267" s="11"/>
      <c r="I267" s="82"/>
      <c r="J267" s="80"/>
      <c r="K267" s="80"/>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row>
    <row r="268" spans="5:127" s="5" customFormat="1" x14ac:dyDescent="0.25">
      <c r="E268" s="11"/>
      <c r="I268" s="82"/>
      <c r="J268" s="80"/>
      <c r="K268" s="80"/>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row>
    <row r="269" spans="5:127" s="5" customFormat="1" x14ac:dyDescent="0.25">
      <c r="E269" s="11"/>
      <c r="I269" s="82"/>
      <c r="J269" s="80"/>
      <c r="K269" s="80"/>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row>
    <row r="270" spans="5:127" s="5" customFormat="1" x14ac:dyDescent="0.25">
      <c r="E270" s="11"/>
      <c r="I270" s="82"/>
      <c r="J270" s="80"/>
      <c r="K270" s="8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row>
    <row r="271" spans="5:127" s="5" customFormat="1" x14ac:dyDescent="0.25">
      <c r="E271" s="11"/>
      <c r="I271" s="82"/>
      <c r="J271" s="80"/>
      <c r="K271" s="80"/>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row>
    <row r="272" spans="5:127" s="5" customFormat="1" x14ac:dyDescent="0.25">
      <c r="E272" s="11"/>
      <c r="I272" s="82"/>
      <c r="J272" s="80"/>
      <c r="K272" s="80"/>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row>
    <row r="273" spans="5:127" s="5" customFormat="1" x14ac:dyDescent="0.25">
      <c r="E273" s="11"/>
      <c r="I273" s="82"/>
      <c r="J273" s="80"/>
      <c r="K273" s="80"/>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row>
    <row r="274" spans="5:127" s="5" customFormat="1" x14ac:dyDescent="0.25">
      <c r="E274" s="11"/>
      <c r="I274" s="82"/>
      <c r="J274" s="80"/>
      <c r="K274" s="80"/>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row>
    <row r="275" spans="5:127" s="5" customFormat="1" x14ac:dyDescent="0.25">
      <c r="E275" s="11"/>
      <c r="I275" s="82"/>
      <c r="J275" s="80"/>
      <c r="K275" s="80"/>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row>
    <row r="276" spans="5:127" s="5" customFormat="1" x14ac:dyDescent="0.25">
      <c r="E276" s="11"/>
      <c r="I276" s="82"/>
      <c r="J276" s="80"/>
      <c r="K276" s="80"/>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row>
    <row r="277" spans="5:127" s="5" customFormat="1" x14ac:dyDescent="0.25">
      <c r="E277" s="11"/>
      <c r="I277" s="82"/>
      <c r="J277" s="80"/>
      <c r="K277" s="80"/>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row>
    <row r="278" spans="5:127" s="5" customFormat="1" x14ac:dyDescent="0.25">
      <c r="E278" s="11"/>
      <c r="I278" s="82"/>
      <c r="J278" s="80"/>
      <c r="K278" s="80"/>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row>
    <row r="279" spans="5:127" s="5" customFormat="1" x14ac:dyDescent="0.25">
      <c r="E279" s="11"/>
      <c r="I279" s="82"/>
      <c r="J279" s="80"/>
      <c r="K279" s="80"/>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row>
    <row r="280" spans="5:127" s="5" customFormat="1" x14ac:dyDescent="0.25">
      <c r="E280" s="11"/>
      <c r="I280" s="82"/>
      <c r="J280" s="80"/>
      <c r="K280" s="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row>
    <row r="281" spans="5:127" s="5" customFormat="1" x14ac:dyDescent="0.25">
      <c r="E281" s="11"/>
      <c r="I281" s="82"/>
      <c r="J281" s="80"/>
      <c r="K281" s="80"/>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row>
    <row r="282" spans="5:127" s="5" customFormat="1" x14ac:dyDescent="0.25">
      <c r="E282" s="11"/>
      <c r="I282" s="82"/>
      <c r="J282" s="80"/>
      <c r="K282" s="80"/>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row>
    <row r="283" spans="5:127" s="5" customFormat="1" x14ac:dyDescent="0.25">
      <c r="E283" s="11"/>
      <c r="I283" s="82"/>
      <c r="J283" s="80"/>
      <c r="K283" s="80"/>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row>
    <row r="284" spans="5:127" s="5" customFormat="1" x14ac:dyDescent="0.25">
      <c r="E284" s="11"/>
      <c r="I284" s="82"/>
      <c r="J284" s="80"/>
      <c r="K284" s="80"/>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row>
    <row r="285" spans="5:127" s="5" customFormat="1" x14ac:dyDescent="0.25">
      <c r="E285" s="11"/>
      <c r="I285" s="82"/>
      <c r="J285" s="80"/>
      <c r="K285" s="80"/>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row>
    <row r="286" spans="5:127" s="5" customFormat="1" x14ac:dyDescent="0.25">
      <c r="E286" s="11"/>
      <c r="I286" s="82"/>
      <c r="J286" s="80"/>
      <c r="K286" s="80"/>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row>
    <row r="287" spans="5:127" s="5" customFormat="1" x14ac:dyDescent="0.25">
      <c r="E287" s="11"/>
      <c r="I287" s="82"/>
      <c r="J287" s="80"/>
      <c r="K287" s="80"/>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row>
    <row r="288" spans="5:127" s="5" customFormat="1" x14ac:dyDescent="0.25">
      <c r="E288" s="11"/>
      <c r="I288" s="82"/>
      <c r="J288" s="80"/>
      <c r="K288" s="80"/>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row>
    <row r="289" spans="5:127" s="5" customFormat="1" x14ac:dyDescent="0.25">
      <c r="E289" s="11"/>
      <c r="I289" s="82"/>
      <c r="J289" s="80"/>
      <c r="K289" s="80"/>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row>
    <row r="290" spans="5:127" s="5" customFormat="1" x14ac:dyDescent="0.25">
      <c r="E290" s="11"/>
      <c r="I290" s="82"/>
      <c r="J290" s="80"/>
      <c r="K290" s="8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row>
    <row r="291" spans="5:127" s="5" customFormat="1" x14ac:dyDescent="0.25">
      <c r="E291" s="11"/>
      <c r="I291" s="82"/>
      <c r="J291" s="80"/>
      <c r="K291" s="80"/>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row>
    <row r="292" spans="5:127" s="5" customFormat="1" x14ac:dyDescent="0.25">
      <c r="E292" s="11"/>
      <c r="I292" s="82"/>
      <c r="J292" s="80"/>
      <c r="K292" s="80"/>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row>
    <row r="293" spans="5:127" s="5" customFormat="1" x14ac:dyDescent="0.25">
      <c r="E293" s="11"/>
      <c r="I293" s="82"/>
      <c r="J293" s="80"/>
      <c r="K293" s="80"/>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row>
    <row r="294" spans="5:127" s="5" customFormat="1" x14ac:dyDescent="0.25">
      <c r="E294" s="11"/>
      <c r="I294" s="82"/>
      <c r="J294" s="80"/>
      <c r="K294" s="80"/>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row>
    <row r="295" spans="5:127" s="5" customFormat="1" x14ac:dyDescent="0.25">
      <c r="E295" s="11"/>
      <c r="I295" s="82"/>
      <c r="J295" s="80"/>
      <c r="K295" s="80"/>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row>
    <row r="296" spans="5:127" s="5" customFormat="1" x14ac:dyDescent="0.25">
      <c r="E296" s="11"/>
      <c r="I296" s="82"/>
      <c r="J296" s="80"/>
      <c r="K296" s="80"/>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row>
    <row r="297" spans="5:127" s="5" customFormat="1" x14ac:dyDescent="0.25">
      <c r="E297" s="11"/>
      <c r="I297" s="82"/>
      <c r="J297" s="80"/>
      <c r="K297" s="80"/>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row>
    <row r="298" spans="5:127" s="5" customFormat="1" x14ac:dyDescent="0.25">
      <c r="E298" s="11"/>
      <c r="I298" s="82"/>
      <c r="J298" s="80"/>
      <c r="K298" s="80"/>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row>
    <row r="299" spans="5:127" s="5" customFormat="1" x14ac:dyDescent="0.25">
      <c r="E299" s="11"/>
      <c r="I299" s="82"/>
      <c r="J299" s="80"/>
      <c r="K299" s="80"/>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row>
    <row r="300" spans="5:127" s="5" customFormat="1" x14ac:dyDescent="0.25">
      <c r="E300" s="11"/>
      <c r="I300" s="82"/>
      <c r="J300" s="80"/>
      <c r="K300" s="8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row>
    <row r="301" spans="5:127" s="5" customFormat="1" x14ac:dyDescent="0.25">
      <c r="E301" s="11"/>
      <c r="I301" s="82"/>
      <c r="J301" s="80"/>
      <c r="K301" s="80"/>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row>
    <row r="302" spans="5:127" s="5" customFormat="1" x14ac:dyDescent="0.25">
      <c r="E302" s="11"/>
      <c r="I302" s="82"/>
      <c r="J302" s="80"/>
      <c r="K302" s="80"/>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row>
    <row r="303" spans="5:127" s="5" customFormat="1" x14ac:dyDescent="0.25">
      <c r="E303" s="11"/>
      <c r="I303" s="82"/>
      <c r="J303" s="80"/>
      <c r="K303" s="80"/>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row>
    <row r="304" spans="5:127" s="5" customFormat="1" x14ac:dyDescent="0.25">
      <c r="E304" s="11"/>
      <c r="I304" s="82"/>
      <c r="J304" s="80"/>
      <c r="K304" s="80"/>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row>
    <row r="305" spans="5:127" s="5" customFormat="1" x14ac:dyDescent="0.25">
      <c r="E305" s="11"/>
      <c r="I305" s="82"/>
      <c r="J305" s="80"/>
      <c r="K305" s="80"/>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row>
    <row r="306" spans="5:127" s="5" customFormat="1" x14ac:dyDescent="0.25">
      <c r="E306" s="11"/>
      <c r="I306" s="82"/>
      <c r="J306" s="80"/>
      <c r="K306" s="80"/>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row>
    <row r="307" spans="5:127" s="5" customFormat="1" x14ac:dyDescent="0.25">
      <c r="E307" s="11"/>
      <c r="I307" s="82"/>
      <c r="J307" s="80"/>
      <c r="K307" s="80"/>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row>
    <row r="308" spans="5:127" s="5" customFormat="1" x14ac:dyDescent="0.25">
      <c r="E308" s="11"/>
      <c r="I308" s="82"/>
      <c r="J308" s="80"/>
      <c r="K308" s="80"/>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row>
    <row r="309" spans="5:127" s="5" customFormat="1" x14ac:dyDescent="0.25">
      <c r="E309" s="11"/>
      <c r="I309" s="82"/>
      <c r="J309" s="80"/>
      <c r="K309" s="80"/>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row>
    <row r="310" spans="5:127" s="5" customFormat="1" x14ac:dyDescent="0.25">
      <c r="E310" s="11"/>
      <c r="I310" s="82"/>
      <c r="J310" s="80"/>
      <c r="K310" s="8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row>
    <row r="311" spans="5:127" s="5" customFormat="1" x14ac:dyDescent="0.25">
      <c r="E311" s="11"/>
      <c r="I311" s="82"/>
      <c r="J311" s="80"/>
      <c r="K311" s="80"/>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row>
    <row r="312" spans="5:127" s="5" customFormat="1" x14ac:dyDescent="0.25">
      <c r="E312" s="11"/>
      <c r="I312" s="82"/>
      <c r="J312" s="80"/>
      <c r="K312" s="80"/>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row>
    <row r="313" spans="5:127" s="5" customFormat="1" x14ac:dyDescent="0.25">
      <c r="E313" s="11"/>
      <c r="I313" s="82"/>
      <c r="J313" s="80"/>
      <c r="K313" s="80"/>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row>
    <row r="314" spans="5:127" s="5" customFormat="1" x14ac:dyDescent="0.25">
      <c r="E314" s="11"/>
      <c r="I314" s="82"/>
      <c r="J314" s="80"/>
      <c r="K314" s="80"/>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row>
    <row r="315" spans="5:127" s="5" customFormat="1" x14ac:dyDescent="0.25">
      <c r="E315" s="11"/>
      <c r="I315" s="82"/>
      <c r="J315" s="80"/>
      <c r="K315" s="80"/>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row>
    <row r="316" spans="5:127" s="5" customFormat="1" x14ac:dyDescent="0.25">
      <c r="E316" s="11"/>
      <c r="I316" s="82"/>
      <c r="J316" s="80"/>
      <c r="K316" s="80"/>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row>
    <row r="317" spans="5:127" s="5" customFormat="1" x14ac:dyDescent="0.25">
      <c r="E317" s="11"/>
      <c r="I317" s="82"/>
      <c r="J317" s="80"/>
      <c r="K317" s="80"/>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row>
    <row r="318" spans="5:127" s="5" customFormat="1" x14ac:dyDescent="0.25">
      <c r="E318" s="11"/>
      <c r="I318" s="82"/>
      <c r="J318" s="80"/>
      <c r="K318" s="80"/>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row>
    <row r="319" spans="5:127" s="5" customFormat="1" x14ac:dyDescent="0.25">
      <c r="E319" s="11"/>
      <c r="I319" s="82"/>
      <c r="J319" s="80"/>
      <c r="K319" s="80"/>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row>
    <row r="320" spans="5:127" s="5" customFormat="1" x14ac:dyDescent="0.25">
      <c r="E320" s="11"/>
      <c r="I320" s="82"/>
      <c r="J320" s="80"/>
      <c r="K320" s="8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row>
    <row r="321" spans="5:127" s="5" customFormat="1" x14ac:dyDescent="0.25">
      <c r="E321" s="11"/>
      <c r="I321" s="82"/>
      <c r="J321" s="80"/>
      <c r="K321" s="80"/>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row>
    <row r="322" spans="5:127" s="5" customFormat="1" x14ac:dyDescent="0.25">
      <c r="E322" s="11"/>
      <c r="I322" s="82"/>
      <c r="J322" s="80"/>
      <c r="K322" s="80"/>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row>
    <row r="323" spans="5:127" s="5" customFormat="1" x14ac:dyDescent="0.25">
      <c r="E323" s="11"/>
      <c r="I323" s="82"/>
      <c r="J323" s="80"/>
      <c r="K323" s="80"/>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row>
    <row r="324" spans="5:127" s="5" customFormat="1" x14ac:dyDescent="0.25">
      <c r="E324" s="11"/>
      <c r="I324" s="82"/>
      <c r="J324" s="80"/>
      <c r="K324" s="80"/>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row>
    <row r="325" spans="5:127" s="5" customFormat="1" x14ac:dyDescent="0.25">
      <c r="E325" s="11"/>
      <c r="I325" s="82"/>
      <c r="J325" s="80"/>
      <c r="K325" s="80"/>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row>
    <row r="326" spans="5:127" s="5" customFormat="1" x14ac:dyDescent="0.25">
      <c r="E326" s="11"/>
      <c r="I326" s="82"/>
      <c r="J326" s="80"/>
      <c r="K326" s="80"/>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row>
    <row r="327" spans="5:127" s="5" customFormat="1" x14ac:dyDescent="0.25">
      <c r="E327" s="11"/>
      <c r="I327" s="82"/>
      <c r="J327" s="80"/>
      <c r="K327" s="80"/>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row>
    <row r="328" spans="5:127" s="5" customFormat="1" x14ac:dyDescent="0.25">
      <c r="E328" s="11"/>
      <c r="I328" s="82"/>
      <c r="J328" s="80"/>
      <c r="K328" s="80"/>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row>
    <row r="329" spans="5:127" s="5" customFormat="1" x14ac:dyDescent="0.25">
      <c r="E329" s="11"/>
      <c r="I329" s="82"/>
      <c r="J329" s="80"/>
      <c r="K329" s="80"/>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row>
    <row r="330" spans="5:127" s="5" customFormat="1" x14ac:dyDescent="0.25">
      <c r="E330" s="11"/>
      <c r="I330" s="82"/>
      <c r="J330" s="80"/>
      <c r="K330" s="8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row>
    <row r="331" spans="5:127" s="5" customFormat="1" x14ac:dyDescent="0.25">
      <c r="E331" s="11"/>
      <c r="I331" s="82"/>
      <c r="J331" s="80"/>
      <c r="K331" s="80"/>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row>
    <row r="332" spans="5:127" s="5" customFormat="1" x14ac:dyDescent="0.25">
      <c r="E332" s="11"/>
      <c r="I332" s="82"/>
      <c r="J332" s="80"/>
      <c r="K332" s="80"/>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row>
    <row r="333" spans="5:127" s="5" customFormat="1" x14ac:dyDescent="0.25">
      <c r="E333" s="11"/>
      <c r="I333" s="82"/>
      <c r="J333" s="80"/>
      <c r="K333" s="80"/>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row>
    <row r="334" spans="5:127" s="5" customFormat="1" x14ac:dyDescent="0.25">
      <c r="E334" s="11"/>
      <c r="I334" s="82"/>
      <c r="J334" s="80"/>
      <c r="K334" s="80"/>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row>
    <row r="335" spans="5:127" s="5" customFormat="1" x14ac:dyDescent="0.25">
      <c r="E335" s="11"/>
      <c r="I335" s="82"/>
      <c r="J335" s="80"/>
      <c r="K335" s="80"/>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row>
    <row r="336" spans="5:127" s="5" customFormat="1" x14ac:dyDescent="0.25">
      <c r="E336" s="11"/>
      <c r="I336" s="82"/>
      <c r="J336" s="80"/>
      <c r="K336" s="80"/>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row>
    <row r="337" spans="5:127" s="5" customFormat="1" x14ac:dyDescent="0.25">
      <c r="E337" s="11"/>
      <c r="I337" s="82"/>
      <c r="J337" s="80"/>
      <c r="K337" s="80"/>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row>
    <row r="338" spans="5:127" s="5" customFormat="1" x14ac:dyDescent="0.25">
      <c r="E338" s="11"/>
      <c r="I338" s="82"/>
      <c r="J338" s="80"/>
      <c r="K338" s="80"/>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row>
    <row r="339" spans="5:127" s="5" customFormat="1" x14ac:dyDescent="0.25">
      <c r="E339" s="11"/>
      <c r="I339" s="82"/>
      <c r="J339" s="80"/>
      <c r="K339" s="80"/>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row>
    <row r="340" spans="5:127" s="5" customFormat="1" x14ac:dyDescent="0.25">
      <c r="E340" s="11"/>
      <c r="I340" s="82"/>
      <c r="J340" s="80"/>
      <c r="K340" s="8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row>
    <row r="341" spans="5:127" s="5" customFormat="1" x14ac:dyDescent="0.25">
      <c r="E341" s="11"/>
      <c r="I341" s="82"/>
      <c r="J341" s="80"/>
      <c r="K341" s="80"/>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row>
    <row r="342" spans="5:127" s="5" customFormat="1" x14ac:dyDescent="0.25">
      <c r="E342" s="11"/>
      <c r="I342" s="82"/>
      <c r="J342" s="80"/>
      <c r="K342" s="80"/>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row>
    <row r="343" spans="5:127" s="5" customFormat="1" x14ac:dyDescent="0.25">
      <c r="E343" s="11"/>
      <c r="I343" s="82"/>
      <c r="J343" s="80"/>
      <c r="K343" s="80"/>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row>
    <row r="344" spans="5:127" s="5" customFormat="1" x14ac:dyDescent="0.25">
      <c r="E344" s="11"/>
      <c r="I344" s="82"/>
      <c r="J344" s="80"/>
      <c r="K344" s="80"/>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row>
    <row r="345" spans="5:127" s="5" customFormat="1" x14ac:dyDescent="0.25">
      <c r="E345" s="11"/>
      <c r="I345" s="82"/>
      <c r="J345" s="80"/>
      <c r="K345" s="80"/>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row>
    <row r="346" spans="5:127" s="5" customFormat="1" x14ac:dyDescent="0.25">
      <c r="E346" s="11"/>
      <c r="I346" s="82"/>
      <c r="J346" s="80"/>
      <c r="K346" s="80"/>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row>
    <row r="347" spans="5:127" s="5" customFormat="1" x14ac:dyDescent="0.25">
      <c r="E347" s="11"/>
      <c r="I347" s="82"/>
      <c r="J347" s="80"/>
      <c r="K347" s="80"/>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row>
    <row r="348" spans="5:127" s="5" customFormat="1" x14ac:dyDescent="0.25">
      <c r="E348" s="11"/>
      <c r="I348" s="82"/>
      <c r="J348" s="80"/>
      <c r="K348" s="80"/>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row>
    <row r="349" spans="5:127" s="5" customFormat="1" x14ac:dyDescent="0.25">
      <c r="E349" s="11"/>
      <c r="I349" s="82"/>
      <c r="J349" s="80"/>
      <c r="K349" s="80"/>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row>
    <row r="350" spans="5:127" s="5" customFormat="1" x14ac:dyDescent="0.25">
      <c r="E350" s="11"/>
      <c r="I350" s="82"/>
      <c r="J350" s="80"/>
      <c r="K350" s="8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row>
    <row r="351" spans="5:127" s="5" customFormat="1" x14ac:dyDescent="0.25">
      <c r="E351" s="11"/>
      <c r="I351" s="82"/>
      <c r="J351" s="80"/>
      <c r="K351" s="80"/>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row>
    <row r="352" spans="5:127" s="5" customFormat="1" x14ac:dyDescent="0.25">
      <c r="E352" s="11"/>
      <c r="I352" s="82"/>
      <c r="J352" s="80"/>
      <c r="K352" s="80"/>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row>
    <row r="353" spans="5:127" s="5" customFormat="1" x14ac:dyDescent="0.25">
      <c r="E353" s="11"/>
      <c r="I353" s="82"/>
      <c r="J353" s="80"/>
      <c r="K353" s="80"/>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row>
    <row r="354" spans="5:127" s="5" customFormat="1" x14ac:dyDescent="0.25">
      <c r="E354" s="11"/>
      <c r="I354" s="82"/>
      <c r="J354" s="80"/>
      <c r="K354" s="80"/>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row>
    <row r="355" spans="5:127" s="5" customFormat="1" x14ac:dyDescent="0.25">
      <c r="E355" s="11"/>
      <c r="I355" s="82"/>
      <c r="J355" s="80"/>
      <c r="K355" s="80"/>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row>
    <row r="356" spans="5:127" s="5" customFormat="1" x14ac:dyDescent="0.25">
      <c r="E356" s="11"/>
      <c r="I356" s="82"/>
      <c r="J356" s="80"/>
      <c r="K356" s="80"/>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row>
    <row r="357" spans="5:127" s="5" customFormat="1" x14ac:dyDescent="0.25">
      <c r="E357" s="11"/>
      <c r="I357" s="82"/>
      <c r="J357" s="80"/>
      <c r="K357" s="80"/>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row>
    <row r="358" spans="5:127" s="5" customFormat="1" x14ac:dyDescent="0.25">
      <c r="E358" s="11"/>
      <c r="I358" s="82"/>
      <c r="J358" s="80"/>
      <c r="K358" s="80"/>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row>
    <row r="359" spans="5:127" s="5" customFormat="1" x14ac:dyDescent="0.25">
      <c r="E359" s="11"/>
      <c r="I359" s="82"/>
      <c r="J359" s="80"/>
      <c r="K359" s="80"/>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row>
    <row r="360" spans="5:127" s="5" customFormat="1" x14ac:dyDescent="0.25">
      <c r="E360" s="11"/>
      <c r="I360" s="82"/>
      <c r="J360" s="80"/>
      <c r="K360" s="8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row>
    <row r="361" spans="5:127" s="5" customFormat="1" x14ac:dyDescent="0.25">
      <c r="E361" s="11"/>
      <c r="I361" s="82"/>
      <c r="J361" s="80"/>
      <c r="K361" s="80"/>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row>
    <row r="362" spans="5:127" s="5" customFormat="1" x14ac:dyDescent="0.25">
      <c r="E362" s="11"/>
      <c r="I362" s="82"/>
      <c r="J362" s="80"/>
      <c r="K362" s="80"/>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row>
    <row r="363" spans="5:127" s="5" customFormat="1" x14ac:dyDescent="0.25">
      <c r="E363" s="11"/>
      <c r="I363" s="82"/>
      <c r="J363" s="80"/>
      <c r="K363" s="80"/>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row>
    <row r="364" spans="5:127" s="5" customFormat="1" x14ac:dyDescent="0.25">
      <c r="E364" s="11"/>
      <c r="I364" s="82"/>
      <c r="J364" s="80"/>
      <c r="K364" s="80"/>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row>
    <row r="365" spans="5:127" s="5" customFormat="1" x14ac:dyDescent="0.25">
      <c r="E365" s="11"/>
      <c r="I365" s="82"/>
      <c r="J365" s="80"/>
      <c r="K365" s="80"/>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row>
    <row r="366" spans="5:127" s="5" customFormat="1" x14ac:dyDescent="0.25">
      <c r="E366" s="11"/>
      <c r="I366" s="82"/>
      <c r="J366" s="80"/>
      <c r="K366" s="80"/>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row>
    <row r="367" spans="5:127" s="5" customFormat="1" x14ac:dyDescent="0.25">
      <c r="E367" s="11"/>
      <c r="I367" s="82"/>
      <c r="J367" s="80"/>
      <c r="K367" s="80"/>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row>
    <row r="368" spans="5:127" s="5" customFormat="1" x14ac:dyDescent="0.25">
      <c r="E368" s="11"/>
      <c r="I368" s="82"/>
      <c r="J368" s="80"/>
      <c r="K368" s="80"/>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row>
    <row r="369" spans="5:127" s="5" customFormat="1" x14ac:dyDescent="0.25">
      <c r="E369" s="11"/>
      <c r="I369" s="82"/>
      <c r="J369" s="80"/>
      <c r="K369" s="80"/>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row>
    <row r="370" spans="5:127" s="5" customFormat="1" x14ac:dyDescent="0.25">
      <c r="E370" s="11"/>
      <c r="I370" s="82"/>
      <c r="J370" s="80"/>
      <c r="K370" s="8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row>
    <row r="371" spans="5:127" s="5" customFormat="1" x14ac:dyDescent="0.25">
      <c r="E371" s="11"/>
      <c r="I371" s="82"/>
      <c r="J371" s="80"/>
      <c r="K371" s="80"/>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row>
    <row r="372" spans="5:127" s="5" customFormat="1" x14ac:dyDescent="0.25">
      <c r="E372" s="11"/>
      <c r="I372" s="82"/>
      <c r="J372" s="80"/>
      <c r="K372" s="80"/>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row>
    <row r="373" spans="5:127" s="5" customFormat="1" x14ac:dyDescent="0.25">
      <c r="E373" s="11"/>
      <c r="I373" s="82"/>
      <c r="J373" s="80"/>
      <c r="K373" s="80"/>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row>
    <row r="374" spans="5:127" s="5" customFormat="1" x14ac:dyDescent="0.25">
      <c r="E374" s="11"/>
      <c r="I374" s="82"/>
      <c r="J374" s="80"/>
      <c r="K374" s="80"/>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row>
    <row r="375" spans="5:127" s="5" customFormat="1" x14ac:dyDescent="0.25">
      <c r="E375" s="11"/>
      <c r="I375" s="82"/>
      <c r="J375" s="80"/>
      <c r="K375" s="80"/>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row>
    <row r="376" spans="5:127" s="5" customFormat="1" x14ac:dyDescent="0.25">
      <c r="E376" s="11"/>
      <c r="I376" s="82"/>
      <c r="J376" s="80"/>
      <c r="K376" s="80"/>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row>
    <row r="377" spans="5:127" s="5" customFormat="1" x14ac:dyDescent="0.25">
      <c r="E377" s="11"/>
      <c r="I377" s="82"/>
      <c r="J377" s="80"/>
      <c r="K377" s="80"/>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row>
    <row r="378" spans="5:127" s="5" customFormat="1" x14ac:dyDescent="0.25">
      <c r="E378" s="11"/>
      <c r="I378" s="82"/>
      <c r="J378" s="80"/>
      <c r="K378" s="80"/>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row>
    <row r="379" spans="5:127" s="5" customFormat="1" x14ac:dyDescent="0.25">
      <c r="E379" s="11"/>
      <c r="I379" s="82"/>
      <c r="J379" s="80"/>
      <c r="K379" s="80"/>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row>
    <row r="380" spans="5:127" s="5" customFormat="1" x14ac:dyDescent="0.25">
      <c r="E380" s="11"/>
      <c r="I380" s="82"/>
      <c r="J380" s="80"/>
      <c r="K380" s="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row>
    <row r="381" spans="5:127" s="5" customFormat="1" x14ac:dyDescent="0.25">
      <c r="E381" s="11"/>
      <c r="I381" s="82"/>
      <c r="J381" s="80"/>
      <c r="K381" s="80"/>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row>
    <row r="382" spans="5:127" s="5" customFormat="1" x14ac:dyDescent="0.25">
      <c r="E382" s="11"/>
      <c r="I382" s="82"/>
      <c r="J382" s="80"/>
      <c r="K382" s="80"/>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row>
    <row r="383" spans="5:127" s="5" customFormat="1" x14ac:dyDescent="0.25">
      <c r="E383" s="11"/>
      <c r="I383" s="82"/>
      <c r="J383" s="80"/>
      <c r="K383" s="80"/>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row>
    <row r="384" spans="5:127" s="5" customFormat="1" x14ac:dyDescent="0.25">
      <c r="E384" s="11"/>
      <c r="I384" s="82"/>
      <c r="J384" s="80"/>
      <c r="K384" s="80"/>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row>
    <row r="385" spans="5:127" s="5" customFormat="1" x14ac:dyDescent="0.25">
      <c r="E385" s="11"/>
      <c r="I385" s="82"/>
      <c r="J385" s="80"/>
      <c r="K385" s="80"/>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row>
    <row r="386" spans="5:127" s="5" customFormat="1" x14ac:dyDescent="0.25">
      <c r="E386" s="11"/>
      <c r="I386" s="82"/>
      <c r="J386" s="80"/>
      <c r="K386" s="80"/>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row>
    <row r="387" spans="5:127" s="5" customFormat="1" x14ac:dyDescent="0.25">
      <c r="E387" s="11"/>
      <c r="I387" s="82"/>
      <c r="J387" s="80"/>
      <c r="K387" s="80"/>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row>
    <row r="388" spans="5:127" s="5" customFormat="1" x14ac:dyDescent="0.25">
      <c r="E388" s="11"/>
      <c r="I388" s="82"/>
      <c r="J388" s="80"/>
      <c r="K388" s="80"/>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row>
    <row r="389" spans="5:127" s="5" customFormat="1" x14ac:dyDescent="0.25">
      <c r="E389" s="11"/>
      <c r="I389" s="82"/>
      <c r="J389" s="80"/>
      <c r="K389" s="80"/>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row>
    <row r="390" spans="5:127" s="5" customFormat="1" x14ac:dyDescent="0.25">
      <c r="E390" s="11"/>
      <c r="I390" s="82"/>
      <c r="J390" s="80"/>
      <c r="K390" s="8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row>
    <row r="391" spans="5:127" s="5" customFormat="1" x14ac:dyDescent="0.25">
      <c r="E391" s="11"/>
      <c r="I391" s="82"/>
      <c r="J391" s="80"/>
      <c r="K391" s="80"/>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row>
    <row r="392" spans="5:127" s="5" customFormat="1" x14ac:dyDescent="0.25">
      <c r="E392" s="11"/>
      <c r="I392" s="82"/>
      <c r="J392" s="80"/>
      <c r="K392" s="80"/>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row>
    <row r="393" spans="5:127" s="5" customFormat="1" x14ac:dyDescent="0.25">
      <c r="E393" s="11"/>
      <c r="I393" s="82"/>
      <c r="J393" s="80"/>
      <c r="K393" s="80"/>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row>
    <row r="394" spans="5:127" s="5" customFormat="1" x14ac:dyDescent="0.25">
      <c r="E394" s="11"/>
      <c r="I394" s="82"/>
      <c r="J394" s="80"/>
      <c r="K394" s="80"/>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row>
    <row r="395" spans="5:127" s="5" customFormat="1" x14ac:dyDescent="0.25">
      <c r="E395" s="11"/>
      <c r="I395" s="82"/>
      <c r="J395" s="80"/>
      <c r="K395" s="80"/>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row>
    <row r="396" spans="5:127" s="5" customFormat="1" x14ac:dyDescent="0.25">
      <c r="E396" s="11"/>
      <c r="I396" s="82"/>
      <c r="J396" s="80"/>
      <c r="K396" s="80"/>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row>
    <row r="397" spans="5:127" s="5" customFormat="1" x14ac:dyDescent="0.25">
      <c r="E397" s="11"/>
      <c r="I397" s="82"/>
      <c r="J397" s="80"/>
      <c r="K397" s="80"/>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row>
    <row r="398" spans="5:127" s="5" customFormat="1" x14ac:dyDescent="0.25">
      <c r="E398" s="11"/>
      <c r="I398" s="82"/>
      <c r="J398" s="80"/>
      <c r="K398" s="80"/>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row>
    <row r="399" spans="5:127" s="5" customFormat="1" x14ac:dyDescent="0.25">
      <c r="E399" s="11"/>
      <c r="I399" s="82"/>
      <c r="J399" s="80"/>
      <c r="K399" s="80"/>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row>
    <row r="400" spans="5:127" s="5" customFormat="1" x14ac:dyDescent="0.25">
      <c r="E400" s="11"/>
      <c r="I400" s="82"/>
      <c r="J400" s="80"/>
      <c r="K400" s="8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row>
    <row r="401" spans="5:127" s="5" customFormat="1" x14ac:dyDescent="0.25">
      <c r="E401" s="11"/>
      <c r="I401" s="82"/>
      <c r="J401" s="80"/>
      <c r="K401" s="80"/>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row>
    <row r="402" spans="5:127" s="5" customFormat="1" x14ac:dyDescent="0.25">
      <c r="E402" s="11"/>
      <c r="I402" s="82"/>
      <c r="J402" s="80"/>
      <c r="K402" s="80"/>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row>
    <row r="403" spans="5:127" s="5" customFormat="1" x14ac:dyDescent="0.25">
      <c r="E403" s="11"/>
      <c r="I403" s="82"/>
      <c r="J403" s="80"/>
      <c r="K403" s="80"/>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row>
    <row r="404" spans="5:127" s="5" customFormat="1" x14ac:dyDescent="0.25">
      <c r="E404" s="11"/>
      <c r="I404" s="82"/>
      <c r="J404" s="80"/>
      <c r="K404" s="80"/>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row>
    <row r="405" spans="5:127" s="5" customFormat="1" x14ac:dyDescent="0.25">
      <c r="E405" s="11"/>
      <c r="I405" s="82"/>
      <c r="J405" s="80"/>
      <c r="K405" s="80"/>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row>
    <row r="406" spans="5:127" s="5" customFormat="1" x14ac:dyDescent="0.25">
      <c r="E406" s="11"/>
      <c r="I406" s="82"/>
      <c r="J406" s="80"/>
      <c r="K406" s="80"/>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row>
    <row r="407" spans="5:127" s="5" customFormat="1" x14ac:dyDescent="0.25">
      <c r="E407" s="11"/>
      <c r="I407" s="82"/>
      <c r="J407" s="80"/>
      <c r="K407" s="80"/>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row>
    <row r="408" spans="5:127" s="5" customFormat="1" x14ac:dyDescent="0.25">
      <c r="E408" s="11"/>
      <c r="I408" s="82"/>
      <c r="J408" s="80"/>
      <c r="K408" s="80"/>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row>
    <row r="409" spans="5:127" s="5" customFormat="1" x14ac:dyDescent="0.25">
      <c r="E409" s="11"/>
      <c r="I409" s="82"/>
      <c r="J409" s="80"/>
      <c r="K409" s="80"/>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row>
    <row r="410" spans="5:127" s="5" customFormat="1" x14ac:dyDescent="0.25">
      <c r="E410" s="11"/>
      <c r="I410" s="82"/>
      <c r="J410" s="80"/>
      <c r="K410" s="8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row>
    <row r="411" spans="5:127" s="5" customFormat="1" x14ac:dyDescent="0.25">
      <c r="E411" s="11"/>
      <c r="I411" s="82"/>
      <c r="J411" s="80"/>
      <c r="K411" s="80"/>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row>
    <row r="412" spans="5:127" s="5" customFormat="1" x14ac:dyDescent="0.25">
      <c r="E412" s="11"/>
      <c r="I412" s="82"/>
      <c r="J412" s="80"/>
      <c r="K412" s="80"/>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row>
    <row r="413" spans="5:127" s="5" customFormat="1" x14ac:dyDescent="0.25">
      <c r="E413" s="11"/>
      <c r="I413" s="82"/>
      <c r="J413" s="80"/>
      <c r="K413" s="80"/>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row>
    <row r="414" spans="5:127" s="5" customFormat="1" x14ac:dyDescent="0.25">
      <c r="E414" s="11"/>
      <c r="I414" s="82"/>
      <c r="J414" s="80"/>
      <c r="K414" s="80"/>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row>
    <row r="415" spans="5:127" s="5" customFormat="1" x14ac:dyDescent="0.25">
      <c r="E415" s="11"/>
      <c r="I415" s="82"/>
      <c r="J415" s="80"/>
      <c r="K415" s="80"/>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row>
    <row r="416" spans="5:127" s="5" customFormat="1" x14ac:dyDescent="0.25">
      <c r="E416" s="11"/>
      <c r="I416" s="82"/>
      <c r="J416" s="80"/>
      <c r="K416" s="80"/>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row>
    <row r="417" spans="5:127" s="5" customFormat="1" x14ac:dyDescent="0.25">
      <c r="E417" s="11"/>
      <c r="I417" s="82"/>
      <c r="J417" s="80"/>
      <c r="K417" s="80"/>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row>
    <row r="418" spans="5:127" s="5" customFormat="1" x14ac:dyDescent="0.25">
      <c r="E418" s="11"/>
      <c r="I418" s="82"/>
      <c r="J418" s="80"/>
      <c r="K418" s="80"/>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row>
    <row r="419" spans="5:127" s="5" customFormat="1" x14ac:dyDescent="0.25">
      <c r="E419" s="11"/>
      <c r="I419" s="82"/>
      <c r="J419" s="80"/>
      <c r="K419" s="80"/>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row>
    <row r="420" spans="5:127" s="5" customFormat="1" x14ac:dyDescent="0.25">
      <c r="E420" s="11"/>
      <c r="I420" s="82"/>
      <c r="J420" s="80"/>
      <c r="K420" s="8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row>
    <row r="421" spans="5:127" s="5" customFormat="1" x14ac:dyDescent="0.25">
      <c r="E421" s="11"/>
      <c r="I421" s="82"/>
      <c r="J421" s="80"/>
      <c r="K421" s="80"/>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row>
    <row r="422" spans="5:127" s="5" customFormat="1" x14ac:dyDescent="0.25">
      <c r="E422" s="11"/>
      <c r="I422" s="82"/>
      <c r="J422" s="80"/>
      <c r="K422" s="80"/>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row>
    <row r="423" spans="5:127" s="5" customFormat="1" x14ac:dyDescent="0.25">
      <c r="E423" s="11"/>
      <c r="I423" s="82"/>
      <c r="J423" s="80"/>
      <c r="K423" s="80"/>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row>
    <row r="424" spans="5:127" s="5" customFormat="1" x14ac:dyDescent="0.25">
      <c r="E424" s="11"/>
      <c r="I424" s="82"/>
      <c r="J424" s="80"/>
      <c r="K424" s="80"/>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row>
    <row r="425" spans="5:127" s="5" customFormat="1" x14ac:dyDescent="0.25">
      <c r="E425" s="11"/>
      <c r="I425" s="82"/>
      <c r="J425" s="80"/>
      <c r="K425" s="80"/>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row>
    <row r="426" spans="5:127" s="5" customFormat="1" x14ac:dyDescent="0.25">
      <c r="E426" s="11"/>
      <c r="I426" s="82"/>
      <c r="J426" s="80"/>
      <c r="K426" s="80"/>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row>
    <row r="427" spans="5:127" s="5" customFormat="1" x14ac:dyDescent="0.25">
      <c r="E427" s="11"/>
      <c r="I427" s="82"/>
      <c r="J427" s="80"/>
      <c r="K427" s="80"/>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row>
    <row r="428" spans="5:127" s="5" customFormat="1" x14ac:dyDescent="0.25">
      <c r="E428" s="11"/>
      <c r="I428" s="82"/>
      <c r="J428" s="80"/>
      <c r="K428" s="80"/>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row>
    <row r="429" spans="5:127" s="5" customFormat="1" x14ac:dyDescent="0.25">
      <c r="E429" s="11"/>
      <c r="I429" s="82"/>
      <c r="J429" s="80"/>
      <c r="K429" s="80"/>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row>
    <row r="430" spans="5:127" s="5" customFormat="1" x14ac:dyDescent="0.25">
      <c r="E430" s="11"/>
      <c r="I430" s="82"/>
      <c r="J430" s="80"/>
      <c r="K430" s="8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row>
    <row r="431" spans="5:127" s="5" customFormat="1" x14ac:dyDescent="0.25">
      <c r="E431" s="11"/>
      <c r="I431" s="82"/>
      <c r="J431" s="80"/>
      <c r="K431" s="80"/>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row>
    <row r="432" spans="5:127" s="5" customFormat="1" x14ac:dyDescent="0.25">
      <c r="E432" s="11"/>
      <c r="I432" s="82"/>
      <c r="J432" s="80"/>
      <c r="K432" s="80"/>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row>
    <row r="433" spans="5:127" s="5" customFormat="1" x14ac:dyDescent="0.25">
      <c r="E433" s="11"/>
      <c r="I433" s="82"/>
      <c r="J433" s="80"/>
      <c r="K433" s="80"/>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row>
    <row r="434" spans="5:127" s="5" customFormat="1" x14ac:dyDescent="0.25">
      <c r="E434" s="11"/>
      <c r="I434" s="82"/>
      <c r="J434" s="80"/>
      <c r="K434" s="80"/>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row>
    <row r="435" spans="5:127" s="5" customFormat="1" x14ac:dyDescent="0.25">
      <c r="E435" s="11"/>
      <c r="I435" s="82"/>
      <c r="J435" s="80"/>
      <c r="K435" s="80"/>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row>
    <row r="436" spans="5:127" s="5" customFormat="1" x14ac:dyDescent="0.25">
      <c r="E436" s="11"/>
      <c r="I436" s="82"/>
      <c r="J436" s="80"/>
      <c r="K436" s="80"/>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row>
    <row r="437" spans="5:127" s="5" customFormat="1" x14ac:dyDescent="0.25">
      <c r="E437" s="11"/>
      <c r="I437" s="82"/>
      <c r="J437" s="80"/>
      <c r="K437" s="80"/>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row>
    <row r="438" spans="5:127" s="5" customFormat="1" x14ac:dyDescent="0.25">
      <c r="E438" s="11"/>
      <c r="I438" s="82"/>
      <c r="J438" s="80"/>
      <c r="K438" s="80"/>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row>
    <row r="439" spans="5:127" s="5" customFormat="1" x14ac:dyDescent="0.25">
      <c r="E439" s="11"/>
      <c r="I439" s="82"/>
      <c r="J439" s="80"/>
      <c r="K439" s="80"/>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row>
    <row r="440" spans="5:127" s="5" customFormat="1" x14ac:dyDescent="0.25">
      <c r="E440" s="11"/>
      <c r="I440" s="82"/>
      <c r="J440" s="80"/>
      <c r="K440" s="8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row>
    <row r="441" spans="5:127" s="5" customFormat="1" x14ac:dyDescent="0.25">
      <c r="E441" s="11"/>
      <c r="I441" s="82"/>
      <c r="J441" s="80"/>
      <c r="K441" s="80"/>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row>
    <row r="442" spans="5:127" s="5" customFormat="1" x14ac:dyDescent="0.25">
      <c r="E442" s="11"/>
      <c r="I442" s="82"/>
      <c r="J442" s="80"/>
      <c r="K442" s="80"/>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row>
    <row r="443" spans="5:127" s="5" customFormat="1" x14ac:dyDescent="0.25">
      <c r="E443" s="11"/>
      <c r="I443" s="82"/>
      <c r="J443" s="80"/>
      <c r="K443" s="80"/>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row>
    <row r="444" spans="5:127" s="5" customFormat="1" x14ac:dyDescent="0.25">
      <c r="E444" s="11"/>
      <c r="I444" s="82"/>
      <c r="J444" s="80"/>
      <c r="K444" s="80"/>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row>
    <row r="445" spans="5:127" s="5" customFormat="1" x14ac:dyDescent="0.25">
      <c r="E445" s="11"/>
      <c r="I445" s="82"/>
      <c r="J445" s="80"/>
      <c r="K445" s="80"/>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row>
    <row r="446" spans="5:127" s="5" customFormat="1" x14ac:dyDescent="0.25">
      <c r="E446" s="11"/>
      <c r="I446" s="82"/>
      <c r="J446" s="80"/>
      <c r="K446" s="80"/>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row>
    <row r="447" spans="5:127" s="5" customFormat="1" x14ac:dyDescent="0.25">
      <c r="E447" s="11"/>
      <c r="I447" s="82"/>
      <c r="J447" s="80"/>
      <c r="K447" s="80"/>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row>
    <row r="448" spans="5:127" s="5" customFormat="1" x14ac:dyDescent="0.25">
      <c r="E448" s="11"/>
      <c r="I448" s="82"/>
      <c r="J448" s="80"/>
      <c r="K448" s="80"/>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row>
    <row r="449" spans="5:127" s="5" customFormat="1" x14ac:dyDescent="0.25">
      <c r="E449" s="11"/>
      <c r="I449" s="82"/>
      <c r="J449" s="80"/>
      <c r="K449" s="80"/>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row>
    <row r="450" spans="5:127" s="5" customFormat="1" x14ac:dyDescent="0.25">
      <c r="E450" s="11"/>
      <c r="I450" s="82"/>
      <c r="J450" s="80"/>
      <c r="K450" s="8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row>
    <row r="451" spans="5:127" s="5" customFormat="1" x14ac:dyDescent="0.25">
      <c r="E451" s="11"/>
      <c r="I451" s="82"/>
      <c r="J451" s="80"/>
      <c r="K451" s="80"/>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row>
    <row r="452" spans="5:127" s="5" customFormat="1" x14ac:dyDescent="0.25">
      <c r="E452" s="11"/>
      <c r="I452" s="82"/>
      <c r="J452" s="80"/>
      <c r="K452" s="80"/>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row>
    <row r="453" spans="5:127" s="5" customFormat="1" x14ac:dyDescent="0.25">
      <c r="E453" s="11"/>
      <c r="I453" s="82"/>
      <c r="J453" s="80"/>
      <c r="K453" s="80"/>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row>
    <row r="454" spans="5:127" s="5" customFormat="1" x14ac:dyDescent="0.25">
      <c r="E454" s="11"/>
      <c r="I454" s="82"/>
      <c r="J454" s="80"/>
      <c r="K454" s="80"/>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row>
    <row r="455" spans="5:127" s="5" customFormat="1" x14ac:dyDescent="0.25">
      <c r="E455" s="11"/>
      <c r="I455" s="82"/>
      <c r="J455" s="80"/>
      <c r="K455" s="80"/>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row>
    <row r="456" spans="5:127" s="5" customFormat="1" x14ac:dyDescent="0.25">
      <c r="E456" s="11"/>
      <c r="I456" s="82"/>
      <c r="J456" s="80"/>
      <c r="K456" s="80"/>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row>
    <row r="457" spans="5:127" s="5" customFormat="1" x14ac:dyDescent="0.25">
      <c r="E457" s="11"/>
      <c r="I457" s="82"/>
      <c r="J457" s="80"/>
      <c r="K457" s="80"/>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row>
    <row r="458" spans="5:127" s="5" customFormat="1" x14ac:dyDescent="0.25">
      <c r="E458" s="11"/>
      <c r="I458" s="82"/>
      <c r="J458" s="80"/>
      <c r="K458" s="80"/>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row>
    <row r="459" spans="5:127" s="5" customFormat="1" x14ac:dyDescent="0.25">
      <c r="E459" s="11"/>
      <c r="I459" s="82"/>
      <c r="J459" s="80"/>
      <c r="K459" s="80"/>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row>
    <row r="460" spans="5:127" s="5" customFormat="1" x14ac:dyDescent="0.25">
      <c r="E460" s="11"/>
      <c r="I460" s="82"/>
      <c r="J460" s="80"/>
      <c r="K460" s="8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row>
    <row r="461" spans="5:127" s="5" customFormat="1" x14ac:dyDescent="0.25">
      <c r="E461" s="11"/>
      <c r="I461" s="82"/>
      <c r="J461" s="80"/>
      <c r="K461" s="80"/>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row>
    <row r="462" spans="5:127" s="5" customFormat="1" x14ac:dyDescent="0.25">
      <c r="E462" s="11"/>
      <c r="I462" s="82"/>
      <c r="J462" s="80"/>
      <c r="K462" s="80"/>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row>
    <row r="463" spans="5:127" s="5" customFormat="1" x14ac:dyDescent="0.25">
      <c r="E463" s="11"/>
      <c r="I463" s="82"/>
      <c r="J463" s="80"/>
      <c r="K463" s="80"/>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row>
  </sheetData>
  <mergeCells count="9">
    <mergeCell ref="D1:L1"/>
    <mergeCell ref="A107:L107"/>
    <mergeCell ref="E2:L2"/>
    <mergeCell ref="G64:G65"/>
    <mergeCell ref="C5:C8"/>
    <mergeCell ref="A4:L4"/>
    <mergeCell ref="A5:A9"/>
    <mergeCell ref="C64:C65"/>
    <mergeCell ref="D5:L5"/>
  </mergeCells>
  <pageMargins left="0.35433070866141736" right="0.31496062992125984" top="0.46" bottom="0.34" header="0.26" footer="0.17"/>
  <pageSetup paperSize="9" scale="4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1</vt:i4>
      </vt:variant>
      <vt:variant>
        <vt:lpstr>Diapazoni ar nosaukumiem</vt:lpstr>
      </vt:variant>
      <vt:variant>
        <vt:i4>1</vt:i4>
      </vt:variant>
    </vt:vector>
  </HeadingPairs>
  <TitlesOfParts>
    <vt:vector size="2" baseType="lpstr">
      <vt:lpstr> pa pasākumiem 1.pielikums</vt:lpstr>
      <vt:lpstr>' pa pasākumiem 1.pielikums'!Drukāt_virsrakstus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2026-04-15T09:29:41Z</dcterms:modified>
</cp:coreProperties>
</file>