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kultura-my.sharepoint.com/personal/dace_cerina_kultura_lv/Documents/Darbvirsma/UKR_plans_170326/1504/"/>
    </mc:Choice>
  </mc:AlternateContent>
  <xr:revisionPtr revIDLastSave="0" documentId="8_{2C6CE28A-32FF-40CC-9F0A-EA98509D4E90}" xr6:coauthVersionLast="47" xr6:coauthVersionMax="47" xr10:uidLastSave="{00000000-0000-0000-0000-000000000000}"/>
  <bookViews>
    <workbookView xWindow="-120" yWindow="-120" windowWidth="29040" windowHeight="15720" firstSheet="2" activeTab="2" xr2:uid="{00000000-000D-0000-FFFF-FFFF00000000}"/>
  </bookViews>
  <sheets>
    <sheet name="BUDŽETA ietvaros" sheetId="4" state="hidden" r:id="rId1"/>
    <sheet name="PAPILDU nepieciešams (2025)" sheetId="5" state="hidden" r:id="rId2"/>
    <sheet name="PAPILDU APRĒĶINS_2026" sheetId="3" r:id="rId3"/>
  </sheets>
  <calcPr calcId="191029"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5" i="3" l="1"/>
  <c r="F8" i="3" s="1"/>
  <c r="F7" i="3" s="1"/>
  <c r="H72" i="5"/>
  <c r="H66" i="5" s="1"/>
  <c r="H62" i="5"/>
  <c r="H56" i="5" s="1"/>
  <c r="F62" i="5"/>
  <c r="F56" i="5" s="1"/>
  <c r="D62" i="5"/>
  <c r="D56" i="5" s="1"/>
  <c r="H52" i="5"/>
  <c r="H46" i="5" s="1"/>
  <c r="F52" i="5"/>
  <c r="F46" i="5" s="1"/>
  <c r="D52" i="5"/>
  <c r="D46" i="5" s="1"/>
  <c r="H98" i="5"/>
  <c r="H96" i="5" s="1"/>
  <c r="F98" i="5"/>
  <c r="F96" i="5" s="1"/>
  <c r="D98" i="5"/>
  <c r="D96" i="5" s="1"/>
  <c r="H86" i="5"/>
  <c r="F86" i="5"/>
  <c r="D86" i="5"/>
  <c r="H82" i="5"/>
  <c r="F82" i="5"/>
  <c r="D82" i="5"/>
  <c r="H77" i="5"/>
  <c r="H76" i="5" s="1"/>
  <c r="F77" i="5"/>
  <c r="F76" i="5" s="1"/>
  <c r="D77" i="5"/>
  <c r="D76" i="5" s="1"/>
  <c r="F72" i="5"/>
  <c r="F66" i="5" s="1"/>
  <c r="D72" i="5"/>
  <c r="D66" i="5"/>
  <c r="H42" i="5"/>
  <c r="F42" i="5"/>
  <c r="D42" i="5"/>
  <c r="H39" i="5"/>
  <c r="H36" i="5" s="1"/>
  <c r="F39" i="5"/>
  <c r="F36" i="5" s="1"/>
  <c r="D39" i="5"/>
  <c r="D36" i="5" s="1"/>
  <c r="H32" i="5"/>
  <c r="F32" i="5"/>
  <c r="D32" i="5"/>
  <c r="D13" i="5" s="1"/>
  <c r="H30" i="5"/>
  <c r="F30" i="5"/>
  <c r="D30" i="5"/>
  <c r="H29" i="5"/>
  <c r="H28" i="5" s="1"/>
  <c r="F29" i="5"/>
  <c r="F9" i="5" s="1"/>
  <c r="D29" i="5"/>
  <c r="D28" i="5" s="1"/>
  <c r="H24" i="5" a="1"/>
  <c r="H24" i="5" s="1"/>
  <c r="H13" i="5"/>
  <c r="F13" i="5"/>
  <c r="H12" i="5"/>
  <c r="F12" i="5"/>
  <c r="D12" i="5"/>
  <c r="H11" i="5"/>
  <c r="H10" i="5"/>
  <c r="F10" i="5"/>
  <c r="D10" i="5"/>
  <c r="F11" i="5" l="1"/>
  <c r="D9" i="5"/>
  <c r="H9" i="5"/>
  <c r="D11" i="5"/>
  <c r="F28" i="5"/>
  <c r="F24" i="5" a="1"/>
  <c r="F24" i="5" s="1"/>
  <c r="H18" i="5"/>
  <c r="H14" i="5"/>
  <c r="H8" i="5" s="1"/>
  <c r="D24" i="5" a="1"/>
  <c r="D24" i="5" s="1"/>
  <c r="D14" i="5" l="1"/>
  <c r="D8" i="5" s="1"/>
  <c r="D18" i="5"/>
  <c r="F14" i="5"/>
  <c r="F8" i="5" s="1"/>
  <c r="F18" i="5"/>
  <c r="D18" i="4" l="1"/>
  <c r="D10" i="4"/>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<sst xmlns="http://schemas.openxmlformats.org/spreadsheetml/2006/main" count="308" uniqueCount="123">
  <si>
    <t>papildu nepieciešamo izdevumu aprēķins</t>
  </si>
  <si>
    <t>EKK</t>
  </si>
  <si>
    <t>Apraksts</t>
  </si>
  <si>
    <t>Aprēķins</t>
  </si>
  <si>
    <t xml:space="preserve">Pamatojums </t>
  </si>
  <si>
    <t>PAVISAM:</t>
  </si>
  <si>
    <t>EKK 1000</t>
  </si>
  <si>
    <t xml:space="preserve">Atlīdzība </t>
  </si>
  <si>
    <t>EKK 2000</t>
  </si>
  <si>
    <t xml:space="preserve">Preces un pakalpojumi </t>
  </si>
  <si>
    <t>EKK 5000</t>
  </si>
  <si>
    <t>Pamatkapitāla veidošana</t>
  </si>
  <si>
    <t>EKK 7000</t>
  </si>
  <si>
    <t>Transferti, starptautiskā sadarbība</t>
  </si>
  <si>
    <t>1.1. AAAAAA</t>
  </si>
  <si>
    <t>1.1. KOPĀ:</t>
  </si>
  <si>
    <t>Atlīdzība</t>
  </si>
  <si>
    <t>EKK 1100</t>
  </si>
  <si>
    <t xml:space="preserve">Atalgojums </t>
  </si>
  <si>
    <t>EKK 1110</t>
  </si>
  <si>
    <t xml:space="preserve">Mēnešalga </t>
  </si>
  <si>
    <t>EKK 1140</t>
  </si>
  <si>
    <t xml:space="preserve">Piemaksas prēmijas un naudas balvas </t>
  </si>
  <si>
    <t>Preces un pakalpojumi</t>
  </si>
  <si>
    <t>….</t>
  </si>
  <si>
    <t>…</t>
  </si>
  <si>
    <t>Piezīme: EKK kodus pievieno atbilstoši MK 27.12.2005. noteikumiem Nr.1031. Nevajadzīgās rindas dzēš.</t>
  </si>
  <si>
    <t>budžeta ietvaros plānotais finansējums</t>
  </si>
  <si>
    <t>EKK 1147</t>
  </si>
  <si>
    <t>EKK 1148</t>
  </si>
  <si>
    <t xml:space="preserve">	Piemaksa par papildu darbu</t>
  </si>
  <si>
    <t>EKK 1114</t>
  </si>
  <si>
    <t>Valsts civildienesta ierēdņu mēnešalga</t>
  </si>
  <si>
    <t>……… (ministrija)</t>
  </si>
  <si>
    <t xml:space="preserve"> ……… (iestāde)</t>
  </si>
  <si>
    <t>plānam…..</t>
  </si>
  <si>
    <t>EKK 3000</t>
  </si>
  <si>
    <t>Subsīdijas un dotācijas</t>
  </si>
  <si>
    <t>(Nr., pasākums)</t>
  </si>
  <si>
    <t>budžeta programma/ apakšprogramma ………………….</t>
  </si>
  <si>
    <t xml:space="preserve">	Prēmijas un naudas balvas</t>
  </si>
  <si>
    <t>2..pielikums</t>
  </si>
  <si>
    <t>Piezīme: Detalizētu aprēķinu var pievienot atsevišķā lapā.</t>
  </si>
  <si>
    <t>Piezīme: Pamatojumu norāda, ja nepieciešams (piemēram, atsauce uz normatīvo aktu vai citu būtisku, paskaidrojošu informāciju)</t>
  </si>
  <si>
    <t>2024. gadā</t>
  </si>
  <si>
    <t>Ukrainas civiliedzīvotāju uzņemšana Latvijas augstskolā (tajā skaitā rezidentūrā) vai koledžā</t>
  </si>
  <si>
    <t>Izglītības un zinātnes ministrija</t>
  </si>
  <si>
    <t>Ukrainas civiliedzīvotāju Studiju stipendija (150 studenti*140 euro*10 mēn.= 210 000 euro)+
Iepriekšējās izglītības atzīšana bez dokumentāriem pierādījumiem (9 studenti*72,62 euro= 654 euro)+
Ārvalstīs iegūta akadēmiskā grāda vai izglītības dokumenta ekspertīze (17 studenti* 48,38 euro = 823 euro)=
Kopā  211 477 euro</t>
  </si>
  <si>
    <t>6.5. KOPĀ:</t>
  </si>
  <si>
    <t xml:space="preserve">Izdevumu sadalījums starp izdevumu kodiem var mainīties atbilstoši iestāžu juridiskajam statusam. </t>
  </si>
  <si>
    <t>Aprēķins lapā "Papildu aprēķins"</t>
  </si>
  <si>
    <t>EKK 6000</t>
  </si>
  <si>
    <t>Sociāla rakstura maksājumi un kompensācijas</t>
  </si>
  <si>
    <t>6.6. KOPĀ:</t>
  </si>
  <si>
    <t>Pasākuma plāna Nr.</t>
  </si>
  <si>
    <t>Pasākums</t>
  </si>
  <si>
    <t>Atbildīgā institūcija</t>
  </si>
  <si>
    <t>6.1.</t>
  </si>
  <si>
    <t xml:space="preserve">Nepilngadīgo Ukrainas civiliedzīvotāju pirmsskolas izglītības ieguves nodrošināšana pašvaldības vai privātajās izglītības iestādēs. </t>
  </si>
  <si>
    <t>6.2.</t>
  </si>
  <si>
    <t xml:space="preserve">Nepilngadīgo Ukrainas civiliedzīvotāju (kā arī pilngadīgo Ukrainas civiliedzīvotāju, kuri iepriekš uzsākuši vispārējās izglītības ieguvi) vispārējās izglītības ieguves nodrošināšana valsts, pašvaldības vai privātajās izglītības iestādēs </t>
  </si>
  <si>
    <t>Pašvaldības</t>
  </si>
  <si>
    <t>6.3.</t>
  </si>
  <si>
    <t>Nepilngadīgo Ukrainas civiliedzīvotāju profesionālās vidējās izglītības, tai skaitā iepriekš uzsāktās profesionālās vidējās izglītības ieguve pēc pamatizglītības apguves, kā arī pilngadīgo Ukrainas civiliedzīvotāju iepriekš uzsāktās profesionālās izglītības ieguves turpināšana, apgūstot profesionālās vidējās izglītības programmas pēc pamatizglītības ieguves valsts vai pašvaldību izglītības iestādēs</t>
  </si>
  <si>
    <t>6.6.</t>
  </si>
  <si>
    <t>6.7.</t>
  </si>
  <si>
    <t>Brīvpusdienu nodrošināšana (1.–4. klase).</t>
  </si>
  <si>
    <t>Pašvaldības, Izglītības un zinātnes ministrija</t>
  </si>
  <si>
    <t xml:space="preserve">6.1. Nepilngadīgo Ukrainas civiliedzīvotāju pirmsskolas izglītības ieguves nodrošināšana pašvaldības vai privātajās izglītības iestādēs. 
6.2.Nepilngadīgo Ukrainas civiliedzīvotāju (kā arī pilngadīgo Ukrainas civiliedzīvotāju, kuri iepriekš uzsākuši vispārējās izglītības ieguvi) vispārējās izglītības ieguves nodrošināšana valsts, pašvaldības vai privātajās izglītības iestādēs </t>
  </si>
  <si>
    <t>6.1., 6.2. KOPĀ:</t>
  </si>
  <si>
    <t>6.3. Nepilngadīgo Ukrainas civiliedzīvotāju profesionālās vidējās izglītības, tai skaitā iepriekš uzsāktās profesionālās vidējās izglītības ieguve pēc pamatizglītības apguves, kā arī pilngadīgo Ukrainas civiliedzīvotāju iepriekš uzsāktās profesionālās izglītības ieguves turpināšana, apgūstot profesionālās vidējās izglītības programmas pēc pamatizglītības ieguves valsts vai pašvaldību izglītības iestādēs</t>
  </si>
  <si>
    <t>6.3. KOPĀ:</t>
  </si>
  <si>
    <t>6.5 Ukrainas civiliedzīvotāju uzņemšana Latvijas augstskolā (tajā skaitā rezidentūrā) vai koledžā</t>
  </si>
  <si>
    <t>6.7. Brīvpusdienu nodrošināšana (1.–4. klase).</t>
  </si>
  <si>
    <t>6.7. KOPĀ:</t>
  </si>
  <si>
    <t>Asistenta pakalpojumu nodrošināšana izglītības iestādē</t>
  </si>
  <si>
    <t>6.8. Asistenta pakalpojumu nodrošināšana izglītības iestādē</t>
  </si>
  <si>
    <t>6.8. KOPĀ:</t>
  </si>
  <si>
    <t>Asistenti izglītības iestāde (5.42 euro stundā*8 h*21 diena= 911 euro mēnesī)= 10 patvēruma meklētāju skaits x 12 mēneši x 911euro</t>
  </si>
  <si>
    <t>Valsts valodas prasmes pārbaudes ukraiņu civiliedzīvotājiem.</t>
  </si>
  <si>
    <t xml:space="preserve">6.9. Atbalsts neformālās izglītības pasākumu nodrošināšanai, tajā skaitā latviešu valodas apguvei.  </t>
  </si>
  <si>
    <t>6.9. KOPĀ:</t>
  </si>
  <si>
    <t>9.7. KOPĀ:</t>
  </si>
  <si>
    <t>9.6.</t>
  </si>
  <si>
    <t>9.6.Dienas nometnes (3 dienas) 2500 personām (ietver izglītojošus pasākumus) un socializēšanās diennakts nometnes (5 dienas) 1500 personām (ietver kultūrorientāciju, izglītojošos pasākumus, sporta un tehnikas (piemēram, robotikas) nodarbības).</t>
  </si>
  <si>
    <t>9.6. KOPĀ:</t>
  </si>
  <si>
    <t>1) izglītojamā izmaksas pedagogu atlīdzībai ir 257 euro mēnesī, kā arī vienreizēja maksa mācību līdzekļu iegādei 50 euro apmērā. 
2) finansējums profesionālās izglītības programmas īstenošanas izmaksu nodrošināšanai - izglītības tematiskajā jomā “Mākslas” =(425,15*2,34+282,23+22,77/12)= 108,32 euro, pārējās profesionālās izglītības programmās (vidējais koeficients 2022.gadam 1,43) =(425,15*1,43+282,23+22,77/12)=76,08 euro.
vidēji 81,44 euro (ja mākslu programmu īpatsvars 16,6%)
3) finansējums profesionālās izglītības ikmēneša stipendijas izmaksai 15 euro apmērā 
Provizoriskais izglītojamo sadalījums pa mēnešiem:
Janvāris 10
Februāris 10
marts 10
aprīlis 10
maijs 10
jūnijs 10
jūlijs 10 (tikai stipendijas)
augusts 10 (tikai stipendijas)
septembris 10
oktobris 10
novembris 10
decembris 10
Kopā:=(257+15+81,44)*(10*12)+10*50-((257+81,44)*(10+10)) = 36 144 euro</t>
  </si>
  <si>
    <t>446 patvēruma meklētāju skaits (pieaugums no 02.09.2024) x 9 mēneši(janv-maijs; sept-dec) x 64,89 euro (Brīvpusdienas 1.-4.klase (VB+PB) ((1,545+1,545) euro dienā*21 dienas= 64,89 euro mēnesī)</t>
  </si>
  <si>
    <t>Pieņemot, ka 2026. gadā Latvijā no jauna ieradīsies 6000 Ukrainas civiliedzīvotāji</t>
  </si>
  <si>
    <t>Pirmskolas un vispārējās  izglītības izmaksas pedagogu atlīdzībai:  257 euro mēnesī par izglītojamo + mācību līdzekļiem (2100 izgl.) x 50 euro visā periodā.
Provizoriskais izglītojamo skaita (pieņemot, ka uz 01.09.2025 ir  6991 izglītojamie + periodā no 02.09.2025-12.2026  vēl ierodas ~2800 izglītojamie (2025.gadā 700 un 2026.gadā 2100 (pieņemot, ka no Iem prognozētā iebraucēju kopskaita (6000) ~35% (2100) ir nepilngadīgie, no tiem visi nonāk Latvijas izglītības iestādēs)  (no tiem ~952 pirmskola, ~1848 skola) sadalījums pa mēnešiem:
sept 6991
janvāris 7691
februāris 7881
marts 8072
aprīlis 8263
maijs 8454
jūnijs 8645* 
jūlijs 3004
augusts 3069
septembris 9218
oktobris 9409
novembris 9600
decembris 9761
PAVISAM KOPĀ: 23 144 701 euro
1) Mērķdotācija ped.algai KOPĀ 9 433 300 euro, t.sk.  a) reģistrētiem uz 1.09.2024   7 677 280 euro (atbilstoši aprēķinam pie 7.01.2024 MK rīkojuma Nr.6 ( 24-TA-2449) attiecinot uz pilnu gadu); b) prognozējamajam pieaugumam līdz 1.09.2025 (740 izglītojamie * (184.08 euro Vidēji viena mēneša mērķdotācija vienam izglītojamam (vispārējā izglītība 1-12.klase) 2024./2025.m.g. 2.semestris + 13.67 euro Viena izglītojamā izmaksa interešu izglītībai)  *12 mēn = 1 756 020 euro. 
2)Saskaņā ar PLMP sniegto informāciju, ir 2318 izglītojamie, kuri ir reģistrēti LV, bet nemācās Latvijas skolās un kuri no 2025. gada 1.septembra varētu uzsākt mācības Latvijas skolās un turpināt izglītības apguvi arī pēc 2026. gada 1. janvāra. 2026. gadā nepieciešamais finansējums 2318 nepilngadīgo Ukrainas civiliedzīvotāju (kuriem uz 2025.gada aprīli nav reģistrēta piederība Latvijas izglītības iestādē) izglītības nodrošināšanai 7 257 240 euro.
3) Mācību līdzekļi (reģistrētajiem uz 1.09.2025) 35.28*(3322+740) =143 307 euro
4) papildus atbalsts jauniebraukušiem pēc 1.09.2025 līdz 31.12.2026   257 euro*12*1536.1 vid. mēnesī =4 737 332 euro un māc.līdz 50*2100= 105 000 euro, 
5) Papildus atbalsta turpināšana izglītojamajiem, kuri no 2025.gada 1.janvāra līdz  2025. gada 1. septembrim ir reģistrēti Valsts izglītības informācijas sistēmā ar apakšstatusu "Ukrainas civiliedzīvotājs" , finansējumu piešķir 50% apmērā laikposmam no 2026. gada 1. janvāra līdz 2026. gada 31. augustam. 257euro*50%*8 mēn*740 izglītojamie = 760 720 euro
*pirmskola un daļai skolēnu papildus mācību pasākumi priekšmetos kur zems vērtējums vai papildus latviešu valodas apguve, atbilstoši  2022.g.11.janvāra MK noteikumiem Nr.11.</t>
  </si>
  <si>
    <t>Lai nodrošinātu Ukrainas civiliedzīvotāju paātrinātu pieeju valsts valodas prasmes pārbaudes ietvaros, Valsts izglītības satura centrs nodrošinās atsevišķas papildu valsts valodas prasmes pārbaudes norises Ukrainas civiliedzīvotājiem, kas tādējādi ļaus prioritāri Ukrainas civiliedzīvotājam nokārtot valsts valodas prasmes pārbaudi ātrākā laika periodā nekā tai reģistrējoties regulārajā procesā. Tas, savukārt, veicinās Ukrainas civiliedzīvotāju integrāciju darba tirgū, kas ir prioritārais mērķis šai mērķa grupai valsts valodas prasmes apliecināšanā, un samazinās sociālo atkarību no valsts un pašvaldību sociālās palīdzības. 
Vienas valsts valodas prasmes pārbaudes izmaksas ir 52 euro (viens eksaminācijas notikums). 
 Plānotais pretendentu skaits 2026. gadā - 3000. 
Aprēķins: pretendentu skaits * pārbaudes procesa izmaksas EUR (52.00 * 3000 = 156 000 euro).</t>
  </si>
  <si>
    <t>1.variants. Pieņemot, ka 2025. gadā Latvijā no jauna ieradīsies 6000 Ukrainas civiliedzīvotāji</t>
  </si>
  <si>
    <t>5.pielikums</t>
  </si>
  <si>
    <t>pasākumu plāna atbalsta sniegšanai Ukrainas civiliedzīvotājiem Latvijas Republikā 2025.gadā sākotnējās ietekmes novērtējuma ziņojumam (anotācijai)</t>
  </si>
  <si>
    <t>2.variants. Pieņemot, ka 2025. gadā Latvijā no jauna ieradīsies 8000 Ukrainas civiliedzīvotāji</t>
  </si>
  <si>
    <t>3.variants. Pieņemot, ka 2025. gadā Latvijā no jauna ieradīsies 10000 Ukrainas civiliedzīvotāji</t>
  </si>
  <si>
    <t>2025. gadā</t>
  </si>
  <si>
    <t>6.6 Atbalsta sniegšana Ukrainas civiliedzīvotājiem zinātniskās darbības turpināšanā, turpinot piešķirt Ukrainas</t>
  </si>
  <si>
    <t>9.7. Valsts valodas prasmes pārbaudes Ukrainas civiliedzīvotājiem.</t>
  </si>
  <si>
    <t>Piezīmes</t>
  </si>
  <si>
    <t>2026.gads</t>
  </si>
  <si>
    <t>Ukrainas atbalsta plāns</t>
  </si>
  <si>
    <t>Nepieciešamais finansējums</t>
  </si>
  <si>
    <t>Finansējums plānots uz esošo VIIS reģistrēto UA izglītojamo skaitu uz 01.09.2025.</t>
  </si>
  <si>
    <t>2026.gads (Finanšu departamenta aprēķins)</t>
  </si>
  <si>
    <t>MKN 695, asistenti izglītības iestādē (5.72 euro stundā*8 h*21 diena= 961 euro mēnesī )= 16 Ukrainas  civiliedzīvotāji x 12 mēneši x 961 euro</t>
  </si>
  <si>
    <t>Lai nodrošinātu Ukrainas civiliedzīvotāju paātrinātu pieeju valsts valodas prasmes pārbaudes ietvaros, Valsts izglītības satura centrs nodrošinās atsevišķas papildu valsts valodas prasmes pārbaudes norises Ukrainas civiliedzīvotājiem, kas tādējādi ļaus prioritāri Ukrainas civiliedzīvotājam nokārtot valsts valodas prasmes pārbaudi ātrākā laika periodā, nekā tai reģistrējoties regulārajā procesā. Tas, savukārt, veicinās Ukrainas civiliedzīvotāju integrāciju darba tirgū, kas ir prioritārais mērķis šai mērķa grupai valsts valodas prasmes apliecināšanā, un samazinās sociālo atkarību no valsts un pašvaldību sociālās palīdzības. 
Vienas valsts valodas prasmes pārbaudes izmaksas ir 52 euro (viens eksaminācijas notikums). 
Plānotais pretendentu skaits 2026. gadā - 2000. 
Aprēķins: pretendentu skaits * pārbaudes procesa izmaksas EUR (52.00 * 2000 = 104 000 euro).</t>
  </si>
  <si>
    <t>Minētajam pasākumam 2026. gadā paredzēts papildus nepieciešamais finansējums 36 144 EUR, finansējums plānots par plānotiem vidēji 10 Ukrainas civiliedzīvotājiem katrā mēnesī.
1) izglītojamā izmaksas pedagogu atlīdzībai ir 257 euro mēnesī, kā arī vienreizēja maksa mācību līdzekļu iegādei 50 euro apmērā. 
2) finansējums profesionālās izglītības programmas īstenošanas izmaksu nodrošināšanai - izglītības tematiskajā jomā “Mākslas” =(425,15*2,34+282,23+22,77/12)= 108,32 euro, pārējās profesionālās izglītības programmās (vidējais koeficients 2022.gadam 1,43) =(425,15*1,43+282,23+22,77/12)=76,08 euro.
vidēji 81,44 euro (ja mākslu programmu īpatsvars 16,6%)
3) finansējums profesionālās izglītības ikmēneša stipendijas izmaksai 15 euro apmērā 
Provizoriskais izglītojamo sadalījums pa mēnešiem: Janvāris 10, Februāris 10, marts 10, aprīlis 10, maijs 10, jūnijs 10, jūlijs 10 (tikai stipendijas), augusts 10 (tikai stipendijas), septembris 10, oktobris 10, novembris 10, decembris 10
Kopā:=(257+15+81,44)*(10*12)+10*50-((257+81,44)*(10+10)) = 36 144 euro</t>
  </si>
  <si>
    <t>Izglītības un zinātnes ministrija,  Valsts izglītības attīstības aģentūra</t>
  </si>
  <si>
    <t>Pašvaldības, privātās izglītības iestādes</t>
  </si>
  <si>
    <t>Ministru kabineta rīkojuma projekta "Par Pasākumu plānu atbalsta sniegšanai Ukrainas civiliedzīvotājiem Latvijas Republikā 2026. gadam" sākotnējās ietekmes novērtējuma ziņojumam (anotācijai)
25-TA-2725</t>
  </si>
  <si>
    <t>6.5.</t>
  </si>
  <si>
    <t>4.pielikums</t>
  </si>
  <si>
    <r>
      <t xml:space="preserve">Papildus nepieciešamais finansējums, </t>
    </r>
    <r>
      <rPr>
        <i/>
        <sz val="11"/>
        <rFont val="Times New Roman"/>
        <family val="1"/>
      </rPr>
      <t>euro</t>
    </r>
  </si>
  <si>
    <t>1) Mērķdotācija pedagogu algai VIIS reģistrēti uz 01.09.2025. - 3 242 UA izglītojamie (atbilstoši aprēķinam pie 30.09.2025. rīkojumam 25-TA-2214) - 5 993 710 euro:
- 62 resora “Mērķdotācijas pašvaldībām” budžeta programmu 01.00.00 “Mērķdotācijas izglītības pasākumiem” 2026 gadam - 747 498 euro;
-    62.resora “Mērķdotācijas pašvaldībām” budžeta programmu 05.00.00 “Mērķdotācijas pašvaldībām – pašvaldību izglītības iestāžu pedagogu darba samaksai un valsts sociālās apdrošināšanas obligātajām iemaksām” (izņemot vispārējās izglītības iestāzu atalgojumu no 01.09.2026. jo tiek uzsākts "Programma skolā" 3 698 874 euro 8 mēnešiem) un interešu izglītība 2026.gadam - 456 690 euro, kopā 4 155 564 euro;
- 62.resora “Mērķdotācijas pašvaldībām” budžeta programmu 10.00.00 “Mērķdotācijas pašvaldībām – pašvaldību izglītības iestādēs bērnu no piecu gadu vecuma izglītošanā nodarbināto pedagogu darba samaksai un valsts sociālās apdrošināšanas obligātajām iemaksām 2026. gadam - 675 579 euro.
- 15. resora “Izglītības un zinātnes ministrija” budžeta apakšprogrammu 01.05.00 "Dotācija privātajām mācību iestādēm" vispārējās izglītības iestāžu atalgojumam, kam ar 01.09.2026. uzsākts "Programma skolā" - 68 392 euro, pārējiem 2026.gadam - 346 677 euro, kopā - 415069 euro
2) Mācību līdzekļiem  (reģistrētajiem uz  01.09.2025.) 35,17 euro x 3242 = 114 021 euro
3) Papildus atbalsts jauniebraukušajiem pēc 01.09.2025 līdz 31.12.2026. Pedagagu atlīdzībai 1944 izglītojamiem  - 4 520 887 un māc. līdzekļiem 50 x 2241 (pēc 01.09.2025. reģistrētais VIIS) = 112 050 euro.
4) Papildus atbalsta turpināšana izglītojamajiem, kuri no 2025.gada 1.janvāra līdz  2025. gada 1. septembrim ir reģistrēti VIIS ar apakšstatusu "Ukrainas civiliedzīvotājs" , finansējumu piešķir 50% apmērā laikposmam no 2026. gada 1. janvāra līdz 2026. gada 31. augustam. 257euro*50%*8 mēn*308 izglītojamie = 316 624 euro</t>
  </si>
  <si>
    <t xml:space="preserve">MKN614, Ukrainas civiliedzīvotāju skaits brīvpusdienām 1. līdz 4.klase - 1082 (1.klase - 294 izglītojamie, 2.klase - 292 izglītojamie, 3.klase - 255 izglītojamie, 4.klase - 241 izglītojamie)
1082 x 9 mēneši (janv.-maijs;sept.-dec.) x 64,89 euro  (Brīvpusdienas 1.-4.klase (VB+PB) ((1,545+1,545) euro dienā*21 dienas= 64,89 euro mēnesī)
</t>
  </si>
  <si>
    <t>IZM budžeta ietvaros (631 899 euro)</t>
  </si>
  <si>
    <t>Atbalsts Ukrainas civiliedzīvotāju izglītojamo priekšlaicīgas mācību pārtraukšanas un sociālās atstumtības riska mazināšanai</t>
  </si>
  <si>
    <t>Lai nodrošinātu atbalstu mācībās un sociālajā integrācijā (konsultatīvs un mentora atbalsts pēc nepieciešamības), nodrošināt papildu finansējumu pašvaldībām pēc vienas vienības metodikas principiem 50 EUR uz bērnu. Uz 16.03.2026. izglītības iestādēs mācās 3649 izglītojamie.
Apēķins: 3649 izglītojamie * 50 EUR = 182450 EUR.</t>
  </si>
  <si>
    <t>6.10.</t>
  </si>
  <si>
    <t>KOPĀ (4.pielikums 25-TA-2725)</t>
  </si>
  <si>
    <t>KOPĀ (pielikums 26-TA-143 (bez samazinājuma))</t>
  </si>
  <si>
    <t>PAVISAM KOPĀ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</si>
</sst>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_-;\-* #,##0_-;_-* &quot;-&quot;??_-;_-@_-"/>
  </numFmts>
  <fonts count="31" x14ac:knownFonts="1">
    <font>
      <sz val="11"/>
      <color theme="1"/>
      <name val="Calibri"/>
      <family val="2"/>
      <charset val="186"/>
      <scheme val="minor"/>
    </font>
    <font>
      <sz val="11"/>
      <color theme="1"/>
      <name val="Calibri"/>
      <family val="2"/>
      <scheme val="minor"/>
    </font>
    <font>
      <sz val="11"/>
      <color rgb="FF000000"/>
      <name val="Calibri"/>
      <family val="2"/>
      <scheme val="minor"/>
    </font>
    <font>
      <sz val="11"/>
      <color rgb="FF000000"/>
      <name val="Times New Roman"/>
      <family val="1"/>
      <charset val="186"/>
    </font>
    <font>
      <b/>
      <sz val="12"/>
      <color rgb="FF000000"/>
      <name val="Times New Roman"/>
      <family val="1"/>
      <charset val="186"/>
    </font>
    <font>
      <sz val="12"/>
      <color rgb="FF000000"/>
      <name val="Times New Roman"/>
      <family val="1"/>
      <charset val="186"/>
    </font>
    <font>
      <b/>
      <sz val="8"/>
      <color rgb="FF000000"/>
      <name val="Times New Roman"/>
      <family val="1"/>
      <charset val="186"/>
    </font>
    <font>
      <sz val="8"/>
      <color rgb="FF000000"/>
      <name val="Times New Roman"/>
      <family val="1"/>
      <charset val="186"/>
    </font>
    <font>
      <b/>
      <sz val="8"/>
      <color rgb="FFFF0000"/>
      <name val="Times New Roman"/>
      <family val="1"/>
      <charset val="186"/>
    </font>
    <font>
      <b/>
      <sz val="8"/>
      <name val="Times New Roman"/>
      <family val="1"/>
      <charset val="186"/>
    </font>
    <font>
      <sz val="8"/>
      <name val="Times New Roman"/>
      <family val="1"/>
      <charset val="186"/>
    </font>
    <font>
      <sz val="10"/>
      <color rgb="FF000000"/>
      <name val="Calibri"/>
      <family val="2"/>
      <scheme val="minor"/>
    </font>
    <font>
      <sz val="10"/>
      <color rgb="FF000000"/>
      <name val="Times New Roman"/>
      <family val="1"/>
      <charset val="186"/>
    </font>
    <font>
      <sz val="10"/>
      <color theme="1"/>
      <name val="Calibri"/>
      <family val="2"/>
      <charset val="186"/>
      <scheme val="minor"/>
    </font>
    <font>
      <b/>
      <sz val="8"/>
      <name val="Times New Roman"/>
      <family val="1"/>
    </font>
    <font>
      <sz val="8"/>
      <name val="Times New Roman"/>
      <family val="1"/>
    </font>
    <font>
      <sz val="11"/>
      <color theme="1"/>
      <name val="Calibri"/>
      <family val="2"/>
      <charset val="186"/>
      <scheme val="minor"/>
    </font>
    <font>
      <sz val="11"/>
      <color theme="1"/>
      <name val="Times New Roman"/>
      <family val="1"/>
    </font>
    <font>
      <sz val="11"/>
      <name val="Calibri"/>
      <family val="2"/>
      <charset val="186"/>
      <scheme val="minor"/>
    </font>
    <font>
      <sz val="10"/>
      <name val="Arial"/>
      <family val="2"/>
    </font>
    <font>
      <sz val="10"/>
      <name val="Arial"/>
      <family val="2"/>
      <charset val="186"/>
    </font>
    <font>
      <b/>
      <sz val="8"/>
      <color rgb="FFFF0000"/>
      <name val="Times New Roman"/>
      <family val="1"/>
    </font>
    <font>
      <b/>
      <sz val="11"/>
      <name val="Times New Roman"/>
      <family val="1"/>
      <charset val="186"/>
    </font>
    <font>
      <b/>
      <sz val="11"/>
      <color rgb="FF000000"/>
      <name val="Times New Roman"/>
      <family val="1"/>
      <charset val="186"/>
    </font>
    <font>
      <sz val="8"/>
      <color rgb="FFFF0000"/>
      <name val="Times New Roman"/>
      <family val="1"/>
    </font>
    <font>
      <b/>
      <sz val="14"/>
      <name val="Times New Roman"/>
      <family val="1"/>
    </font>
    <font>
      <sz val="11"/>
      <name val="Times New Roman"/>
      <family val="1"/>
    </font>
    <font>
      <b/>
      <sz val="11"/>
      <name val="Times New Roman"/>
      <family val="1"/>
    </font>
    <font>
      <i/>
      <sz val="11"/>
      <name val="Times New Roman"/>
      <family val="1"/>
    </font>
    <font>
      <b/>
      <sz val="14"/>
      <color rgb="FF00B0F0"/>
      <name val="Times New Roman"/>
      <family val="1"/>
    </font>
    <font>
      <sz val="11"/>
      <color rgb="FF00B0F0"/>
      <name val="Times New Roman"/>
      <family val="1"/>
    </font>
  </fonts>
  <fills count="8">
    <fill>
      <patternFill patternType="none"/>
    </fill>
    <fill>
      <patternFill patternType="gray125"/>
    </fill>
    <fill>
      <patternFill patternType="solid">
        <fgColor rgb="FFD9E1F2"/>
        <bgColor rgb="FF000000"/>
      </patternFill>
    </fill>
    <fill>
      <patternFill patternType="solid">
        <fgColor rgb="FFE7E6E6"/>
        <bgColor rgb="FF000000"/>
      </patternFill>
    </fill>
    <fill>
      <patternFill patternType="solid">
        <fgColor theme="0"/>
        <bgColor indexed="64"/>
      </patternFill>
    </fill>
    <fill>
      <patternFill patternType="solid">
        <fgColor rgb="FFFFFF00"/>
        <bgColor indexed="64"/>
      </patternFill>
    </fill>
    <fill>
      <patternFill patternType="solid">
        <fgColor theme="8" tint="0.59999389629810485"/>
        <bgColor indexed="64"/>
      </patternFill>
    </fill>
    <fill>
      <patternFill patternType="solid">
        <fgColor theme="6" tint="0.59999389629810485"/>
        <bgColor indexed="64"/>
      </patternFill>
    </fill>
  </fills>
  <borders count="34">
    <border>
      <left/>
      <right/>
      <top/>
      <bottom/>
      <diagonal/>
    </border>
    <border>
      <left style="thin">
        <color rgb="FFA6A6A6"/>
      </left>
      <right style="thin">
        <color rgb="FFA6A6A6"/>
      </right>
      <top style="thin">
        <color rgb="FFA6A6A6"/>
      </top>
      <bottom style="thin">
        <color rgb="FFA6A6A6"/>
      </bottom>
      <diagonal/>
    </border>
    <border>
      <left style="thin">
        <color rgb="FFA6A6A6"/>
      </left>
      <right style="thin">
        <color rgb="FFA6A6A6"/>
      </right>
      <top style="thin">
        <color rgb="FFA6A6A6"/>
      </top>
      <bottom/>
      <diagonal/>
    </border>
    <border>
      <left style="thin">
        <color rgb="FFA6A6A6"/>
      </left>
      <right style="thin">
        <color rgb="FFA6A6A6"/>
      </right>
      <top/>
      <bottom style="thin">
        <color rgb="FFA6A6A6"/>
      </bottom>
      <diagonal/>
    </border>
    <border>
      <left style="thin">
        <color rgb="FFA6A6A6"/>
      </left>
      <right/>
      <top style="thin">
        <color rgb="FFA6A6A6"/>
      </top>
      <bottom/>
      <diagonal/>
    </border>
    <border>
      <left/>
      <right/>
      <top style="thin">
        <color rgb="FFA6A6A6"/>
      </top>
      <bottom/>
      <diagonal/>
    </border>
    <border>
      <left/>
      <right style="thin">
        <color rgb="FFA6A6A6"/>
      </right>
      <top style="thin">
        <color rgb="FFA6A6A6"/>
      </top>
      <bottom/>
      <diagonal/>
    </border>
    <border>
      <left style="thin">
        <color rgb="FFA6A6A6"/>
      </left>
      <right/>
      <top/>
      <bottom style="thin">
        <color rgb="FFA6A6A6"/>
      </bottom>
      <diagonal/>
    </border>
    <border>
      <left/>
      <right/>
      <top/>
      <bottom style="thin">
        <color rgb="FFA6A6A6"/>
      </bottom>
      <diagonal/>
    </border>
    <border>
      <left/>
      <right style="thin">
        <color rgb="FFA6A6A6"/>
      </right>
      <top/>
      <bottom style="thin">
        <color rgb="FFA6A6A6"/>
      </bottom>
      <diagonal/>
    </border>
    <border>
      <left style="thin">
        <color indexed="64"/>
      </left>
      <right style="thin">
        <color indexed="64"/>
      </right>
      <top style="thin">
        <color indexed="64"/>
      </top>
      <bottom style="thin">
        <color indexed="64"/>
      </bottom>
      <diagonal/>
    </border>
    <border>
      <left style="thin">
        <color rgb="FFA6A6A6"/>
      </left>
      <right style="thin">
        <color rgb="FFA6A6A6"/>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s>
  <cellStyleXfs count="7">
    <xf numFmtId="0" fontId="0" fillId="0" borderId="0"/>
    <xf numFmtId="0" fontId="16" fillId="0" borderId="0"/>
    <xf numFmtId="0" fontId="1" fillId="0" borderId="0"/>
    <xf numFmtId="0" fontId="19" fillId="0" borderId="0"/>
    <xf numFmtId="9" fontId="20"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cellStyleXfs>
  <cellXfs count="146">
    <xf numFmtId="0" fontId="0" fillId="0" borderId="0" xfId="0"/>
    <xf numFmtId="0" fontId="3" fillId="0" borderId="0" xfId="0" applyFont="1"/>
    <xf numFmtId="0" fontId="6" fillId="2" borderId="1" xfId="0" applyFont="1" applyFill="1" applyBorder="1" applyAlignment="1">
      <alignment vertical="center" wrapText="1"/>
    </xf>
    <xf numFmtId="0" fontId="6" fillId="2" borderId="1" xfId="0" applyFont="1" applyFill="1" applyBorder="1" applyAlignment="1">
      <alignment horizontal="center" vertical="center" wrapText="1"/>
    </xf>
    <xf numFmtId="0" fontId="7" fillId="2" borderId="1" xfId="0" applyFont="1" applyFill="1" applyBorder="1" applyAlignment="1">
      <alignment vertical="center" wrapText="1"/>
    </xf>
    <xf numFmtId="0" fontId="6" fillId="2" borderId="1" xfId="0" applyFont="1" applyFill="1" applyBorder="1" applyAlignment="1">
      <alignment horizontal="right" vertical="center"/>
    </xf>
    <xf numFmtId="0" fontId="6" fillId="2" borderId="1" xfId="0" applyFont="1" applyFill="1" applyBorder="1" applyAlignment="1">
      <alignment horizontal="right" vertical="center" wrapText="1"/>
    </xf>
    <xf numFmtId="0" fontId="6"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3" fontId="6" fillId="2" borderId="1" xfId="0" applyNumberFormat="1" applyFont="1" applyFill="1" applyBorder="1" applyAlignment="1">
      <alignment horizontal="center" vertical="center" wrapText="1"/>
    </xf>
    <xf numFmtId="0" fontId="6" fillId="3" borderId="1" xfId="0" applyFont="1" applyFill="1" applyBorder="1" applyAlignment="1">
      <alignment vertical="center" wrapText="1"/>
    </xf>
    <xf numFmtId="0" fontId="6" fillId="3" borderId="1" xfId="0" applyFont="1" applyFill="1" applyBorder="1" applyAlignment="1">
      <alignment horizontal="center" vertical="center" wrapText="1"/>
    </xf>
    <xf numFmtId="0" fontId="8" fillId="3" borderId="1" xfId="0" applyFont="1" applyFill="1" applyBorder="1" applyAlignment="1">
      <alignment horizontal="right" vertical="center"/>
    </xf>
    <xf numFmtId="0" fontId="7" fillId="3" borderId="1" xfId="0" applyFont="1" applyFill="1" applyBorder="1" applyAlignment="1">
      <alignment vertical="center"/>
    </xf>
    <xf numFmtId="0" fontId="7" fillId="3" borderId="1" xfId="0" applyFont="1" applyFill="1" applyBorder="1" applyAlignment="1">
      <alignment vertical="center" wrapText="1"/>
    </xf>
    <xf numFmtId="0" fontId="7" fillId="0" borderId="1" xfId="0" applyFont="1" applyBorder="1" applyAlignment="1">
      <alignment horizontal="right" vertical="center" wrapText="1"/>
    </xf>
    <xf numFmtId="0" fontId="7" fillId="0" borderId="1" xfId="0" applyFont="1" applyBorder="1" applyAlignment="1">
      <alignment vertical="center" wrapText="1"/>
    </xf>
    <xf numFmtId="0" fontId="6" fillId="0" borderId="1" xfId="0" applyFont="1" applyBorder="1" applyAlignment="1">
      <alignment horizontal="right" vertical="center"/>
    </xf>
    <xf numFmtId="0" fontId="6" fillId="0" borderId="1" xfId="0" applyFont="1" applyBorder="1" applyAlignment="1">
      <alignment vertical="center" wrapText="1"/>
    </xf>
    <xf numFmtId="0" fontId="8" fillId="0" borderId="1" xfId="0" applyFont="1" applyBorder="1" applyAlignment="1">
      <alignment horizontal="right" vertical="center"/>
    </xf>
    <xf numFmtId="0" fontId="2" fillId="0" borderId="1" xfId="0" applyFont="1" applyBorder="1"/>
    <xf numFmtId="3" fontId="9" fillId="0" borderId="1" xfId="0" applyNumberFormat="1" applyFont="1" applyBorder="1" applyAlignment="1">
      <alignment horizontal="right" vertical="center"/>
    </xf>
    <xf numFmtId="3" fontId="10" fillId="0" borderId="1" xfId="0" applyNumberFormat="1" applyFont="1" applyBorder="1" applyAlignment="1">
      <alignment horizontal="right" vertical="center"/>
    </xf>
    <xf numFmtId="3" fontId="9" fillId="3" borderId="1" xfId="0" applyNumberFormat="1" applyFont="1" applyFill="1" applyBorder="1" applyAlignment="1">
      <alignment horizontal="right" vertical="center"/>
    </xf>
    <xf numFmtId="3" fontId="9" fillId="2" borderId="1" xfId="0" applyNumberFormat="1" applyFont="1" applyFill="1" applyBorder="1" applyAlignment="1">
      <alignment horizontal="center" vertical="center"/>
    </xf>
    <xf numFmtId="0" fontId="2" fillId="0" borderId="0" xfId="0" applyFont="1"/>
    <xf numFmtId="0" fontId="12" fillId="0" borderId="0" xfId="0" applyFont="1" applyAlignment="1">
      <alignment horizontal="right" vertical="center" wrapText="1"/>
    </xf>
    <xf numFmtId="0" fontId="13" fillId="0" borderId="0" xfId="0" applyFont="1"/>
    <xf numFmtId="0" fontId="14" fillId="2" borderId="1" xfId="0" applyFont="1" applyFill="1" applyBorder="1" applyAlignment="1">
      <alignment horizontal="center" vertical="center" wrapText="1"/>
    </xf>
    <xf numFmtId="3" fontId="14" fillId="2" borderId="1" xfId="0" applyNumberFormat="1" applyFont="1" applyFill="1" applyBorder="1" applyAlignment="1">
      <alignment horizontal="right" vertical="center" wrapText="1"/>
    </xf>
    <xf numFmtId="0" fontId="15" fillId="0" borderId="0" xfId="0" applyFont="1"/>
    <xf numFmtId="3" fontId="15" fillId="0" borderId="0" xfId="0" applyNumberFormat="1" applyFont="1" applyAlignment="1">
      <alignment horizontal="right"/>
    </xf>
    <xf numFmtId="0" fontId="15" fillId="0" borderId="1" xfId="0" applyFont="1" applyBorder="1" applyAlignment="1">
      <alignment vertical="center" wrapText="1"/>
    </xf>
    <xf numFmtId="0" fontId="15" fillId="0" borderId="1" xfId="0" applyFont="1" applyBorder="1" applyAlignment="1">
      <alignment horizontal="center" vertical="center" wrapText="1"/>
    </xf>
    <xf numFmtId="3" fontId="15" fillId="0" borderId="1" xfId="0" applyNumberFormat="1" applyFont="1" applyBorder="1" applyAlignment="1">
      <alignment horizontal="right" vertical="center"/>
    </xf>
    <xf numFmtId="0" fontId="15" fillId="0" borderId="1" xfId="0" applyFont="1" applyBorder="1"/>
    <xf numFmtId="3" fontId="15" fillId="0" borderId="1" xfId="0" applyNumberFormat="1" applyFont="1" applyBorder="1" applyAlignment="1">
      <alignment horizontal="right"/>
    </xf>
    <xf numFmtId="0" fontId="17" fillId="0" borderId="0" xfId="0" applyFont="1"/>
    <xf numFmtId="0" fontId="15" fillId="0" borderId="1" xfId="0" applyFont="1" applyBorder="1" applyAlignment="1">
      <alignment vertical="center"/>
    </xf>
    <xf numFmtId="0" fontId="18" fillId="0" borderId="0" xfId="0" applyFont="1"/>
    <xf numFmtId="3" fontId="8" fillId="2" borderId="1" xfId="0" applyNumberFormat="1" applyFont="1" applyFill="1" applyBorder="1" applyAlignment="1">
      <alignment horizontal="center" vertical="center"/>
    </xf>
    <xf numFmtId="3" fontId="21" fillId="2" borderId="1" xfId="0" applyNumberFormat="1" applyFont="1" applyFill="1" applyBorder="1" applyAlignment="1">
      <alignment horizontal="right" vertical="center" wrapText="1"/>
    </xf>
    <xf numFmtId="3" fontId="24" fillId="0" borderId="1" xfId="0" applyNumberFormat="1" applyFont="1" applyBorder="1" applyAlignment="1">
      <alignment horizontal="right" vertical="center"/>
    </xf>
    <xf numFmtId="3" fontId="24" fillId="0" borderId="1" xfId="0" applyNumberFormat="1" applyFont="1" applyBorder="1" applyAlignment="1">
      <alignment horizontal="right"/>
    </xf>
    <xf numFmtId="0" fontId="26" fillId="0" borderId="0" xfId="0" applyFont="1"/>
    <xf numFmtId="0" fontId="26" fillId="4" borderId="0" xfId="0" applyFont="1" applyFill="1"/>
    <xf numFmtId="0" fontId="26" fillId="0" borderId="0" xfId="0" applyFont="1" applyAlignment="1">
      <alignment horizontal="center"/>
    </xf>
    <xf numFmtId="164" fontId="25" fillId="6" borderId="18" xfId="0" applyNumberFormat="1" applyFont="1" applyFill="1" applyBorder="1" applyAlignment="1">
      <alignment horizontal="center" vertical="center"/>
    </xf>
    <xf numFmtId="164" fontId="25" fillId="6" borderId="13" xfId="0" applyNumberFormat="1" applyFont="1" applyFill="1" applyBorder="1" applyAlignment="1">
      <alignment horizontal="center" vertical="center"/>
    </xf>
    <xf numFmtId="0" fontId="25" fillId="6" borderId="19" xfId="0" applyFont="1" applyFill="1" applyBorder="1"/>
    <xf numFmtId="0" fontId="27" fillId="4" borderId="25" xfId="0" applyFont="1" applyFill="1" applyBorder="1" applyAlignment="1">
      <alignment horizontal="center" vertical="center" wrapText="1"/>
    </xf>
    <xf numFmtId="0" fontId="27" fillId="4" borderId="14" xfId="0" applyFont="1" applyFill="1" applyBorder="1" applyAlignment="1">
      <alignment horizontal="center" vertical="center"/>
    </xf>
    <xf numFmtId="0" fontId="27" fillId="4" borderId="28" xfId="0" applyFont="1" applyFill="1" applyBorder="1" applyAlignment="1">
      <alignment horizontal="center" vertical="center"/>
    </xf>
    <xf numFmtId="0" fontId="26" fillId="4" borderId="19" xfId="0" applyFont="1" applyFill="1" applyBorder="1" applyAlignment="1">
      <alignment horizontal="center" vertical="center" wrapText="1"/>
    </xf>
    <xf numFmtId="164" fontId="26" fillId="4" borderId="18" xfId="6" applyNumberFormat="1" applyFont="1" applyFill="1" applyBorder="1" applyAlignment="1">
      <alignment horizontal="center" vertical="center"/>
    </xf>
    <xf numFmtId="164" fontId="26" fillId="4" borderId="20" xfId="6" applyNumberFormat="1" applyFont="1" applyFill="1" applyBorder="1" applyAlignment="1">
      <alignment horizontal="center" vertical="center"/>
    </xf>
    <xf numFmtId="0" fontId="26" fillId="4" borderId="21" xfId="0" applyFont="1" applyFill="1" applyBorder="1" applyAlignment="1">
      <alignment horizontal="left" vertical="center" wrapText="1"/>
    </xf>
    <xf numFmtId="0" fontId="26" fillId="4" borderId="19" xfId="0" applyFont="1" applyFill="1" applyBorder="1" applyAlignment="1">
      <alignment vertical="center" wrapText="1"/>
    </xf>
    <xf numFmtId="0" fontId="26" fillId="0" borderId="0" xfId="0" applyFont="1" applyAlignment="1">
      <alignment horizontal="right" vertical="center"/>
    </xf>
    <xf numFmtId="0" fontId="27" fillId="4" borderId="10" xfId="0" applyFont="1" applyFill="1" applyBorder="1" applyAlignment="1">
      <alignment horizontal="center" vertical="center" wrapText="1"/>
    </xf>
    <xf numFmtId="0" fontId="27" fillId="4" borderId="12" xfId="0" applyFont="1" applyFill="1" applyBorder="1" applyAlignment="1">
      <alignment horizontal="center" vertical="center" wrapText="1"/>
    </xf>
    <xf numFmtId="3" fontId="26" fillId="4" borderId="25" xfId="0" applyNumberFormat="1" applyFont="1" applyFill="1" applyBorder="1" applyAlignment="1">
      <alignment horizontal="center" vertical="center" wrapText="1"/>
    </xf>
    <xf numFmtId="0" fontId="26" fillId="4" borderId="28" xfId="0" applyFont="1" applyFill="1" applyBorder="1" applyAlignment="1">
      <alignment horizontal="center" vertical="center" wrapText="1"/>
    </xf>
    <xf numFmtId="0" fontId="25" fillId="6" borderId="10" xfId="0" applyFont="1" applyFill="1" applyBorder="1" applyAlignment="1">
      <alignment horizontal="center" vertical="center" wrapText="1"/>
    </xf>
    <xf numFmtId="0" fontId="25" fillId="6" borderId="12" xfId="0" applyFont="1" applyFill="1" applyBorder="1" applyAlignment="1">
      <alignment horizontal="center" vertical="center" wrapText="1"/>
    </xf>
    <xf numFmtId="3" fontId="25" fillId="6" borderId="18" xfId="0" applyNumberFormat="1" applyFont="1" applyFill="1" applyBorder="1" applyAlignment="1">
      <alignment horizontal="right" vertical="center" wrapText="1"/>
    </xf>
    <xf numFmtId="0" fontId="25" fillId="6" borderId="19" xfId="0" applyFont="1" applyFill="1" applyBorder="1" applyAlignment="1">
      <alignment horizontal="center" vertical="center" wrapText="1"/>
    </xf>
    <xf numFmtId="0" fontId="26" fillId="4" borderId="10" xfId="0" applyFont="1" applyFill="1" applyBorder="1" applyAlignment="1">
      <alignment horizontal="center" vertical="center" wrapText="1"/>
    </xf>
    <xf numFmtId="0" fontId="27" fillId="4" borderId="10" xfId="0" applyFont="1" applyFill="1" applyBorder="1" applyAlignment="1">
      <alignment horizontal="justify" vertical="center" wrapText="1"/>
    </xf>
    <xf numFmtId="0" fontId="26" fillId="4" borderId="12" xfId="0" applyFont="1" applyFill="1" applyBorder="1" applyAlignment="1">
      <alignment horizontal="center" vertical="center" wrapText="1"/>
    </xf>
    <xf numFmtId="3" fontId="26" fillId="4" borderId="18" xfId="0" applyNumberFormat="1" applyFont="1" applyFill="1" applyBorder="1" applyAlignment="1">
      <alignment horizontal="right" vertical="center"/>
    </xf>
    <xf numFmtId="164" fontId="26" fillId="4" borderId="15" xfId="6" applyNumberFormat="1" applyFont="1" applyFill="1" applyBorder="1" applyAlignment="1">
      <alignment horizontal="center" vertical="center"/>
    </xf>
    <xf numFmtId="0" fontId="26" fillId="4" borderId="14" xfId="6" applyNumberFormat="1" applyFont="1" applyFill="1" applyBorder="1" applyAlignment="1">
      <alignment horizontal="left" vertical="center" wrapText="1"/>
    </xf>
    <xf numFmtId="0" fontId="26" fillId="4" borderId="19" xfId="0" applyFont="1" applyFill="1" applyBorder="1" applyAlignment="1">
      <alignment vertical="top" wrapText="1"/>
    </xf>
    <xf numFmtId="16" fontId="26" fillId="4" borderId="10" xfId="0" applyNumberFormat="1" applyFont="1" applyFill="1" applyBorder="1" applyAlignment="1">
      <alignment horizontal="center" vertical="center" wrapText="1"/>
    </xf>
    <xf numFmtId="0" fontId="26" fillId="4" borderId="19" xfId="1" applyFont="1" applyFill="1" applyBorder="1" applyAlignment="1">
      <alignment vertical="center" wrapText="1"/>
    </xf>
    <xf numFmtId="3" fontId="26" fillId="4" borderId="20" xfId="0" applyNumberFormat="1" applyFont="1" applyFill="1" applyBorder="1" applyAlignment="1">
      <alignment horizontal="right" vertical="center"/>
    </xf>
    <xf numFmtId="0" fontId="26" fillId="4" borderId="21" xfId="0" applyFont="1" applyFill="1" applyBorder="1" applyAlignment="1">
      <alignment vertical="top" wrapText="1"/>
    </xf>
    <xf numFmtId="0" fontId="27" fillId="7" borderId="10" xfId="0" applyFont="1" applyFill="1" applyBorder="1" applyAlignment="1">
      <alignment horizontal="center" vertical="center" wrapText="1"/>
    </xf>
    <xf numFmtId="0" fontId="27" fillId="7" borderId="14" xfId="0" applyFont="1" applyFill="1" applyBorder="1" applyAlignment="1">
      <alignment horizontal="center" vertical="center"/>
    </xf>
    <xf numFmtId="0" fontId="27" fillId="7" borderId="28" xfId="0" applyFont="1" applyFill="1" applyBorder="1" applyAlignment="1">
      <alignment horizontal="center" vertical="center"/>
    </xf>
    <xf numFmtId="0" fontId="26" fillId="4" borderId="13" xfId="6" applyNumberFormat="1" applyFont="1" applyFill="1" applyBorder="1" applyAlignment="1">
      <alignment horizontal="left" vertical="center" wrapText="1"/>
    </xf>
    <xf numFmtId="164" fontId="26" fillId="4" borderId="13" xfId="6" applyNumberFormat="1" applyFont="1" applyFill="1" applyBorder="1" applyAlignment="1">
      <alignment horizontal="left" vertical="center" wrapText="1"/>
    </xf>
    <xf numFmtId="0" fontId="26" fillId="4" borderId="27" xfId="6" applyNumberFormat="1" applyFont="1" applyFill="1" applyBorder="1" applyAlignment="1">
      <alignment horizontal="left" vertical="center" wrapText="1"/>
    </xf>
    <xf numFmtId="0" fontId="26" fillId="0" borderId="0" xfId="0" applyFont="1" applyAlignment="1">
      <alignment horizontal="left"/>
    </xf>
    <xf numFmtId="0" fontId="29" fillId="6" borderId="10" xfId="0" applyFont="1" applyFill="1" applyBorder="1" applyAlignment="1">
      <alignment horizontal="center" vertical="center" wrapText="1"/>
    </xf>
    <xf numFmtId="0" fontId="29" fillId="6" borderId="17" xfId="0" applyFont="1" applyFill="1" applyBorder="1"/>
    <xf numFmtId="16" fontId="30" fillId="4" borderId="10" xfId="0" applyNumberFormat="1" applyFont="1" applyFill="1" applyBorder="1" applyAlignment="1">
      <alignment horizontal="center" vertical="center" wrapText="1"/>
    </xf>
    <xf numFmtId="0" fontId="30" fillId="4" borderId="21" xfId="0" applyFont="1" applyFill="1" applyBorder="1" applyAlignment="1">
      <alignment vertical="center" wrapText="1"/>
    </xf>
    <xf numFmtId="0" fontId="6" fillId="0" borderId="7" xfId="0" applyFont="1" applyBorder="1" applyAlignment="1">
      <alignment vertical="center" wrapText="1"/>
    </xf>
    <xf numFmtId="0" fontId="6" fillId="0" borderId="8" xfId="0" applyFont="1" applyBorder="1" applyAlignment="1">
      <alignment vertical="center" wrapText="1"/>
    </xf>
    <xf numFmtId="0" fontId="6" fillId="0" borderId="9" xfId="0" applyFont="1" applyBorder="1" applyAlignment="1">
      <alignment vertical="center" wrapText="1"/>
    </xf>
    <xf numFmtId="0" fontId="3" fillId="0" borderId="0" xfId="0" applyFont="1" applyAlignment="1">
      <alignment horizontal="center"/>
    </xf>
    <xf numFmtId="0" fontId="5" fillId="0" borderId="0" xfId="0" applyFont="1" applyAlignment="1">
      <alignment horizontal="center" vertical="center"/>
    </xf>
    <xf numFmtId="0" fontId="5" fillId="0" borderId="0" xfId="0" applyFont="1" applyAlignment="1">
      <alignment horizontal="center" vertical="center" wrapText="1"/>
    </xf>
    <xf numFmtId="0" fontId="4" fillId="0" borderId="0" xfId="0" applyFont="1" applyAlignment="1">
      <alignment horizontal="center"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11" fillId="0" borderId="0" xfId="0" applyFont="1"/>
    <xf numFmtId="0" fontId="6" fillId="0" borderId="4" xfId="0" applyFont="1" applyBorder="1" applyAlignment="1">
      <alignment vertical="center" wrapText="1"/>
    </xf>
    <xf numFmtId="0" fontId="6" fillId="0" borderId="5" xfId="0" applyFont="1" applyBorder="1" applyAlignment="1">
      <alignment vertical="center" wrapText="1"/>
    </xf>
    <xf numFmtId="0" fontId="6" fillId="0" borderId="6" xfId="0" applyFont="1" applyBorder="1" applyAlignment="1">
      <alignment vertical="center" wrapText="1"/>
    </xf>
    <xf numFmtId="0" fontId="22" fillId="0" borderId="0" xfId="0" applyFont="1" applyAlignment="1">
      <alignment horizontal="center" vertical="center"/>
    </xf>
    <xf numFmtId="0" fontId="23" fillId="0" borderId="0" xfId="0" applyFont="1" applyAlignment="1">
      <alignment horizontal="center" vertical="center"/>
    </xf>
    <xf numFmtId="0" fontId="3" fillId="5" borderId="10" xfId="0" applyFont="1" applyFill="1" applyBorder="1" applyAlignment="1">
      <alignment horizontal="center" wrapText="1"/>
    </xf>
    <xf numFmtId="0" fontId="6" fillId="0" borderId="11" xfId="0" applyFont="1" applyBorder="1" applyAlignment="1">
      <alignment horizontal="center" vertical="center" wrapText="1"/>
    </xf>
    <xf numFmtId="0" fontId="6" fillId="0" borderId="11" xfId="0" applyFont="1" applyBorder="1" applyAlignment="1">
      <alignment horizontal="center" vertical="center"/>
    </xf>
    <xf numFmtId="0" fontId="14" fillId="0" borderId="4" xfId="0" applyFont="1" applyBorder="1" applyAlignment="1">
      <alignment vertical="center" wrapText="1"/>
    </xf>
    <xf numFmtId="0" fontId="14" fillId="0" borderId="5" xfId="0" applyFont="1" applyBorder="1" applyAlignment="1">
      <alignment vertical="center" wrapText="1"/>
    </xf>
    <xf numFmtId="0" fontId="14" fillId="0" borderId="6" xfId="0" applyFont="1" applyBorder="1" applyAlignment="1">
      <alignment vertical="center" wrapText="1"/>
    </xf>
    <xf numFmtId="0" fontId="14" fillId="0" borderId="7" xfId="0" applyFont="1" applyBorder="1" applyAlignment="1">
      <alignment vertical="center" wrapText="1"/>
    </xf>
    <xf numFmtId="0" fontId="14" fillId="0" borderId="8" xfId="0" applyFont="1" applyBorder="1" applyAlignment="1">
      <alignment vertical="center" wrapText="1"/>
    </xf>
    <xf numFmtId="0" fontId="14" fillId="0" borderId="9" xfId="0" applyFont="1" applyBorder="1" applyAlignment="1">
      <alignment vertical="center" wrapText="1"/>
    </xf>
    <xf numFmtId="0" fontId="15" fillId="0" borderId="2" xfId="0" applyFont="1" applyBorder="1" applyAlignment="1">
      <alignment horizontal="center" wrapText="1"/>
    </xf>
    <xf numFmtId="0" fontId="15" fillId="0" borderId="11" xfId="0" applyFont="1" applyBorder="1" applyAlignment="1">
      <alignment horizontal="center" wrapText="1"/>
    </xf>
    <xf numFmtId="0" fontId="15" fillId="0" borderId="3" xfId="0" applyFont="1" applyBorder="1" applyAlignment="1">
      <alignment horizontal="center" wrapText="1"/>
    </xf>
    <xf numFmtId="0" fontId="21" fillId="0" borderId="4" xfId="0" applyFont="1" applyBorder="1" applyAlignment="1">
      <alignment vertical="center" wrapText="1"/>
    </xf>
    <xf numFmtId="0" fontId="21" fillId="0" borderId="5" xfId="0" applyFont="1" applyBorder="1" applyAlignment="1">
      <alignment vertical="center" wrapText="1"/>
    </xf>
    <xf numFmtId="0" fontId="21" fillId="0" borderId="6" xfId="0" applyFont="1" applyBorder="1" applyAlignment="1">
      <alignment vertical="center" wrapText="1"/>
    </xf>
    <xf numFmtId="0" fontId="26" fillId="0" borderId="0" xfId="0" applyFont="1" applyAlignment="1">
      <alignment horizontal="right" vertical="center" wrapText="1"/>
    </xf>
    <xf numFmtId="0" fontId="26" fillId="4" borderId="19" xfId="1" applyFont="1" applyFill="1" applyBorder="1" applyAlignment="1">
      <alignment horizontal="left" vertical="top" wrapText="1"/>
    </xf>
    <xf numFmtId="3" fontId="26" fillId="4" borderId="18" xfId="0" applyNumberFormat="1" applyFont="1" applyFill="1" applyBorder="1" applyAlignment="1">
      <alignment horizontal="right" vertical="center"/>
    </xf>
    <xf numFmtId="164" fontId="26" fillId="4" borderId="26" xfId="6" applyNumberFormat="1" applyFont="1" applyFill="1" applyBorder="1" applyAlignment="1">
      <alignment horizontal="center" vertical="center"/>
    </xf>
    <xf numFmtId="164" fontId="26" fillId="4" borderId="25" xfId="6" applyNumberFormat="1" applyFont="1" applyFill="1" applyBorder="1" applyAlignment="1">
      <alignment horizontal="center" vertical="center"/>
    </xf>
    <xf numFmtId="0" fontId="25" fillId="0" borderId="0" xfId="0" applyFont="1" applyAlignment="1">
      <alignment horizontal="center" vertical="center"/>
    </xf>
    <xf numFmtId="0" fontId="25" fillId="0" borderId="16" xfId="0" applyFont="1" applyBorder="1" applyAlignment="1">
      <alignment horizontal="center" wrapText="1"/>
    </xf>
    <xf numFmtId="0" fontId="25" fillId="0" borderId="17" xfId="0" applyFont="1" applyBorder="1" applyAlignment="1">
      <alignment horizontal="center" wrapText="1"/>
    </xf>
    <xf numFmtId="0" fontId="25" fillId="4" borderId="22" xfId="0" applyFont="1" applyFill="1" applyBorder="1" applyAlignment="1">
      <alignment horizontal="center" vertical="center"/>
    </xf>
    <xf numFmtId="0" fontId="25" fillId="4" borderId="23" xfId="0" applyFont="1" applyFill="1" applyBorder="1" applyAlignment="1">
      <alignment horizontal="center" vertical="center"/>
    </xf>
    <xf numFmtId="0" fontId="25" fillId="4" borderId="24" xfId="0" applyFont="1" applyFill="1" applyBorder="1" applyAlignment="1">
      <alignment horizontal="center" vertical="center"/>
    </xf>
    <xf numFmtId="0" fontId="27" fillId="4" borderId="29" xfId="0" applyFont="1" applyFill="1" applyBorder="1" applyAlignment="1">
      <alignment horizontal="center" vertical="center"/>
    </xf>
    <xf numFmtId="0" fontId="27" fillId="4" borderId="30" xfId="0" applyFont="1" applyFill="1" applyBorder="1" applyAlignment="1">
      <alignment horizontal="center" vertical="center"/>
    </xf>
    <xf numFmtId="0" fontId="27" fillId="4" borderId="31" xfId="0" applyFont="1" applyFill="1" applyBorder="1" applyAlignment="1">
      <alignment horizontal="center" vertical="center"/>
    </xf>
    <xf numFmtId="0" fontId="26" fillId="4" borderId="20" xfId="0" applyFont="1" applyFill="1" applyBorder="1" applyAlignment="1">
      <alignment horizontal="center" wrapText="1"/>
    </xf>
    <xf numFmtId="0" fontId="26" fillId="4" borderId="21" xfId="0" applyFont="1" applyFill="1" applyBorder="1" applyAlignment="1">
      <alignment horizontal="center" wrapText="1"/>
    </xf>
    <xf numFmtId="0" fontId="25" fillId="7" borderId="10" xfId="0" applyFont="1" applyFill="1" applyBorder="1" applyAlignment="1">
      <alignment horizontal="center" vertical="center" wrapText="1"/>
    </xf>
    <xf numFmtId="0" fontId="27" fillId="7" borderId="12" xfId="0" applyFont="1" applyFill="1" applyBorder="1" applyAlignment="1">
      <alignment horizontal="center" vertical="center" wrapText="1"/>
    </xf>
    <xf numFmtId="3" fontId="26" fillId="7" borderId="25" xfId="0" applyNumberFormat="1" applyFont="1" applyFill="1" applyBorder="1" applyAlignment="1">
      <alignment horizontal="center" vertical="center" wrapText="1"/>
    </xf>
    <xf numFmtId="0" fontId="26" fillId="7" borderId="28" xfId="0" applyFont="1" applyFill="1" applyBorder="1" applyAlignment="1">
      <alignment horizontal="center" vertical="center" wrapText="1"/>
    </xf>
    <xf numFmtId="164" fontId="25" fillId="7" borderId="18" xfId="0" applyNumberFormat="1" applyFont="1" applyFill="1" applyBorder="1" applyAlignment="1">
      <alignment horizontal="center" vertical="center"/>
    </xf>
    <xf numFmtId="164" fontId="25" fillId="6" borderId="16" xfId="0" applyNumberFormat="1" applyFont="1" applyFill="1" applyBorder="1" applyAlignment="1">
      <alignment horizontal="center" vertical="center"/>
    </xf>
    <xf numFmtId="164" fontId="25" fillId="6" borderId="33" xfId="0" applyNumberFormat="1" applyFont="1" applyFill="1" applyBorder="1" applyAlignment="1">
      <alignment horizontal="left" vertical="center"/>
    </xf>
    <xf numFmtId="3" fontId="26" fillId="4" borderId="26" xfId="0" applyNumberFormat="1" applyFont="1" applyFill="1" applyBorder="1" applyAlignment="1">
      <alignment horizontal="right" vertical="center"/>
    </xf>
    <xf numFmtId="0" fontId="26" fillId="4" borderId="32" xfId="0" applyFont="1" applyFill="1" applyBorder="1" applyAlignment="1">
      <alignment vertical="top" wrapText="1"/>
    </xf>
  </cellXfs>
  <cellStyles count="7">
    <cellStyle name="Comma 2" xfId="5" xr:uid="{03707CB2-943C-4DBF-8AD1-F3D673C5EE23}"/>
    <cellStyle name="Komats" xfId="6" builtinId="3"/>
    <cellStyle name="Normal 2" xfId="2" xr:uid="{45EE1E6C-BD9B-4C6F-B0FE-34B8834B57FF}"/>
    <cellStyle name="Normal 2 3" xfId="3" xr:uid="{11442968-C6CB-47FB-9DDF-8808D57E1E2E}"/>
    <cellStyle name="Normal 3 3" xfId="1" xr:uid="{00000000-0005-0000-0000-000001000000}"/>
    <cellStyle name="Parasts" xfId="0" builtinId="0"/>
    <cellStyle name="Percent 2" xfId="4" xr:uid="{F43DBEA4-B2B4-44FF-870D-A26C6B1F79A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2022 dizains">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34"/>
  <sheetViews>
    <sheetView zoomScale="70" zoomScaleNormal="70" workbookViewId="0">
      <selection activeCell="I10" sqref="I10"/>
    </sheetView>
  </sheetViews>
  <sheetFormatPr defaultRowHeight="15" x14ac:dyDescent="0.25"/>
  <cols>
    <col min="2" max="2" width="22.28515625" customWidth="1"/>
    <col min="3" max="3" width="49.42578125" customWidth="1"/>
    <col min="4" max="4" width="13.28515625" customWidth="1"/>
    <col min="5" max="5" width="28.5703125" customWidth="1"/>
  </cols>
  <sheetData>
    <row r="1" spans="1:10" s="27" customFormat="1" ht="22.5" customHeight="1" x14ac:dyDescent="0.25">
      <c r="A1" s="100"/>
      <c r="B1" s="100"/>
      <c r="C1" s="100"/>
      <c r="D1" s="100"/>
      <c r="E1" s="26" t="s">
        <v>41</v>
      </c>
      <c r="F1"/>
      <c r="G1"/>
      <c r="H1"/>
      <c r="I1"/>
      <c r="J1"/>
    </row>
    <row r="2" spans="1:10" s="27" customFormat="1" ht="16.5" customHeight="1" x14ac:dyDescent="0.25">
      <c r="A2" s="100"/>
      <c r="B2" s="100"/>
      <c r="C2" s="100"/>
      <c r="D2" s="100"/>
      <c r="E2" s="26" t="s">
        <v>35</v>
      </c>
      <c r="F2"/>
      <c r="G2"/>
      <c r="H2"/>
      <c r="I2"/>
      <c r="J2"/>
    </row>
    <row r="3" spans="1:10" x14ac:dyDescent="0.25">
      <c r="A3" s="92" t="s">
        <v>33</v>
      </c>
      <c r="B3" s="92"/>
      <c r="C3" s="92"/>
      <c r="D3" s="92"/>
      <c r="E3" s="92"/>
    </row>
    <row r="4" spans="1:10" ht="15.75" x14ac:dyDescent="0.25">
      <c r="A4" s="93" t="s">
        <v>34</v>
      </c>
      <c r="B4" s="93"/>
      <c r="C4" s="93"/>
      <c r="D4" s="93"/>
      <c r="E4" s="93"/>
    </row>
    <row r="5" spans="1:10" ht="24.6" customHeight="1" x14ac:dyDescent="0.25">
      <c r="A5" s="94" t="s">
        <v>39</v>
      </c>
      <c r="B5" s="94"/>
      <c r="C5" s="94"/>
      <c r="D5" s="94"/>
      <c r="E5" s="94"/>
    </row>
    <row r="6" spans="1:10" ht="15.75" x14ac:dyDescent="0.25">
      <c r="A6" s="95" t="s">
        <v>27</v>
      </c>
      <c r="B6" s="95"/>
      <c r="C6" s="95"/>
      <c r="D6" s="95"/>
      <c r="E6" s="95"/>
    </row>
    <row r="7" spans="1:10" x14ac:dyDescent="0.25">
      <c r="A7" s="1"/>
      <c r="B7" s="1"/>
      <c r="C7" s="1"/>
      <c r="D7" s="1"/>
      <c r="E7" s="1"/>
    </row>
    <row r="8" spans="1:10" x14ac:dyDescent="0.25">
      <c r="A8" s="96" t="s">
        <v>1</v>
      </c>
      <c r="B8" s="98" t="s">
        <v>2</v>
      </c>
      <c r="C8" s="98" t="s">
        <v>3</v>
      </c>
      <c r="D8" s="96" t="s">
        <v>44</v>
      </c>
      <c r="E8" s="98" t="s">
        <v>4</v>
      </c>
    </row>
    <row r="9" spans="1:10" x14ac:dyDescent="0.25">
      <c r="A9" s="97"/>
      <c r="B9" s="99"/>
      <c r="C9" s="99"/>
      <c r="D9" s="97"/>
      <c r="E9" s="99"/>
    </row>
    <row r="10" spans="1:10" x14ac:dyDescent="0.25">
      <c r="A10" s="2"/>
      <c r="B10" s="3" t="s">
        <v>5</v>
      </c>
      <c r="C10" s="4"/>
      <c r="D10" s="24">
        <f>SUM(D11:D15)</f>
        <v>0</v>
      </c>
      <c r="E10" s="5"/>
    </row>
    <row r="11" spans="1:10" x14ac:dyDescent="0.25">
      <c r="A11" s="2" t="s">
        <v>6</v>
      </c>
      <c r="B11" s="3" t="s">
        <v>7</v>
      </c>
      <c r="C11" s="4"/>
      <c r="D11" s="24"/>
      <c r="E11" s="6"/>
    </row>
    <row r="12" spans="1:10" x14ac:dyDescent="0.25">
      <c r="A12" s="2" t="s">
        <v>8</v>
      </c>
      <c r="B12" s="3" t="s">
        <v>9</v>
      </c>
      <c r="C12" s="4"/>
      <c r="D12" s="7"/>
      <c r="E12" s="5"/>
    </row>
    <row r="13" spans="1:10" x14ac:dyDescent="0.25">
      <c r="A13" s="2" t="s">
        <v>36</v>
      </c>
      <c r="B13" s="3" t="s">
        <v>37</v>
      </c>
      <c r="C13" s="4"/>
      <c r="D13" s="7"/>
      <c r="E13" s="5"/>
    </row>
    <row r="14" spans="1:10" x14ac:dyDescent="0.25">
      <c r="A14" s="2" t="s">
        <v>10</v>
      </c>
      <c r="B14" s="3" t="s">
        <v>11</v>
      </c>
      <c r="C14" s="4"/>
      <c r="D14" s="7"/>
      <c r="E14" s="5"/>
    </row>
    <row r="15" spans="1:10" ht="19.5" customHeight="1" x14ac:dyDescent="0.25">
      <c r="A15" s="2" t="s">
        <v>12</v>
      </c>
      <c r="B15" s="3" t="s">
        <v>13</v>
      </c>
      <c r="C15" s="4"/>
      <c r="D15" s="7"/>
      <c r="E15" s="5"/>
    </row>
    <row r="16" spans="1:10" x14ac:dyDescent="0.25">
      <c r="A16" s="101" t="s">
        <v>14</v>
      </c>
      <c r="B16" s="102"/>
      <c r="C16" s="102"/>
      <c r="D16" s="102"/>
      <c r="E16" s="103"/>
    </row>
    <row r="17" spans="1:5" x14ac:dyDescent="0.25">
      <c r="A17" s="89" t="s">
        <v>38</v>
      </c>
      <c r="B17" s="90"/>
      <c r="C17" s="90"/>
      <c r="D17" s="90"/>
      <c r="E17" s="91"/>
    </row>
    <row r="18" spans="1:5" x14ac:dyDescent="0.25">
      <c r="A18" s="8"/>
      <c r="B18" s="3"/>
      <c r="C18" s="3" t="s">
        <v>15</v>
      </c>
      <c r="D18" s="9">
        <f>D19</f>
        <v>0</v>
      </c>
      <c r="E18" s="3"/>
    </row>
    <row r="19" spans="1:5" x14ac:dyDescent="0.25">
      <c r="A19" s="10" t="s">
        <v>6</v>
      </c>
      <c r="B19" s="11" t="s">
        <v>16</v>
      </c>
      <c r="C19" s="10"/>
      <c r="D19" s="23"/>
      <c r="E19" s="12"/>
    </row>
    <row r="20" spans="1:5" x14ac:dyDescent="0.25">
      <c r="A20" s="13" t="s">
        <v>17</v>
      </c>
      <c r="B20" s="14" t="s">
        <v>18</v>
      </c>
      <c r="C20" s="10"/>
      <c r="D20" s="23"/>
      <c r="E20" s="12"/>
    </row>
    <row r="21" spans="1:5" x14ac:dyDescent="0.25">
      <c r="A21" s="15" t="s">
        <v>19</v>
      </c>
      <c r="B21" s="16" t="s">
        <v>20</v>
      </c>
      <c r="C21" s="16"/>
      <c r="D21" s="21"/>
      <c r="E21" s="17"/>
    </row>
    <row r="22" spans="1:5" ht="22.5" x14ac:dyDescent="0.25">
      <c r="A22" s="15" t="s">
        <v>31</v>
      </c>
      <c r="B22" s="16" t="s">
        <v>32</v>
      </c>
      <c r="C22" s="16"/>
      <c r="D22" s="22"/>
      <c r="E22" s="17"/>
    </row>
    <row r="23" spans="1:5" ht="22.5" x14ac:dyDescent="0.25">
      <c r="A23" s="15" t="s">
        <v>21</v>
      </c>
      <c r="B23" s="16" t="s">
        <v>22</v>
      </c>
      <c r="C23" s="18"/>
      <c r="D23" s="21"/>
      <c r="E23" s="19"/>
    </row>
    <row r="24" spans="1:5" x14ac:dyDescent="0.25">
      <c r="A24" s="15" t="s">
        <v>28</v>
      </c>
      <c r="B24" s="16" t="s">
        <v>30</v>
      </c>
      <c r="C24" s="18"/>
      <c r="D24" s="22"/>
      <c r="E24" s="19"/>
    </row>
    <row r="25" spans="1:5" x14ac:dyDescent="0.25">
      <c r="A25" s="15" t="s">
        <v>29</v>
      </c>
      <c r="B25" s="16" t="s">
        <v>40</v>
      </c>
      <c r="C25" s="18"/>
      <c r="D25" s="22"/>
      <c r="E25" s="19"/>
    </row>
    <row r="26" spans="1:5" x14ac:dyDescent="0.25">
      <c r="A26" s="10" t="s">
        <v>8</v>
      </c>
      <c r="B26" s="11" t="s">
        <v>23</v>
      </c>
      <c r="C26" s="20"/>
      <c r="D26" s="20"/>
      <c r="E26" s="20"/>
    </row>
    <row r="27" spans="1:5" x14ac:dyDescent="0.25">
      <c r="A27" s="16" t="s">
        <v>24</v>
      </c>
      <c r="B27" s="16" t="s">
        <v>25</v>
      </c>
      <c r="C27" s="20"/>
      <c r="D27" s="20"/>
      <c r="E27" s="20"/>
    </row>
    <row r="28" spans="1:5" x14ac:dyDescent="0.25">
      <c r="A28" s="10" t="s">
        <v>10</v>
      </c>
      <c r="B28" s="11" t="s">
        <v>11</v>
      </c>
      <c r="C28" s="20"/>
      <c r="D28" s="20"/>
      <c r="E28" s="20"/>
    </row>
    <row r="29" spans="1:5" x14ac:dyDescent="0.25">
      <c r="A29" s="16" t="s">
        <v>24</v>
      </c>
      <c r="B29" s="16" t="s">
        <v>25</v>
      </c>
      <c r="C29" s="20"/>
      <c r="D29" s="20"/>
      <c r="E29" s="20"/>
    </row>
    <row r="30" spans="1:5" x14ac:dyDescent="0.25">
      <c r="A30" s="25"/>
      <c r="B30" s="25"/>
      <c r="C30" s="25"/>
      <c r="D30" s="25"/>
      <c r="E30" s="25"/>
    </row>
    <row r="31" spans="1:5" x14ac:dyDescent="0.25">
      <c r="A31" s="1" t="s">
        <v>26</v>
      </c>
      <c r="B31" s="1"/>
      <c r="C31" s="1"/>
      <c r="D31" s="1"/>
      <c r="E31" s="1"/>
    </row>
    <row r="32" spans="1:5" x14ac:dyDescent="0.25">
      <c r="A32" s="1" t="s">
        <v>42</v>
      </c>
      <c r="B32" s="1"/>
      <c r="C32" s="1"/>
      <c r="D32" s="1"/>
      <c r="E32" s="1"/>
    </row>
    <row r="33" spans="1:5" x14ac:dyDescent="0.25">
      <c r="A33" s="1" t="s">
        <v>43</v>
      </c>
      <c r="B33" s="1"/>
      <c r="C33" s="1"/>
      <c r="D33" s="1"/>
      <c r="E33" s="1"/>
    </row>
    <row r="34" spans="1:5" x14ac:dyDescent="0.25">
      <c r="A34" s="25"/>
      <c r="B34" s="25"/>
      <c r="C34" s="25"/>
      <c r="D34" s="25"/>
      <c r="E34" s="25"/>
    </row>
  </sheetData>
  <mergeCells count="15">
    <mergeCell ref="A1:A2"/>
    <mergeCell ref="B1:B2"/>
    <mergeCell ref="C1:C2"/>
    <mergeCell ref="D1:D2"/>
    <mergeCell ref="A16:E16"/>
    <mergeCell ref="A17:E17"/>
    <mergeCell ref="A3:E3"/>
    <mergeCell ref="A4:E4"/>
    <mergeCell ref="A5:E5"/>
    <mergeCell ref="A6:E6"/>
    <mergeCell ref="A8:A9"/>
    <mergeCell ref="B8:B9"/>
    <mergeCell ref="C8:C9"/>
    <mergeCell ref="D8:D9"/>
    <mergeCell ref="E8:E9"/>
  </mergeCells>
  <pageMargins left="0.59" right="0.7" top="0.75" bottom="0.75" header="0.3" footer="0.3"/>
  <pageSetup paperSize="9" scale="72"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C142CD-6BB4-4CFF-9FBF-448BFAAD663D}">
  <sheetPr>
    <pageSetUpPr fitToPage="1"/>
  </sheetPr>
  <dimension ref="A1:I102"/>
  <sheetViews>
    <sheetView topLeftCell="A28" zoomScale="80" zoomScaleNormal="80" workbookViewId="0">
      <selection activeCell="E1" sqref="E1:I1048576"/>
    </sheetView>
  </sheetViews>
  <sheetFormatPr defaultRowHeight="15" x14ac:dyDescent="0.25"/>
  <cols>
    <col min="2" max="2" width="23.5703125" customWidth="1"/>
    <col min="3" max="3" width="47.42578125" customWidth="1"/>
    <col min="4" max="4" width="13.28515625" customWidth="1"/>
    <col min="5" max="5" width="24.28515625" hidden="1" customWidth="1"/>
    <col min="6" max="6" width="13.28515625" hidden="1" customWidth="1"/>
    <col min="7" max="7" width="24.28515625" hidden="1" customWidth="1"/>
    <col min="8" max="8" width="13.28515625" hidden="1" customWidth="1"/>
    <col min="9" max="9" width="24.28515625" hidden="1" customWidth="1"/>
  </cols>
  <sheetData>
    <row r="1" spans="1:9" s="27" customFormat="1" ht="22.5" customHeight="1" x14ac:dyDescent="0.2">
      <c r="A1" s="100"/>
      <c r="B1" s="100"/>
      <c r="C1" s="100"/>
      <c r="D1" s="100"/>
      <c r="E1" s="26"/>
      <c r="F1" s="100"/>
      <c r="G1" s="26"/>
      <c r="H1" s="100"/>
      <c r="I1" s="26" t="s">
        <v>92</v>
      </c>
    </row>
    <row r="2" spans="1:9" s="27" customFormat="1" ht="86.1" customHeight="1" x14ac:dyDescent="0.2">
      <c r="A2" s="100"/>
      <c r="B2" s="100"/>
      <c r="C2" s="100"/>
      <c r="D2" s="100"/>
      <c r="E2" s="26"/>
      <c r="F2" s="100"/>
      <c r="G2" s="26"/>
      <c r="H2" s="100"/>
      <c r="I2" s="26" t="s">
        <v>93</v>
      </c>
    </row>
    <row r="3" spans="1:9" x14ac:dyDescent="0.25">
      <c r="A3" s="104" t="s">
        <v>46</v>
      </c>
      <c r="B3" s="104"/>
      <c r="C3" s="104"/>
      <c r="D3" s="104"/>
      <c r="E3" s="104"/>
    </row>
    <row r="4" spans="1:9" x14ac:dyDescent="0.25">
      <c r="A4" s="105" t="s">
        <v>0</v>
      </c>
      <c r="B4" s="105"/>
      <c r="C4" s="105"/>
      <c r="D4" s="105"/>
      <c r="E4" s="105"/>
    </row>
    <row r="5" spans="1:9" ht="51.75" customHeight="1" x14ac:dyDescent="0.25">
      <c r="A5" s="1"/>
      <c r="B5" s="1"/>
      <c r="C5" s="1"/>
      <c r="D5" s="106" t="s">
        <v>91</v>
      </c>
      <c r="E5" s="106"/>
      <c r="F5" s="106" t="s">
        <v>94</v>
      </c>
      <c r="G5" s="106"/>
      <c r="H5" s="106" t="s">
        <v>95</v>
      </c>
      <c r="I5" s="106"/>
    </row>
    <row r="6" spans="1:9" x14ac:dyDescent="0.25">
      <c r="A6" s="96" t="s">
        <v>1</v>
      </c>
      <c r="B6" s="98" t="s">
        <v>2</v>
      </c>
      <c r="C6" s="98" t="s">
        <v>3</v>
      </c>
      <c r="D6" s="108" t="s">
        <v>96</v>
      </c>
      <c r="E6" s="107" t="s">
        <v>4</v>
      </c>
      <c r="F6" s="108" t="s">
        <v>96</v>
      </c>
      <c r="G6" s="107" t="s">
        <v>4</v>
      </c>
      <c r="H6" s="108" t="s">
        <v>96</v>
      </c>
      <c r="I6" s="107" t="s">
        <v>4</v>
      </c>
    </row>
    <row r="7" spans="1:9" x14ac:dyDescent="0.25">
      <c r="A7" s="97"/>
      <c r="B7" s="99"/>
      <c r="C7" s="99"/>
      <c r="D7" s="97"/>
      <c r="E7" s="99"/>
      <c r="F7" s="97"/>
      <c r="G7" s="99"/>
      <c r="H7" s="97"/>
      <c r="I7" s="99"/>
    </row>
    <row r="8" spans="1:9" x14ac:dyDescent="0.25">
      <c r="A8" s="2"/>
      <c r="B8" s="3" t="s">
        <v>5</v>
      </c>
      <c r="C8" s="4"/>
      <c r="D8" s="40" t="e">
        <f>SUM(D9:D14)</f>
        <v>#REF!</v>
      </c>
      <c r="E8" s="5"/>
      <c r="F8" s="40" t="e">
        <f>SUM(F9:F14)</f>
        <v>#REF!</v>
      </c>
      <c r="G8" s="5"/>
      <c r="H8" s="40" t="e">
        <f>SUM(H9:H14)</f>
        <v>#REF!</v>
      </c>
      <c r="I8" s="5"/>
    </row>
    <row r="9" spans="1:9" x14ac:dyDescent="0.25">
      <c r="A9" s="2" t="s">
        <v>6</v>
      </c>
      <c r="B9" s="3" t="s">
        <v>7</v>
      </c>
      <c r="C9" s="4"/>
      <c r="D9" s="40" t="e">
        <f>D19+D29+D37+D47+D57+D67+D77+D87+D97</f>
        <v>#REF!</v>
      </c>
      <c r="E9" s="6"/>
      <c r="F9" s="40" t="e">
        <f>F19+F29+F37+F47+F57+F67+F77+F87+F97</f>
        <v>#REF!</v>
      </c>
      <c r="G9" s="6"/>
      <c r="H9" s="40" t="e">
        <f>H19+H29+H37+H47+H57+H67+H77+H87+H97</f>
        <v>#REF!</v>
      </c>
      <c r="I9" s="6"/>
    </row>
    <row r="10" spans="1:9" x14ac:dyDescent="0.25">
      <c r="A10" s="2" t="s">
        <v>8</v>
      </c>
      <c r="B10" s="3" t="s">
        <v>9</v>
      </c>
      <c r="C10" s="4"/>
      <c r="D10" s="40" t="e">
        <f t="shared" ref="D10:D11" si="0">D20+D30+D38+D48+D58+D68+D78+D88+D98</f>
        <v>#REF!</v>
      </c>
      <c r="E10" s="5"/>
      <c r="F10" s="40" t="e">
        <f t="shared" ref="F10:F11" si="1">F20+F30+F38+F48+F58+F68+F78+F88+F98</f>
        <v>#REF!</v>
      </c>
      <c r="G10" s="5"/>
      <c r="H10" s="40" t="e">
        <f t="shared" ref="H10:H11" si="2">H20+H30+H38+H48+H58+H68+H78+H88+H98</f>
        <v>#REF!</v>
      </c>
      <c r="I10" s="5"/>
    </row>
    <row r="11" spans="1:9" x14ac:dyDescent="0.25">
      <c r="A11" s="2" t="s">
        <v>36</v>
      </c>
      <c r="B11" s="3" t="s">
        <v>37</v>
      </c>
      <c r="C11" s="4"/>
      <c r="D11" s="40" t="e">
        <f t="shared" si="0"/>
        <v>#REF!</v>
      </c>
      <c r="E11" s="5"/>
      <c r="F11" s="40" t="e">
        <f t="shared" si="1"/>
        <v>#REF!</v>
      </c>
      <c r="G11" s="5"/>
      <c r="H11" s="40" t="e">
        <f t="shared" si="2"/>
        <v>#REF!</v>
      </c>
      <c r="I11" s="5"/>
    </row>
    <row r="12" spans="1:9" x14ac:dyDescent="0.25">
      <c r="A12" s="2" t="s">
        <v>10</v>
      </c>
      <c r="B12" s="3" t="s">
        <v>11</v>
      </c>
      <c r="C12" s="4"/>
      <c r="D12" s="40">
        <f>D23+D33+D41+D51+D61+D71+D81+D91+D101</f>
        <v>0</v>
      </c>
      <c r="E12" s="5"/>
      <c r="F12" s="40">
        <f>F23+F33+F41+F51+F61+F71+F81+F91+F101</f>
        <v>0</v>
      </c>
      <c r="G12" s="5"/>
      <c r="H12" s="40">
        <f>H23+H33+H41+H51+H61+H71+H81+H91+H101</f>
        <v>0</v>
      </c>
      <c r="I12" s="5"/>
    </row>
    <row r="13" spans="1:9" ht="21" x14ac:dyDescent="0.25">
      <c r="A13" s="2" t="s">
        <v>51</v>
      </c>
      <c r="B13" s="3" t="s">
        <v>52</v>
      </c>
      <c r="C13" s="4"/>
      <c r="D13" s="40" t="e">
        <f>D22+D32+D40+D50+D60+D70+D80+D90+D100</f>
        <v>#REF!</v>
      </c>
      <c r="E13" s="5"/>
      <c r="F13" s="40" t="e">
        <f>F22+F32+F40+F50+F60+F70+F80+F90+F100</f>
        <v>#REF!</v>
      </c>
      <c r="G13" s="5"/>
      <c r="H13" s="40" t="e">
        <f>H22+H32+H40+H50+H60+H70+H80+H90+H100</f>
        <v>#REF!</v>
      </c>
      <c r="I13" s="5"/>
    </row>
    <row r="14" spans="1:9" ht="24.6" customHeight="1" x14ac:dyDescent="0.25">
      <c r="A14" s="2" t="s">
        <v>12</v>
      </c>
      <c r="B14" s="3" t="s">
        <v>13</v>
      </c>
      <c r="C14" s="4"/>
      <c r="D14" s="40" t="e">
        <f>D24+D34+D42+D52+D62+D72+D82+D92+D102</f>
        <v>#REF!</v>
      </c>
      <c r="E14" s="5"/>
      <c r="F14" s="40" t="e">
        <f>F24+F34+F42+F52+F62+F72+F82+F92+F102</f>
        <v>#REF!</v>
      </c>
      <c r="G14" s="5"/>
      <c r="H14" s="40" t="e">
        <f>H24+H34+H42+H52+H62+H72+H82+H92+H102</f>
        <v>#REF!</v>
      </c>
      <c r="I14" s="5"/>
    </row>
    <row r="15" spans="1:9" x14ac:dyDescent="0.25">
      <c r="A15" s="101"/>
      <c r="B15" s="102"/>
      <c r="C15" s="102"/>
      <c r="D15" s="102"/>
      <c r="E15" s="103"/>
    </row>
    <row r="16" spans="1:9" s="37" customFormat="1" ht="46.35" customHeight="1" x14ac:dyDescent="0.25">
      <c r="A16" s="109" t="s">
        <v>68</v>
      </c>
      <c r="B16" s="110"/>
      <c r="C16" s="110"/>
      <c r="D16" s="110"/>
      <c r="E16" s="111"/>
    </row>
    <row r="17" spans="1:9" s="37" customFormat="1" x14ac:dyDescent="0.25">
      <c r="A17" s="112" t="s">
        <v>38</v>
      </c>
      <c r="B17" s="113"/>
      <c r="C17" s="113"/>
      <c r="D17" s="113"/>
      <c r="E17" s="114"/>
    </row>
    <row r="18" spans="1:9" s="37" customFormat="1" x14ac:dyDescent="0.25">
      <c r="A18" s="28"/>
      <c r="B18" s="28"/>
      <c r="C18" s="28" t="s">
        <v>69</v>
      </c>
      <c r="D18" s="41" t="e">
        <f>SUM(D19:D24)</f>
        <v>#REF!</v>
      </c>
      <c r="E18" s="28"/>
      <c r="F18" s="41" t="e">
        <f>SUM(F19:F24)</f>
        <v>#REF!</v>
      </c>
      <c r="G18" s="28"/>
      <c r="H18" s="41" t="e">
        <f>SUM(H19:H24)</f>
        <v>#REF!</v>
      </c>
      <c r="I18" s="28"/>
    </row>
    <row r="19" spans="1:9" s="37" customFormat="1" ht="15" customHeight="1" x14ac:dyDescent="0.25">
      <c r="A19" s="32" t="s">
        <v>6</v>
      </c>
      <c r="B19" s="33" t="s">
        <v>16</v>
      </c>
      <c r="C19" s="32"/>
      <c r="D19" s="42"/>
      <c r="E19" s="115" t="s">
        <v>49</v>
      </c>
      <c r="F19" s="42"/>
      <c r="G19" s="115" t="s">
        <v>49</v>
      </c>
      <c r="H19" s="42"/>
      <c r="I19" s="115" t="s">
        <v>49</v>
      </c>
    </row>
    <row r="20" spans="1:9" s="37" customFormat="1" x14ac:dyDescent="0.25">
      <c r="A20" s="32" t="s">
        <v>8</v>
      </c>
      <c r="B20" s="33" t="s">
        <v>23</v>
      </c>
      <c r="C20" s="35"/>
      <c r="D20" s="43"/>
      <c r="E20" s="116"/>
      <c r="F20" s="43"/>
      <c r="G20" s="116"/>
      <c r="H20" s="43"/>
      <c r="I20" s="116"/>
    </row>
    <row r="21" spans="1:9" s="37" customFormat="1" x14ac:dyDescent="0.25">
      <c r="A21" s="32" t="s">
        <v>36</v>
      </c>
      <c r="B21" s="33" t="s">
        <v>37</v>
      </c>
      <c r="C21" s="35"/>
      <c r="D21" s="43"/>
      <c r="E21" s="116"/>
      <c r="F21" s="43"/>
      <c r="G21" s="116"/>
      <c r="H21" s="43"/>
      <c r="I21" s="116"/>
    </row>
    <row r="22" spans="1:9" s="37" customFormat="1" ht="22.5" x14ac:dyDescent="0.25">
      <c r="A22" s="32" t="s">
        <v>51</v>
      </c>
      <c r="B22" s="33" t="s">
        <v>52</v>
      </c>
      <c r="C22" s="35"/>
      <c r="D22" s="43"/>
      <c r="E22" s="116"/>
      <c r="F22" s="43"/>
      <c r="G22" s="116"/>
      <c r="H22" s="43"/>
      <c r="I22" s="116"/>
    </row>
    <row r="23" spans="1:9" s="37" customFormat="1" x14ac:dyDescent="0.25">
      <c r="A23" s="32" t="s">
        <v>10</v>
      </c>
      <c r="B23" s="33" t="s">
        <v>11</v>
      </c>
      <c r="C23" s="35"/>
      <c r="D23" s="43"/>
      <c r="E23" s="116"/>
      <c r="F23" s="43"/>
      <c r="G23" s="116"/>
      <c r="H23" s="43"/>
      <c r="I23" s="116"/>
    </row>
    <row r="24" spans="1:9" s="37" customFormat="1" ht="22.5" x14ac:dyDescent="0.25">
      <c r="A24" s="32" t="s">
        <v>12</v>
      </c>
      <c r="B24" s="33" t="s">
        <v>13</v>
      </c>
      <c r="C24" s="38" t="s">
        <v>50</v>
      </c>
      <c r="D24" s="43" t="e" cm="1">
        <f t="array" ref="D24">#REF!</f>
        <v>#REF!</v>
      </c>
      <c r="E24" s="117"/>
      <c r="F24" s="43" t="e" cm="1">
        <f t="array" ref="F24">#REF!</f>
        <v>#REF!</v>
      </c>
      <c r="G24" s="117"/>
      <c r="H24" s="43" t="e" cm="1">
        <f t="array" ref="H24">#REF!</f>
        <v>#REF!</v>
      </c>
      <c r="I24" s="117"/>
    </row>
    <row r="25" spans="1:9" s="37" customFormat="1" x14ac:dyDescent="0.25">
      <c r="A25" s="30"/>
      <c r="B25" s="30"/>
      <c r="C25" s="30"/>
      <c r="D25" s="31"/>
      <c r="E25" s="30"/>
      <c r="F25" s="31"/>
      <c r="G25" s="30"/>
      <c r="H25" s="31"/>
      <c r="I25" s="30"/>
    </row>
    <row r="26" spans="1:9" s="37" customFormat="1" ht="39" customHeight="1" x14ac:dyDescent="0.25">
      <c r="A26" s="109" t="s">
        <v>70</v>
      </c>
      <c r="B26" s="110"/>
      <c r="C26" s="110"/>
      <c r="D26" s="110"/>
      <c r="E26" s="111"/>
    </row>
    <row r="27" spans="1:9" s="37" customFormat="1" x14ac:dyDescent="0.25">
      <c r="A27" s="112" t="s">
        <v>38</v>
      </c>
      <c r="B27" s="113"/>
      <c r="C27" s="113"/>
      <c r="D27" s="113"/>
      <c r="E27" s="114"/>
    </row>
    <row r="28" spans="1:9" s="37" customFormat="1" x14ac:dyDescent="0.25">
      <c r="A28" s="28"/>
      <c r="B28" s="28"/>
      <c r="C28" s="28" t="s">
        <v>71</v>
      </c>
      <c r="D28" s="41" t="e">
        <f>SUM(D29:D34)</f>
        <v>#REF!</v>
      </c>
      <c r="E28" s="28"/>
      <c r="F28" s="41" t="e">
        <f>SUM(F29:F34)</f>
        <v>#REF!</v>
      </c>
      <c r="G28" s="28"/>
      <c r="H28" s="41" t="e">
        <f>SUM(H29:H34)</f>
        <v>#REF!</v>
      </c>
      <c r="I28" s="28"/>
    </row>
    <row r="29" spans="1:9" s="37" customFormat="1" ht="15" customHeight="1" x14ac:dyDescent="0.25">
      <c r="A29" s="32" t="s">
        <v>6</v>
      </c>
      <c r="B29" s="33" t="s">
        <v>16</v>
      </c>
      <c r="C29" s="35" t="s">
        <v>50</v>
      </c>
      <c r="D29" s="42" t="e">
        <f>#REF!</f>
        <v>#REF!</v>
      </c>
      <c r="E29" s="115" t="s">
        <v>49</v>
      </c>
      <c r="F29" s="42" t="e">
        <f>#REF!</f>
        <v>#REF!</v>
      </c>
      <c r="G29" s="115" t="s">
        <v>49</v>
      </c>
      <c r="H29" s="42" t="e">
        <f>#REF!</f>
        <v>#REF!</v>
      </c>
      <c r="I29" s="115" t="s">
        <v>49</v>
      </c>
    </row>
    <row r="30" spans="1:9" s="37" customFormat="1" x14ac:dyDescent="0.25">
      <c r="A30" s="32" t="s">
        <v>8</v>
      </c>
      <c r="B30" s="33" t="s">
        <v>23</v>
      </c>
      <c r="C30" s="35" t="s">
        <v>50</v>
      </c>
      <c r="D30" s="36" t="e">
        <f>#REF!</f>
        <v>#REF!</v>
      </c>
      <c r="E30" s="116"/>
      <c r="F30" s="36" t="e">
        <f>#REF!</f>
        <v>#REF!</v>
      </c>
      <c r="G30" s="116"/>
      <c r="H30" s="36" t="e">
        <f>#REF!</f>
        <v>#REF!</v>
      </c>
      <c r="I30" s="116"/>
    </row>
    <row r="31" spans="1:9" s="37" customFormat="1" x14ac:dyDescent="0.25">
      <c r="A31" s="32" t="s">
        <v>36</v>
      </c>
      <c r="B31" s="33" t="s">
        <v>37</v>
      </c>
      <c r="C31" s="35"/>
      <c r="D31" s="36"/>
      <c r="E31" s="116"/>
      <c r="F31" s="36"/>
      <c r="G31" s="116"/>
      <c r="H31" s="36"/>
      <c r="I31" s="116"/>
    </row>
    <row r="32" spans="1:9" s="37" customFormat="1" ht="22.5" x14ac:dyDescent="0.25">
      <c r="A32" s="32" t="s">
        <v>51</v>
      </c>
      <c r="B32" s="33" t="s">
        <v>52</v>
      </c>
      <c r="C32" s="35" t="s">
        <v>50</v>
      </c>
      <c r="D32" s="36" t="e">
        <f>#REF!</f>
        <v>#REF!</v>
      </c>
      <c r="E32" s="116"/>
      <c r="F32" s="36" t="e">
        <f>#REF!</f>
        <v>#REF!</v>
      </c>
      <c r="G32" s="116"/>
      <c r="H32" s="36" t="e">
        <f>#REF!</f>
        <v>#REF!</v>
      </c>
      <c r="I32" s="116"/>
    </row>
    <row r="33" spans="1:9" s="37" customFormat="1" x14ac:dyDescent="0.25">
      <c r="A33" s="32" t="s">
        <v>10</v>
      </c>
      <c r="B33" s="33" t="s">
        <v>11</v>
      </c>
      <c r="C33" s="35"/>
      <c r="D33" s="36"/>
      <c r="E33" s="116"/>
      <c r="F33" s="36"/>
      <c r="G33" s="116"/>
      <c r="H33" s="36"/>
      <c r="I33" s="116"/>
    </row>
    <row r="34" spans="1:9" s="37" customFormat="1" ht="22.5" x14ac:dyDescent="0.25">
      <c r="A34" s="32" t="s">
        <v>12</v>
      </c>
      <c r="B34" s="33" t="s">
        <v>13</v>
      </c>
      <c r="C34" s="35"/>
      <c r="D34" s="36"/>
      <c r="E34" s="117"/>
      <c r="F34" s="36"/>
      <c r="G34" s="117"/>
      <c r="H34" s="36"/>
      <c r="I34" s="117"/>
    </row>
    <row r="35" spans="1:9" x14ac:dyDescent="0.25">
      <c r="A35" s="89" t="s">
        <v>72</v>
      </c>
      <c r="B35" s="90"/>
      <c r="C35" s="90"/>
      <c r="D35" s="90"/>
      <c r="E35" s="91"/>
    </row>
    <row r="36" spans="1:9" x14ac:dyDescent="0.25">
      <c r="A36" s="28"/>
      <c r="B36" s="28"/>
      <c r="C36" s="28" t="s">
        <v>48</v>
      </c>
      <c r="D36" s="29" t="e">
        <f>SUM(D37:D42)</f>
        <v>#REF!</v>
      </c>
      <c r="E36" s="28"/>
      <c r="F36" s="29" t="e">
        <f>SUM(F37:F42)</f>
        <v>#REF!</v>
      </c>
      <c r="G36" s="28"/>
      <c r="H36" s="29" t="e">
        <f>SUM(H37:H42)</f>
        <v>#REF!</v>
      </c>
      <c r="I36" s="28"/>
    </row>
    <row r="37" spans="1:9" ht="15" customHeight="1" x14ac:dyDescent="0.25">
      <c r="A37" s="32" t="s">
        <v>6</v>
      </c>
      <c r="B37" s="33" t="s">
        <v>16</v>
      </c>
      <c r="C37" s="32"/>
      <c r="D37" s="34"/>
      <c r="E37" s="115" t="s">
        <v>49</v>
      </c>
      <c r="F37" s="34"/>
      <c r="G37" s="115" t="s">
        <v>49</v>
      </c>
      <c r="H37" s="34"/>
      <c r="I37" s="115" t="s">
        <v>49</v>
      </c>
    </row>
    <row r="38" spans="1:9" ht="14.65" customHeight="1" x14ac:dyDescent="0.25">
      <c r="A38" s="32" t="s">
        <v>8</v>
      </c>
      <c r="B38" s="33" t="s">
        <v>23</v>
      </c>
      <c r="C38" s="35"/>
      <c r="D38" s="36"/>
      <c r="E38" s="116"/>
      <c r="F38" s="36"/>
      <c r="G38" s="116"/>
      <c r="H38" s="36"/>
      <c r="I38" s="116"/>
    </row>
    <row r="39" spans="1:9" x14ac:dyDescent="0.25">
      <c r="A39" s="32" t="s">
        <v>36</v>
      </c>
      <c r="B39" s="33" t="s">
        <v>37</v>
      </c>
      <c r="C39" s="35" t="s">
        <v>50</v>
      </c>
      <c r="D39" s="36" t="e">
        <f>#REF!</f>
        <v>#REF!</v>
      </c>
      <c r="E39" s="116"/>
      <c r="F39" s="36" t="e">
        <f>#REF!</f>
        <v>#REF!</v>
      </c>
      <c r="G39" s="116"/>
      <c r="H39" s="36" t="e">
        <f>#REF!</f>
        <v>#REF!</v>
      </c>
      <c r="I39" s="116"/>
    </row>
    <row r="40" spans="1:9" ht="22.5" x14ac:dyDescent="0.25">
      <c r="A40" s="32" t="s">
        <v>51</v>
      </c>
      <c r="B40" s="33" t="s">
        <v>52</v>
      </c>
      <c r="C40" s="35"/>
      <c r="D40" s="36"/>
      <c r="E40" s="116"/>
      <c r="F40" s="36"/>
      <c r="G40" s="116"/>
      <c r="H40" s="36"/>
      <c r="I40" s="116"/>
    </row>
    <row r="41" spans="1:9" x14ac:dyDescent="0.25">
      <c r="A41" s="32" t="s">
        <v>10</v>
      </c>
      <c r="B41" s="33" t="s">
        <v>11</v>
      </c>
      <c r="C41" s="35"/>
      <c r="D41" s="36"/>
      <c r="E41" s="116"/>
      <c r="F41" s="36"/>
      <c r="G41" s="116"/>
      <c r="H41" s="36"/>
      <c r="I41" s="116"/>
    </row>
    <row r="42" spans="1:9" ht="22.5" x14ac:dyDescent="0.25">
      <c r="A42" s="32" t="s">
        <v>12</v>
      </c>
      <c r="B42" s="33" t="s">
        <v>13</v>
      </c>
      <c r="C42" s="35" t="s">
        <v>50</v>
      </c>
      <c r="D42" s="36" t="e">
        <f>#REF!</f>
        <v>#REF!</v>
      </c>
      <c r="E42" s="117"/>
      <c r="F42" s="36" t="e">
        <f>#REF!</f>
        <v>#REF!</v>
      </c>
      <c r="G42" s="117"/>
      <c r="H42" s="36" t="e">
        <f>#REF!</f>
        <v>#REF!</v>
      </c>
      <c r="I42" s="117"/>
    </row>
    <row r="43" spans="1:9" x14ac:dyDescent="0.25">
      <c r="A43" s="30"/>
      <c r="B43" s="30"/>
      <c r="C43" s="30"/>
      <c r="D43" s="31"/>
      <c r="E43" s="30"/>
      <c r="F43" s="31"/>
      <c r="G43" s="30"/>
      <c r="H43" s="31"/>
      <c r="I43" s="30"/>
    </row>
    <row r="44" spans="1:9" x14ac:dyDescent="0.25">
      <c r="A44" s="118" t="s">
        <v>97</v>
      </c>
      <c r="B44" s="119"/>
      <c r="C44" s="119"/>
      <c r="D44" s="119"/>
      <c r="E44" s="120"/>
    </row>
    <row r="45" spans="1:9" x14ac:dyDescent="0.25">
      <c r="A45" s="112" t="s">
        <v>38</v>
      </c>
      <c r="B45" s="113"/>
      <c r="C45" s="113"/>
      <c r="D45" s="113"/>
      <c r="E45" s="114"/>
    </row>
    <row r="46" spans="1:9" x14ac:dyDescent="0.25">
      <c r="A46" s="28"/>
      <c r="B46" s="28"/>
      <c r="C46" s="28" t="s">
        <v>53</v>
      </c>
      <c r="D46" s="29" t="e">
        <f>SUM(D47:D52)</f>
        <v>#REF!</v>
      </c>
      <c r="E46" s="28"/>
      <c r="F46" s="29" t="e">
        <f>SUM(F47:F52)</f>
        <v>#REF!</v>
      </c>
      <c r="G46" s="28"/>
      <c r="H46" s="29" t="e">
        <f>SUM(H47:H52)</f>
        <v>#REF!</v>
      </c>
      <c r="I46" s="28"/>
    </row>
    <row r="47" spans="1:9" ht="15" customHeight="1" x14ac:dyDescent="0.25">
      <c r="A47" s="32" t="s">
        <v>6</v>
      </c>
      <c r="B47" s="33" t="s">
        <v>16</v>
      </c>
      <c r="C47" s="32"/>
      <c r="D47" s="34"/>
      <c r="E47" s="115" t="s">
        <v>49</v>
      </c>
      <c r="F47" s="34"/>
      <c r="G47" s="115" t="s">
        <v>49</v>
      </c>
      <c r="H47" s="34"/>
      <c r="I47" s="115" t="s">
        <v>49</v>
      </c>
    </row>
    <row r="48" spans="1:9" x14ac:dyDescent="0.25">
      <c r="A48" s="32" t="s">
        <v>8</v>
      </c>
      <c r="B48" s="33" t="s">
        <v>23</v>
      </c>
      <c r="C48" s="35"/>
      <c r="D48" s="36"/>
      <c r="E48" s="116"/>
      <c r="F48" s="36"/>
      <c r="G48" s="116"/>
      <c r="H48" s="36"/>
      <c r="I48" s="116"/>
    </row>
    <row r="49" spans="1:9" x14ac:dyDescent="0.25">
      <c r="A49" s="32" t="s">
        <v>36</v>
      </c>
      <c r="B49" s="33" t="s">
        <v>37</v>
      </c>
      <c r="C49" s="35"/>
      <c r="D49" s="36"/>
      <c r="E49" s="116"/>
      <c r="F49" s="36"/>
      <c r="G49" s="116"/>
      <c r="H49" s="36"/>
      <c r="I49" s="116"/>
    </row>
    <row r="50" spans="1:9" ht="22.5" x14ac:dyDescent="0.25">
      <c r="A50" s="32" t="s">
        <v>51</v>
      </c>
      <c r="B50" s="33" t="s">
        <v>52</v>
      </c>
      <c r="C50" s="35"/>
      <c r="D50" s="36"/>
      <c r="E50" s="116"/>
      <c r="F50" s="36"/>
      <c r="G50" s="116"/>
      <c r="H50" s="36"/>
      <c r="I50" s="116"/>
    </row>
    <row r="51" spans="1:9" x14ac:dyDescent="0.25">
      <c r="A51" s="32" t="s">
        <v>10</v>
      </c>
      <c r="B51" s="33" t="s">
        <v>11</v>
      </c>
      <c r="C51" s="35"/>
      <c r="D51" s="36"/>
      <c r="E51" s="116"/>
      <c r="F51" s="36"/>
      <c r="G51" s="116"/>
      <c r="H51" s="36"/>
      <c r="I51" s="116"/>
    </row>
    <row r="52" spans="1:9" ht="22.5" x14ac:dyDescent="0.25">
      <c r="A52" s="32" t="s">
        <v>12</v>
      </c>
      <c r="B52" s="33" t="s">
        <v>13</v>
      </c>
      <c r="C52" s="35" t="s">
        <v>50</v>
      </c>
      <c r="D52" s="36" t="e">
        <f>#REF!</f>
        <v>#REF!</v>
      </c>
      <c r="E52" s="117"/>
      <c r="F52" s="36" t="e">
        <f>#REF!</f>
        <v>#REF!</v>
      </c>
      <c r="G52" s="117"/>
      <c r="H52" s="36" t="e">
        <f>#REF!</f>
        <v>#REF!</v>
      </c>
      <c r="I52" s="117"/>
    </row>
    <row r="53" spans="1:9" x14ac:dyDescent="0.25">
      <c r="A53" s="30"/>
      <c r="B53" s="30"/>
      <c r="C53" s="30"/>
      <c r="D53" s="31"/>
      <c r="E53" s="30"/>
      <c r="F53" s="31"/>
      <c r="G53" s="30"/>
      <c r="H53" s="31"/>
      <c r="I53" s="30"/>
    </row>
    <row r="54" spans="1:9" s="37" customFormat="1" x14ac:dyDescent="0.25">
      <c r="A54" s="109" t="s">
        <v>73</v>
      </c>
      <c r="B54" s="110"/>
      <c r="C54" s="110"/>
      <c r="D54" s="110"/>
      <c r="E54" s="111"/>
    </row>
    <row r="55" spans="1:9" s="37" customFormat="1" x14ac:dyDescent="0.25">
      <c r="A55" s="112" t="s">
        <v>38</v>
      </c>
      <c r="B55" s="113"/>
      <c r="C55" s="113"/>
      <c r="D55" s="113"/>
      <c r="E55" s="114"/>
    </row>
    <row r="56" spans="1:9" s="37" customFormat="1" x14ac:dyDescent="0.25">
      <c r="A56" s="28"/>
      <c r="B56" s="28"/>
      <c r="C56" s="28" t="s">
        <v>74</v>
      </c>
      <c r="D56" s="29" t="e">
        <f>SUM(D57:D62)</f>
        <v>#REF!</v>
      </c>
      <c r="E56" s="28"/>
      <c r="F56" s="29" t="e">
        <f>SUM(F57:F62)</f>
        <v>#REF!</v>
      </c>
      <c r="G56" s="28"/>
      <c r="H56" s="29" t="e">
        <f>SUM(H57:H62)</f>
        <v>#REF!</v>
      </c>
      <c r="I56" s="28"/>
    </row>
    <row r="57" spans="1:9" s="37" customFormat="1" ht="15" customHeight="1" x14ac:dyDescent="0.25">
      <c r="A57" s="32" t="s">
        <v>6</v>
      </c>
      <c r="B57" s="33" t="s">
        <v>16</v>
      </c>
      <c r="C57" s="32"/>
      <c r="D57" s="34"/>
      <c r="E57" s="115" t="s">
        <v>49</v>
      </c>
      <c r="F57" s="34"/>
      <c r="G57" s="115" t="s">
        <v>49</v>
      </c>
      <c r="H57" s="34"/>
      <c r="I57" s="115" t="s">
        <v>49</v>
      </c>
    </row>
    <row r="58" spans="1:9" s="37" customFormat="1" ht="14.65" customHeight="1" x14ac:dyDescent="0.25">
      <c r="A58" s="32" t="s">
        <v>8</v>
      </c>
      <c r="B58" s="33" t="s">
        <v>23</v>
      </c>
      <c r="C58" s="35"/>
      <c r="D58" s="36"/>
      <c r="E58" s="116"/>
      <c r="F58" s="36"/>
      <c r="G58" s="116"/>
      <c r="H58" s="36"/>
      <c r="I58" s="116"/>
    </row>
    <row r="59" spans="1:9" s="37" customFormat="1" x14ac:dyDescent="0.25">
      <c r="A59" s="32" t="s">
        <v>36</v>
      </c>
      <c r="B59" s="33" t="s">
        <v>37</v>
      </c>
      <c r="C59" s="35"/>
      <c r="D59" s="36"/>
      <c r="E59" s="116"/>
      <c r="F59" s="36"/>
      <c r="G59" s="116"/>
      <c r="H59" s="36"/>
      <c r="I59" s="116"/>
    </row>
    <row r="60" spans="1:9" s="37" customFormat="1" ht="22.5" x14ac:dyDescent="0.25">
      <c r="A60" s="32" t="s">
        <v>51</v>
      </c>
      <c r="B60" s="33" t="s">
        <v>52</v>
      </c>
      <c r="C60" s="35"/>
      <c r="D60" s="36"/>
      <c r="E60" s="116"/>
      <c r="F60" s="36"/>
      <c r="G60" s="116"/>
      <c r="H60" s="36"/>
      <c r="I60" s="116"/>
    </row>
    <row r="61" spans="1:9" s="37" customFormat="1" x14ac:dyDescent="0.25">
      <c r="A61" s="32" t="s">
        <v>10</v>
      </c>
      <c r="B61" s="33" t="s">
        <v>11</v>
      </c>
      <c r="C61" s="35"/>
      <c r="D61" s="36"/>
      <c r="E61" s="116"/>
      <c r="F61" s="36"/>
      <c r="G61" s="116"/>
      <c r="H61" s="36"/>
      <c r="I61" s="116"/>
    </row>
    <row r="62" spans="1:9" s="37" customFormat="1" ht="22.5" x14ac:dyDescent="0.25">
      <c r="A62" s="32" t="s">
        <v>12</v>
      </c>
      <c r="B62" s="33" t="s">
        <v>13</v>
      </c>
      <c r="C62" s="35" t="s">
        <v>50</v>
      </c>
      <c r="D62" s="36" t="e">
        <f>#REF!</f>
        <v>#REF!</v>
      </c>
      <c r="E62" s="117"/>
      <c r="F62" s="36" t="e">
        <f>#REF!</f>
        <v>#REF!</v>
      </c>
      <c r="G62" s="117"/>
      <c r="H62" s="36" t="e">
        <f>#REF!</f>
        <v>#REF!</v>
      </c>
      <c r="I62" s="117"/>
    </row>
    <row r="64" spans="1:9" s="37" customFormat="1" x14ac:dyDescent="0.25">
      <c r="A64" s="109" t="s">
        <v>76</v>
      </c>
      <c r="B64" s="110"/>
      <c r="C64" s="110"/>
      <c r="D64" s="110"/>
      <c r="E64" s="111"/>
    </row>
    <row r="65" spans="1:9" s="37" customFormat="1" x14ac:dyDescent="0.25">
      <c r="A65" s="112" t="s">
        <v>38</v>
      </c>
      <c r="B65" s="113"/>
      <c r="C65" s="113"/>
      <c r="D65" s="113"/>
      <c r="E65" s="114"/>
    </row>
    <row r="66" spans="1:9" s="37" customFormat="1" x14ac:dyDescent="0.25">
      <c r="A66" s="28"/>
      <c r="B66" s="28"/>
      <c r="C66" s="28" t="s">
        <v>77</v>
      </c>
      <c r="D66" s="29" t="e">
        <f>SUM(D67:D72)</f>
        <v>#REF!</v>
      </c>
      <c r="E66" s="28"/>
      <c r="F66" s="29" t="e">
        <f>SUM(F67:F72)</f>
        <v>#REF!</v>
      </c>
      <c r="G66" s="28"/>
      <c r="H66" s="29" t="e">
        <f>SUM(H67:H72)</f>
        <v>#REF!</v>
      </c>
      <c r="I66" s="28"/>
    </row>
    <row r="67" spans="1:9" s="37" customFormat="1" ht="15" customHeight="1" x14ac:dyDescent="0.25">
      <c r="A67" s="32" t="s">
        <v>6</v>
      </c>
      <c r="B67" s="33" t="s">
        <v>16</v>
      </c>
      <c r="C67" s="32"/>
      <c r="D67" s="34"/>
      <c r="E67" s="115" t="s">
        <v>49</v>
      </c>
      <c r="F67" s="34"/>
      <c r="G67" s="115" t="s">
        <v>49</v>
      </c>
      <c r="H67" s="34"/>
      <c r="I67" s="115" t="s">
        <v>49</v>
      </c>
    </row>
    <row r="68" spans="1:9" s="37" customFormat="1" ht="14.65" customHeight="1" x14ac:dyDescent="0.25">
      <c r="A68" s="32" t="s">
        <v>8</v>
      </c>
      <c r="B68" s="33" t="s">
        <v>23</v>
      </c>
      <c r="C68" s="35"/>
      <c r="D68" s="36"/>
      <c r="E68" s="116"/>
      <c r="F68" s="36"/>
      <c r="G68" s="116"/>
      <c r="H68" s="36"/>
      <c r="I68" s="116"/>
    </row>
    <row r="69" spans="1:9" s="37" customFormat="1" x14ac:dyDescent="0.25">
      <c r="A69" s="32" t="s">
        <v>36</v>
      </c>
      <c r="B69" s="33" t="s">
        <v>37</v>
      </c>
      <c r="C69" s="35"/>
      <c r="D69" s="36"/>
      <c r="E69" s="116"/>
      <c r="F69" s="36"/>
      <c r="G69" s="116"/>
      <c r="H69" s="36"/>
      <c r="I69" s="116"/>
    </row>
    <row r="70" spans="1:9" s="37" customFormat="1" ht="22.5" x14ac:dyDescent="0.25">
      <c r="A70" s="32" t="s">
        <v>51</v>
      </c>
      <c r="B70" s="33" t="s">
        <v>52</v>
      </c>
      <c r="C70" s="35"/>
      <c r="D70" s="36"/>
      <c r="E70" s="116"/>
      <c r="F70" s="36"/>
      <c r="G70" s="116"/>
      <c r="H70" s="36"/>
      <c r="I70" s="116"/>
    </row>
    <row r="71" spans="1:9" s="37" customFormat="1" x14ac:dyDescent="0.25">
      <c r="A71" s="32" t="s">
        <v>10</v>
      </c>
      <c r="B71" s="33" t="s">
        <v>11</v>
      </c>
      <c r="C71" s="35"/>
      <c r="D71" s="36"/>
      <c r="E71" s="116"/>
      <c r="F71" s="36"/>
      <c r="G71" s="116"/>
      <c r="H71" s="36"/>
      <c r="I71" s="116"/>
    </row>
    <row r="72" spans="1:9" s="37" customFormat="1" ht="22.5" x14ac:dyDescent="0.25">
      <c r="A72" s="32" t="s">
        <v>12</v>
      </c>
      <c r="B72" s="33" t="s">
        <v>13</v>
      </c>
      <c r="C72" s="35" t="s">
        <v>50</v>
      </c>
      <c r="D72" s="36" t="e">
        <f>#REF!</f>
        <v>#REF!</v>
      </c>
      <c r="E72" s="117"/>
      <c r="F72" s="36" t="e">
        <f>#REF!</f>
        <v>#REF!</v>
      </c>
      <c r="G72" s="117"/>
      <c r="H72" s="36" t="e">
        <f>#REF!</f>
        <v>#REF!</v>
      </c>
      <c r="I72" s="117"/>
    </row>
    <row r="74" spans="1:9" x14ac:dyDescent="0.25">
      <c r="A74" s="109" t="s">
        <v>80</v>
      </c>
      <c r="B74" s="110"/>
      <c r="C74" s="110"/>
      <c r="D74" s="110"/>
      <c r="E74" s="111"/>
    </row>
    <row r="75" spans="1:9" x14ac:dyDescent="0.25">
      <c r="A75" s="112" t="s">
        <v>38</v>
      </c>
      <c r="B75" s="113"/>
      <c r="C75" s="113"/>
      <c r="D75" s="113"/>
      <c r="E75" s="114"/>
    </row>
    <row r="76" spans="1:9" x14ac:dyDescent="0.25">
      <c r="A76" s="28"/>
      <c r="B76" s="28"/>
      <c r="C76" s="28" t="s">
        <v>81</v>
      </c>
      <c r="D76" s="29" t="e">
        <f>SUM(D77:D82)</f>
        <v>#REF!</v>
      </c>
      <c r="E76" s="28"/>
      <c r="F76" s="29" t="e">
        <f>SUM(F77:F82)</f>
        <v>#REF!</v>
      </c>
      <c r="G76" s="28"/>
      <c r="H76" s="29" t="e">
        <f>SUM(H77:H82)</f>
        <v>#REF!</v>
      </c>
      <c r="I76" s="28"/>
    </row>
    <row r="77" spans="1:9" ht="15" customHeight="1" x14ac:dyDescent="0.25">
      <c r="A77" s="32" t="s">
        <v>6</v>
      </c>
      <c r="B77" s="33" t="s">
        <v>16</v>
      </c>
      <c r="C77" s="32"/>
      <c r="D77" s="42" t="e">
        <f>#REF!</f>
        <v>#REF!</v>
      </c>
      <c r="E77" s="115" t="s">
        <v>49</v>
      </c>
      <c r="F77" s="42" t="e">
        <f>#REF!</f>
        <v>#REF!</v>
      </c>
      <c r="G77" s="115" t="s">
        <v>49</v>
      </c>
      <c r="H77" s="42" t="e">
        <f>#REF!</f>
        <v>#REF!</v>
      </c>
      <c r="I77" s="115" t="s">
        <v>49</v>
      </c>
    </row>
    <row r="78" spans="1:9" x14ac:dyDescent="0.25">
      <c r="A78" s="32" t="s">
        <v>8</v>
      </c>
      <c r="B78" s="33" t="s">
        <v>23</v>
      </c>
      <c r="C78" s="35"/>
      <c r="D78" s="36"/>
      <c r="E78" s="116"/>
      <c r="F78" s="36"/>
      <c r="G78" s="116"/>
      <c r="H78" s="36"/>
      <c r="I78" s="116"/>
    </row>
    <row r="79" spans="1:9" x14ac:dyDescent="0.25">
      <c r="A79" s="32" t="s">
        <v>36</v>
      </c>
      <c r="B79" s="33" t="s">
        <v>37</v>
      </c>
      <c r="C79" s="35"/>
      <c r="D79" s="36"/>
      <c r="E79" s="116"/>
      <c r="F79" s="36"/>
      <c r="G79" s="116"/>
      <c r="H79" s="36"/>
      <c r="I79" s="116"/>
    </row>
    <row r="80" spans="1:9" ht="22.5" x14ac:dyDescent="0.25">
      <c r="A80" s="32" t="s">
        <v>51</v>
      </c>
      <c r="B80" s="33" t="s">
        <v>52</v>
      </c>
      <c r="C80" s="35"/>
      <c r="D80" s="36"/>
      <c r="E80" s="116"/>
      <c r="F80" s="36"/>
      <c r="G80" s="116"/>
      <c r="H80" s="36"/>
      <c r="I80" s="116"/>
    </row>
    <row r="81" spans="1:9" x14ac:dyDescent="0.25">
      <c r="A81" s="32" t="s">
        <v>10</v>
      </c>
      <c r="B81" s="33" t="s">
        <v>11</v>
      </c>
      <c r="C81" s="35"/>
      <c r="D81" s="36"/>
      <c r="E81" s="116"/>
      <c r="F81" s="36"/>
      <c r="G81" s="116"/>
      <c r="H81" s="36"/>
      <c r="I81" s="116"/>
    </row>
    <row r="82" spans="1:9" ht="22.5" x14ac:dyDescent="0.25">
      <c r="A82" s="32" t="s">
        <v>12</v>
      </c>
      <c r="B82" s="33" t="s">
        <v>13</v>
      </c>
      <c r="C82" s="35" t="s">
        <v>50</v>
      </c>
      <c r="D82" s="43" t="e">
        <f>#REF!</f>
        <v>#REF!</v>
      </c>
      <c r="E82" s="117"/>
      <c r="F82" s="43" t="e">
        <f>#REF!</f>
        <v>#REF!</v>
      </c>
      <c r="G82" s="117"/>
      <c r="H82" s="43" t="e">
        <f>#REF!</f>
        <v>#REF!</v>
      </c>
      <c r="I82" s="117"/>
    </row>
    <row r="84" spans="1:9" ht="39" customHeight="1" x14ac:dyDescent="0.25">
      <c r="A84" s="109" t="s">
        <v>84</v>
      </c>
      <c r="B84" s="110"/>
      <c r="C84" s="110"/>
      <c r="D84" s="110"/>
      <c r="E84" s="111"/>
    </row>
    <row r="85" spans="1:9" ht="14.65" customHeight="1" x14ac:dyDescent="0.25">
      <c r="A85" s="112" t="s">
        <v>38</v>
      </c>
      <c r="B85" s="113"/>
      <c r="C85" s="113"/>
      <c r="D85" s="113"/>
      <c r="E85" s="114"/>
    </row>
    <row r="86" spans="1:9" x14ac:dyDescent="0.25">
      <c r="A86" s="28"/>
      <c r="B86" s="28"/>
      <c r="C86" s="28" t="s">
        <v>85</v>
      </c>
      <c r="D86" s="29">
        <f>SUM(D87:D92)</f>
        <v>900000</v>
      </c>
      <c r="E86" s="28"/>
      <c r="F86" s="29">
        <f>SUM(F87:F92)</f>
        <v>900000</v>
      </c>
      <c r="G86" s="28"/>
      <c r="H86" s="29">
        <f>SUM(H87:H92)</f>
        <v>900000</v>
      </c>
      <c r="I86" s="28"/>
    </row>
    <row r="87" spans="1:9" ht="14.65" customHeight="1" x14ac:dyDescent="0.25">
      <c r="A87" s="32" t="s">
        <v>6</v>
      </c>
      <c r="B87" s="33" t="s">
        <v>16</v>
      </c>
      <c r="C87" s="32"/>
      <c r="D87" s="34">
        <v>9000</v>
      </c>
      <c r="E87" s="115" t="s">
        <v>49</v>
      </c>
      <c r="F87" s="34">
        <v>9000</v>
      </c>
      <c r="G87" s="115" t="s">
        <v>49</v>
      </c>
      <c r="H87" s="34">
        <v>9000</v>
      </c>
      <c r="I87" s="115" t="s">
        <v>49</v>
      </c>
    </row>
    <row r="88" spans="1:9" x14ac:dyDescent="0.25">
      <c r="A88" s="32" t="s">
        <v>8</v>
      </c>
      <c r="B88" s="33" t="s">
        <v>23</v>
      </c>
      <c r="C88" s="35"/>
      <c r="D88" s="36"/>
      <c r="E88" s="116"/>
      <c r="F88" s="36"/>
      <c r="G88" s="116"/>
      <c r="H88" s="36"/>
      <c r="I88" s="116"/>
    </row>
    <row r="89" spans="1:9" x14ac:dyDescent="0.25">
      <c r="A89" s="32" t="s">
        <v>36</v>
      </c>
      <c r="B89" s="33" t="s">
        <v>37</v>
      </c>
      <c r="C89" s="35"/>
      <c r="D89" s="36"/>
      <c r="E89" s="116"/>
      <c r="F89" s="36"/>
      <c r="G89" s="116"/>
      <c r="H89" s="36"/>
      <c r="I89" s="116"/>
    </row>
    <row r="90" spans="1:9" ht="22.5" x14ac:dyDescent="0.25">
      <c r="A90" s="32" t="s">
        <v>51</v>
      </c>
      <c r="B90" s="33" t="s">
        <v>52</v>
      </c>
      <c r="C90" s="35"/>
      <c r="D90" s="36"/>
      <c r="E90" s="116"/>
      <c r="F90" s="36"/>
      <c r="G90" s="116"/>
      <c r="H90" s="36"/>
      <c r="I90" s="116"/>
    </row>
    <row r="91" spans="1:9" x14ac:dyDescent="0.25">
      <c r="A91" s="32" t="s">
        <v>10</v>
      </c>
      <c r="B91" s="33" t="s">
        <v>11</v>
      </c>
      <c r="C91" s="35"/>
      <c r="D91" s="36"/>
      <c r="E91" s="116"/>
      <c r="F91" s="36"/>
      <c r="G91" s="116"/>
      <c r="H91" s="36"/>
      <c r="I91" s="116"/>
    </row>
    <row r="92" spans="1:9" ht="22.5" x14ac:dyDescent="0.25">
      <c r="A92" s="32" t="s">
        <v>12</v>
      </c>
      <c r="B92" s="33" t="s">
        <v>13</v>
      </c>
      <c r="C92" s="35" t="s">
        <v>50</v>
      </c>
      <c r="D92" s="36">
        <v>891000</v>
      </c>
      <c r="E92" s="117"/>
      <c r="F92" s="36">
        <v>891000</v>
      </c>
      <c r="G92" s="117"/>
      <c r="H92" s="36">
        <v>891000</v>
      </c>
      <c r="I92" s="117"/>
    </row>
    <row r="93" spans="1:9" x14ac:dyDescent="0.25">
      <c r="D93" s="39"/>
      <c r="F93" s="39"/>
      <c r="H93" s="39"/>
    </row>
    <row r="94" spans="1:9" ht="22.5" customHeight="1" x14ac:dyDescent="0.25">
      <c r="A94" s="109" t="s">
        <v>98</v>
      </c>
      <c r="B94" s="110"/>
      <c r="C94" s="110"/>
      <c r="D94" s="110"/>
      <c r="E94" s="111"/>
    </row>
    <row r="95" spans="1:9" x14ac:dyDescent="0.25">
      <c r="A95" s="112" t="s">
        <v>38</v>
      </c>
      <c r="B95" s="113"/>
      <c r="C95" s="113"/>
      <c r="D95" s="113"/>
      <c r="E95" s="114"/>
    </row>
    <row r="96" spans="1:9" x14ac:dyDescent="0.25">
      <c r="A96" s="28"/>
      <c r="B96" s="28"/>
      <c r="C96" s="28" t="s">
        <v>82</v>
      </c>
      <c r="D96" s="29" t="e">
        <f>SUM(D97:D102)</f>
        <v>#REF!</v>
      </c>
      <c r="E96" s="28"/>
      <c r="F96" s="29" t="e">
        <f>SUM(F97:F102)</f>
        <v>#REF!</v>
      </c>
      <c r="G96" s="28"/>
      <c r="H96" s="29" t="e">
        <f>SUM(H97:H102)</f>
        <v>#REF!</v>
      </c>
      <c r="I96" s="28"/>
    </row>
    <row r="97" spans="1:9" ht="15" customHeight="1" x14ac:dyDescent="0.25">
      <c r="A97" s="32" t="s">
        <v>6</v>
      </c>
      <c r="B97" s="33" t="s">
        <v>16</v>
      </c>
      <c r="C97" s="32"/>
      <c r="D97" s="34"/>
      <c r="E97" s="115" t="s">
        <v>49</v>
      </c>
      <c r="F97" s="34"/>
      <c r="G97" s="115" t="s">
        <v>49</v>
      </c>
      <c r="H97" s="34"/>
      <c r="I97" s="115" t="s">
        <v>49</v>
      </c>
    </row>
    <row r="98" spans="1:9" x14ac:dyDescent="0.25">
      <c r="A98" s="32" t="s">
        <v>8</v>
      </c>
      <c r="B98" s="33" t="s">
        <v>23</v>
      </c>
      <c r="C98" s="35"/>
      <c r="D98" s="36" t="e">
        <f>#REF!</f>
        <v>#REF!</v>
      </c>
      <c r="E98" s="116"/>
      <c r="F98" s="36" t="e">
        <f>#REF!</f>
        <v>#REF!</v>
      </c>
      <c r="G98" s="116"/>
      <c r="H98" s="36" t="e">
        <f>#REF!</f>
        <v>#REF!</v>
      </c>
      <c r="I98" s="116"/>
    </row>
    <row r="99" spans="1:9" x14ac:dyDescent="0.25">
      <c r="A99" s="32" t="s">
        <v>36</v>
      </c>
      <c r="B99" s="33" t="s">
        <v>37</v>
      </c>
      <c r="C99" s="35"/>
      <c r="D99" s="36"/>
      <c r="E99" s="116"/>
      <c r="F99" s="36"/>
      <c r="G99" s="116"/>
      <c r="H99" s="36"/>
      <c r="I99" s="116"/>
    </row>
    <row r="100" spans="1:9" ht="22.5" x14ac:dyDescent="0.25">
      <c r="A100" s="32" t="s">
        <v>51</v>
      </c>
      <c r="B100" s="33" t="s">
        <v>52</v>
      </c>
      <c r="C100" s="35"/>
      <c r="D100" s="36"/>
      <c r="E100" s="116"/>
      <c r="F100" s="36"/>
      <c r="G100" s="116"/>
      <c r="H100" s="36"/>
      <c r="I100" s="116"/>
    </row>
    <row r="101" spans="1:9" x14ac:dyDescent="0.25">
      <c r="A101" s="32" t="s">
        <v>10</v>
      </c>
      <c r="B101" s="33" t="s">
        <v>11</v>
      </c>
      <c r="C101" s="35"/>
      <c r="D101" s="36"/>
      <c r="E101" s="116"/>
      <c r="F101" s="36"/>
      <c r="G101" s="116"/>
      <c r="H101" s="36"/>
      <c r="I101" s="116"/>
    </row>
    <row r="102" spans="1:9" ht="22.5" x14ac:dyDescent="0.25">
      <c r="A102" s="32" t="s">
        <v>12</v>
      </c>
      <c r="B102" s="33" t="s">
        <v>13</v>
      </c>
      <c r="C102" s="35" t="s">
        <v>50</v>
      </c>
      <c r="D102" s="36"/>
      <c r="E102" s="117"/>
      <c r="F102" s="36"/>
      <c r="G102" s="117"/>
      <c r="H102" s="36"/>
      <c r="I102" s="117"/>
    </row>
  </sheetData>
  <mergeCells count="65">
    <mergeCell ref="A95:E95"/>
    <mergeCell ref="E97:E102"/>
    <mergeCell ref="G97:G102"/>
    <mergeCell ref="I97:I102"/>
    <mergeCell ref="A84:E84"/>
    <mergeCell ref="A85:E85"/>
    <mergeCell ref="E87:E92"/>
    <mergeCell ref="G87:G92"/>
    <mergeCell ref="I87:I92"/>
    <mergeCell ref="A94:E94"/>
    <mergeCell ref="A27:E27"/>
    <mergeCell ref="E77:E82"/>
    <mergeCell ref="G77:G82"/>
    <mergeCell ref="I77:I82"/>
    <mergeCell ref="A55:E55"/>
    <mergeCell ref="E57:E62"/>
    <mergeCell ref="G57:G62"/>
    <mergeCell ref="I57:I62"/>
    <mergeCell ref="A64:E64"/>
    <mergeCell ref="A65:E65"/>
    <mergeCell ref="E67:E72"/>
    <mergeCell ref="G67:G72"/>
    <mergeCell ref="I67:I72"/>
    <mergeCell ref="A74:E74"/>
    <mergeCell ref="A75:E75"/>
    <mergeCell ref="A54:E54"/>
    <mergeCell ref="E29:E34"/>
    <mergeCell ref="G29:G34"/>
    <mergeCell ref="I29:I34"/>
    <mergeCell ref="A35:E35"/>
    <mergeCell ref="E37:E42"/>
    <mergeCell ref="G37:G42"/>
    <mergeCell ref="I37:I42"/>
    <mergeCell ref="A44:E44"/>
    <mergeCell ref="A45:E45"/>
    <mergeCell ref="E47:E52"/>
    <mergeCell ref="G47:G52"/>
    <mergeCell ref="I47:I52"/>
    <mergeCell ref="G6:G7"/>
    <mergeCell ref="H6:H7"/>
    <mergeCell ref="I6:I7"/>
    <mergeCell ref="A15:E15"/>
    <mergeCell ref="A26:E26"/>
    <mergeCell ref="A17:E17"/>
    <mergeCell ref="E19:E24"/>
    <mergeCell ref="G19:G24"/>
    <mergeCell ref="I19:I24"/>
    <mergeCell ref="A16:E16"/>
    <mergeCell ref="A6:A7"/>
    <mergeCell ref="B6:B7"/>
    <mergeCell ref="C6:C7"/>
    <mergeCell ref="D6:D7"/>
    <mergeCell ref="E6:E7"/>
    <mergeCell ref="F6:F7"/>
    <mergeCell ref="A3:E3"/>
    <mergeCell ref="A4:E4"/>
    <mergeCell ref="D5:E5"/>
    <mergeCell ref="F5:G5"/>
    <mergeCell ref="H5:I5"/>
    <mergeCell ref="H1:H2"/>
    <mergeCell ref="A1:A2"/>
    <mergeCell ref="B1:B2"/>
    <mergeCell ref="C1:C2"/>
    <mergeCell ref="D1:D2"/>
    <mergeCell ref="F1:F2"/>
  </mergeCells>
  <pageMargins left="0.46" right="0.43" top="0.66" bottom="0.75" header="0.3" footer="0.3"/>
  <pageSetup paperSize="9" scale="4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18"/>
  <sheetViews>
    <sheetView tabSelected="1" zoomScale="90" zoomScaleNormal="90" zoomScaleSheetLayoutView="50" workbookViewId="0">
      <selection activeCell="G13" sqref="G13"/>
    </sheetView>
  </sheetViews>
  <sheetFormatPr defaultColWidth="8.7109375" defaultRowHeight="15" x14ac:dyDescent="0.25"/>
  <cols>
    <col min="1" max="1" width="8.7109375" style="44"/>
    <col min="2" max="2" width="53.28515625" style="44" customWidth="1"/>
    <col min="3" max="3" width="20.28515625" style="44" customWidth="1"/>
    <col min="4" max="4" width="13.5703125" style="44" hidden="1" customWidth="1"/>
    <col min="5" max="5" width="120.28515625" style="44" hidden="1" customWidth="1"/>
    <col min="6" max="6" width="16.28515625" style="46" customWidth="1"/>
    <col min="7" max="7" width="181.42578125" style="44" customWidth="1"/>
    <col min="8" max="8" width="19.85546875" style="44" customWidth="1"/>
    <col min="9" max="16384" width="8.7109375" style="44"/>
  </cols>
  <sheetData>
    <row r="1" spans="1:8" ht="37.9" customHeight="1" x14ac:dyDescent="0.25">
      <c r="H1" s="58" t="s">
        <v>112</v>
      </c>
    </row>
    <row r="2" spans="1:8" ht="51" customHeight="1" x14ac:dyDescent="0.25">
      <c r="G2" s="121" t="s">
        <v>110</v>
      </c>
      <c r="H2" s="121"/>
    </row>
    <row r="3" spans="1:8" ht="19.5" thickBot="1" x14ac:dyDescent="0.3">
      <c r="A3" s="126" t="s">
        <v>101</v>
      </c>
      <c r="B3" s="126"/>
      <c r="C3" s="126"/>
      <c r="D3" s="126"/>
      <c r="E3" s="126"/>
      <c r="F3" s="126"/>
      <c r="G3" s="126"/>
      <c r="H3" s="126"/>
    </row>
    <row r="4" spans="1:8" ht="25.5" customHeight="1" x14ac:dyDescent="0.3">
      <c r="D4" s="127" t="s">
        <v>104</v>
      </c>
      <c r="E4" s="128"/>
      <c r="F4" s="129" t="s">
        <v>100</v>
      </c>
      <c r="G4" s="130"/>
      <c r="H4" s="131"/>
    </row>
    <row r="5" spans="1:8" ht="15.75" customHeight="1" thickBot="1" x14ac:dyDescent="0.3">
      <c r="A5" s="45"/>
      <c r="B5" s="45"/>
      <c r="C5" s="45"/>
      <c r="D5" s="135" t="s">
        <v>88</v>
      </c>
      <c r="E5" s="136"/>
      <c r="F5" s="132" t="s">
        <v>103</v>
      </c>
      <c r="G5" s="133"/>
      <c r="H5" s="134"/>
    </row>
    <row r="6" spans="1:8" ht="69" customHeight="1" x14ac:dyDescent="0.25">
      <c r="A6" s="59" t="s">
        <v>54</v>
      </c>
      <c r="B6" s="59" t="s">
        <v>55</v>
      </c>
      <c r="C6" s="60" t="s">
        <v>56</v>
      </c>
      <c r="D6" s="61" t="s">
        <v>113</v>
      </c>
      <c r="E6" s="62" t="s">
        <v>3</v>
      </c>
      <c r="F6" s="50" t="s">
        <v>102</v>
      </c>
      <c r="G6" s="51" t="s">
        <v>3</v>
      </c>
      <c r="H6" s="52" t="s">
        <v>99</v>
      </c>
    </row>
    <row r="7" spans="1:8" ht="21" customHeight="1" x14ac:dyDescent="0.25">
      <c r="A7" s="78"/>
      <c r="B7" s="137" t="s">
        <v>122</v>
      </c>
      <c r="C7" s="138"/>
      <c r="D7" s="139"/>
      <c r="E7" s="140"/>
      <c r="F7" s="141">
        <f>F8+F18</f>
        <v>11775875</v>
      </c>
      <c r="G7" s="79"/>
      <c r="H7" s="80"/>
    </row>
    <row r="8" spans="1:8" ht="18.75" x14ac:dyDescent="0.3">
      <c r="A8" s="63"/>
      <c r="B8" s="63" t="s">
        <v>120</v>
      </c>
      <c r="C8" s="64"/>
      <c r="D8" s="65">
        <v>25922110</v>
      </c>
      <c r="E8" s="66"/>
      <c r="F8" s="47">
        <f>F9+F11+F12+F13+F14+F15</f>
        <v>11593425</v>
      </c>
      <c r="G8" s="48"/>
      <c r="H8" s="49"/>
    </row>
    <row r="9" spans="1:8" s="45" customFormat="1" ht="54" customHeight="1" x14ac:dyDescent="0.25">
      <c r="A9" s="67" t="s">
        <v>57</v>
      </c>
      <c r="B9" s="68" t="s">
        <v>58</v>
      </c>
      <c r="C9" s="69" t="s">
        <v>109</v>
      </c>
      <c r="D9" s="123">
        <v>23144701</v>
      </c>
      <c r="E9" s="122" t="s">
        <v>89</v>
      </c>
      <c r="F9" s="124">
        <v>11057292</v>
      </c>
      <c r="G9" s="71"/>
      <c r="H9" s="53"/>
    </row>
    <row r="10" spans="1:8" s="45" customFormat="1" ht="322.14999999999998" customHeight="1" x14ac:dyDescent="0.25">
      <c r="A10" s="67" t="s">
        <v>59</v>
      </c>
      <c r="B10" s="68" t="s">
        <v>60</v>
      </c>
      <c r="C10" s="69" t="s">
        <v>109</v>
      </c>
      <c r="D10" s="123"/>
      <c r="E10" s="122"/>
      <c r="F10" s="125"/>
      <c r="G10" s="72" t="s">
        <v>114</v>
      </c>
      <c r="H10" s="53"/>
    </row>
    <row r="11" spans="1:8" s="45" customFormat="1" ht="202.15" customHeight="1" x14ac:dyDescent="0.25">
      <c r="A11" s="67" t="s">
        <v>62</v>
      </c>
      <c r="B11" s="68" t="s">
        <v>63</v>
      </c>
      <c r="C11" s="69" t="s">
        <v>61</v>
      </c>
      <c r="D11" s="70">
        <v>36144</v>
      </c>
      <c r="E11" s="73" t="s">
        <v>86</v>
      </c>
      <c r="F11" s="54">
        <v>36144</v>
      </c>
      <c r="G11" s="81" t="s">
        <v>107</v>
      </c>
      <c r="H11" s="53"/>
    </row>
    <row r="12" spans="1:8" s="45" customFormat="1" ht="73.5" customHeight="1" x14ac:dyDescent="0.25">
      <c r="A12" s="67" t="s">
        <v>111</v>
      </c>
      <c r="B12" s="68" t="s">
        <v>45</v>
      </c>
      <c r="C12" s="69" t="s">
        <v>46</v>
      </c>
      <c r="D12" s="70">
        <v>211477</v>
      </c>
      <c r="E12" s="73" t="s">
        <v>47</v>
      </c>
      <c r="F12" s="54">
        <v>211477</v>
      </c>
      <c r="G12" s="81" t="s">
        <v>47</v>
      </c>
      <c r="H12" s="53"/>
    </row>
    <row r="13" spans="1:8" s="45" customFormat="1" ht="76.900000000000006" customHeight="1" x14ac:dyDescent="0.25">
      <c r="A13" s="74" t="s">
        <v>64</v>
      </c>
      <c r="B13" s="68" t="s">
        <v>66</v>
      </c>
      <c r="C13" s="69" t="s">
        <v>67</v>
      </c>
      <c r="D13" s="70">
        <v>260468</v>
      </c>
      <c r="E13" s="75" t="s">
        <v>87</v>
      </c>
      <c r="F13" s="54"/>
      <c r="G13" s="81" t="s">
        <v>115</v>
      </c>
      <c r="H13" s="57" t="s">
        <v>116</v>
      </c>
    </row>
    <row r="14" spans="1:8" s="45" customFormat="1" ht="58.15" customHeight="1" x14ac:dyDescent="0.25">
      <c r="A14" s="74" t="s">
        <v>65</v>
      </c>
      <c r="B14" s="68" t="s">
        <v>75</v>
      </c>
      <c r="C14" s="69" t="s">
        <v>67</v>
      </c>
      <c r="D14" s="70">
        <v>109320</v>
      </c>
      <c r="E14" s="73" t="s">
        <v>78</v>
      </c>
      <c r="F14" s="54">
        <v>184512</v>
      </c>
      <c r="G14" s="82" t="s">
        <v>105</v>
      </c>
      <c r="H14" s="57"/>
    </row>
    <row r="15" spans="1:8" s="45" customFormat="1" ht="163.15" customHeight="1" thickBot="1" x14ac:dyDescent="0.3">
      <c r="A15" s="74" t="s">
        <v>83</v>
      </c>
      <c r="B15" s="68" t="s">
        <v>79</v>
      </c>
      <c r="C15" s="69" t="s">
        <v>108</v>
      </c>
      <c r="D15" s="76">
        <v>156000</v>
      </c>
      <c r="E15" s="77" t="s">
        <v>90</v>
      </c>
      <c r="F15" s="55">
        <f>2000*52</f>
        <v>104000</v>
      </c>
      <c r="G15" s="83" t="s">
        <v>106</v>
      </c>
      <c r="H15" s="56"/>
    </row>
    <row r="16" spans="1:8" ht="25.5" customHeight="1" thickBot="1" x14ac:dyDescent="0.3">
      <c r="G16" s="84"/>
    </row>
    <row r="17" spans="1:8" ht="37.5" x14ac:dyDescent="0.3">
      <c r="A17" s="85"/>
      <c r="B17" s="63" t="s">
        <v>121</v>
      </c>
      <c r="C17" s="64"/>
      <c r="D17" s="65"/>
      <c r="E17" s="66"/>
      <c r="F17" s="142"/>
      <c r="G17" s="143"/>
      <c r="H17" s="86"/>
    </row>
    <row r="18" spans="1:8" s="45" customFormat="1" ht="64.5" customHeight="1" thickBot="1" x14ac:dyDescent="0.3">
      <c r="A18" s="87" t="s">
        <v>119</v>
      </c>
      <c r="B18" s="68" t="s">
        <v>117</v>
      </c>
      <c r="C18" s="69" t="s">
        <v>67</v>
      </c>
      <c r="D18" s="144"/>
      <c r="E18" s="145"/>
      <c r="F18" s="55">
        <v>182450</v>
      </c>
      <c r="G18" s="83" t="s">
        <v>118</v>
      </c>
      <c r="H18" s="88"/>
    </row>
  </sheetData>
  <mergeCells count="9">
    <mergeCell ref="G2:H2"/>
    <mergeCell ref="E9:E10"/>
    <mergeCell ref="D9:D10"/>
    <mergeCell ref="F9:F10"/>
    <mergeCell ref="A3:H3"/>
    <mergeCell ref="D4:E4"/>
    <mergeCell ref="F4:H4"/>
    <mergeCell ref="F5:H5"/>
    <mergeCell ref="D5:E5"/>
  </mergeCells>
  <pageMargins left="0.11811023622047245" right="0.11811023622047245" top="0.19685039370078741" bottom="0.15748031496062992" header="0.31496062992125984" footer="0.31496062992125984"/>
  <pageSetup paperSize="9" scale="47"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Darblapas</vt:lpstr>
      </vt:variant>
      <vt:variant>
        <vt:i4>3</vt:i4>
      </vt:variant>
    </vt:vector>
  </HeadingPairs>
  <TitlesOfParts>
    <vt:vector size="3" baseType="lpstr">
      <vt:lpstr>BUDŽETA ietvaros</vt:lpstr>
      <vt:lpstr>PAPILDU nepieciešams (2025)</vt:lpstr>
      <vt:lpstr>PAPILDU APRĒĶINS_2026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Aija Ozoliņa</dc:creator>
  <cp:lastModifiedBy>Dace Ceriņa</cp:lastModifiedBy>
  <cp:lastPrinted>2025-12-03T12:24:18Z</cp:lastPrinted>
  <dcterms:created xsi:type="dcterms:W3CDTF">2022-07-07T11:51:30Z</dcterms:created>
  <dcterms:modified xsi:type="dcterms:W3CDTF">2026-04-15T10:00:15Z</dcterms:modified>
</cp:coreProperties>
</file>