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kultura-my.sharepoint.com/personal/dace_cerina_kultura_lv/Documents/Darbvirsma/UKR_plans_170326/1504/"/>
    </mc:Choice>
  </mc:AlternateContent>
  <xr:revisionPtr revIDLastSave="0" documentId="8_{001AB78D-F30D-412F-8F9A-20A21CC30FBD}" xr6:coauthVersionLast="47" xr6:coauthVersionMax="47" xr10:uidLastSave="{00000000-0000-0000-0000-000000000000}"/>
  <bookViews>
    <workbookView xWindow="-120" yWindow="-120" windowWidth="29040" windowHeight="15720" xr2:uid="{00000000-000D-0000-FFFF-FFFF00000000}"/>
  </bookViews>
  <sheets>
    <sheet name="PAPILDU nepieciešams (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alcChain>
</file>

<file path=xl/sharedStrings.xml><?xml version="1.0" encoding="utf-8"?>
<sst xmlns="http://schemas.openxmlformats.org/spreadsheetml/2006/main" count="25" uniqueCount="25">
  <si>
    <t>5. pielikums</t>
  </si>
  <si>
    <t>Ministru kabineta rīkojuma projekta "Par Pasākumu plānu atbalsta sniegšanai Ukrainas civiliedzīvotājiem Latvijas Republikā 2026. gadam" sākotnējās ietekmes novērtējuma ziņojumam (anotācijai)</t>
  </si>
  <si>
    <t>25-TA-2725</t>
  </si>
  <si>
    <t>Kultūras ministrija</t>
  </si>
  <si>
    <t>papildu nepieciešamo izdevumu aprēķins</t>
  </si>
  <si>
    <t>EKK</t>
  </si>
  <si>
    <t>Apraksts</t>
  </si>
  <si>
    <t>Aprēķins</t>
  </si>
  <si>
    <t>2026. gadā</t>
  </si>
  <si>
    <t xml:space="preserve">Pamatojums </t>
  </si>
  <si>
    <t>PAVISAM:</t>
  </si>
  <si>
    <t>EKK 1000</t>
  </si>
  <si>
    <t xml:space="preserve">Atlīdzība </t>
  </si>
  <si>
    <t>EKK 2000</t>
  </si>
  <si>
    <t xml:space="preserve">Preces un pakalpojumi </t>
  </si>
  <si>
    <t>EKK 3000</t>
  </si>
  <si>
    <t>Subsīdijas un dotācijas</t>
  </si>
  <si>
    <t>EKK 5000</t>
  </si>
  <si>
    <t>Pamatkapitāla veidošana</t>
  </si>
  <si>
    <t>EKK 7000</t>
  </si>
  <si>
    <t>Transferti, starptautiskā sadarbība</t>
  </si>
  <si>
    <t xml:space="preserve">Programmas "Ukrainas civiliedzīvotāju iekļaušanos sekmējoši pasākumi" ietvaros tiks organizēts atklāts projektu pieteikumu konkurss  divās kategorijās:
1. "Iekļaušanās kurss: Iespējas un dzīve Latvijā"
2. " NVO atbalsta pasākumi Ukrainas civiliedzīvotājiem"
 Balstoties uz 2025. gadā veiktās tirgus izpētes datiem par projektu pieredzi un izmaksām, secināts, ka vidējās kursu "Iekļaušanās kursa: Iespējas un dzīve Latvijā" izmaksas vienai personai ir 261 euro, iekļaujot visas ar mācību procesu saistītās izmaksas.  Viena kursa ilgums ir 24 stundas.  Paredzamo kursu apguvušās personas ir 3000 un kopējās konkursa izmaksas ir 3000 personas x 261 euro = 783 000 euro
Savukārt "NVO atbalsta pasākumiem Ukrainas civiliedzīvotājiem" kategorijas ietvaros plānots atbalstīt 15 projektus
Kopējais programmas īstenošanai nepieciešamais finansējums  1 132 902 euro, no tiem konkursa 1. kategroijai kursiem 783 000 euro un konkursa 2.kategorijai atbalsta pasākumu īstenošanai 300 000 euro, un programmas administrēšanai 49 902 euro. </t>
  </si>
  <si>
    <t>9.5. Ukrainas civiliedzīvotāju iekļaušanos sekmējoši pasākumi</t>
  </si>
  <si>
    <t>9.1. Latviešu valodas mācību nodrošināšana ikvienam Ukrainas civiliedzīvotājam, kurš uzturas Latvijas Republikā (vismaz 160 h, sākot ar A1 latviešu valodas prasmju līmeni)"</t>
  </si>
  <si>
    <t>Balstoties uz 2025. gadā veiktās tirgus izpētes datiem par latviešu valodas apmācībām Ukrainas civiliedzīvotājiem SIF administrētās programmas ietvaros finansēto latviešu valodas mācību kursu izmaksas ir 6,30 euro 1 akadēmiskā mācību stunda. Projekts paredz risinājumu, lai nodrošinātu vismaz 160 stundu latviešu valodas mācības 3 603 Ukrainas civiliedzīvotājiem. Balstoties uz īstenoto projektu pieredzi un izmaksām, vidējās latviešu valodas mācību kursa izmaksas vienai personai iekļaujot visas saistītās izmaksas (pedagogu atlīdzība, mācību materiāli, telpas, mācību aprīkojums un valodas prasmes pārbaudes – eksāmena nodrošināšanas izmaksas utt.) ir 6,30 euro/h x 160h kurss + 52 euro eksāmena izmaksas = 1 060 euro/ 1 persona. 
Kopējais programmas īstenošanai nepieciešamais finansējums 3 907 330,00 euro, no kuriem projektu īstenošanai pieejamais finansējums ir 3 819 180,00 euro un programmas administrēšanai 88 150,00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</si>
</sst>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b/>
      <sz val="8"/>
      <name val="Times New Roman"/>
      <family val="1"/>
      <charset val="186"/>
    </font>
    <font>
      <sz val="10"/>
      <color rgb="FF000000"/>
      <name val="Calibri"/>
      <family val="2"/>
      <scheme val="minor"/>
    </font>
    <font>
      <sz val="10"/>
      <color theme="1"/>
      <name val="Calibri"/>
      <family val="2"/>
      <charset val="186"/>
      <scheme val="minor"/>
    </font>
    <font>
      <sz val="9"/>
      <color rgb="FF000000"/>
      <name val="Times New Roman"/>
      <family val="1"/>
      <charset val="186"/>
    </font>
    <font>
      <sz val="11"/>
      <color theme="1"/>
      <name val="Calibri"/>
      <family val="2"/>
      <charset val="186"/>
      <scheme val="minor"/>
    </font>
    <font>
      <sz val="8"/>
      <name val="Times New Roman"/>
      <family val="1"/>
      <charset val="186"/>
    </font>
  </fonts>
  <fills count="4">
    <fill>
      <patternFill patternType="none"/>
    </fill>
    <fill>
      <patternFill patternType="gray125"/>
    </fill>
    <fill>
      <patternFill patternType="solid">
        <fgColor rgb="FFD9E1F2"/>
        <bgColor rgb="FF000000"/>
      </patternFill>
    </fill>
    <fill>
      <patternFill patternType="solid">
        <fgColor theme="0" tint="-0.14999847407452621"/>
        <bgColor rgb="FF000000"/>
      </patternFill>
    </fill>
  </fills>
  <borders count="10">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style="thin">
        <color rgb="FFA6A6A6"/>
      </right>
      <top/>
      <bottom/>
      <diagonal/>
    </border>
    <border>
      <left style="thin">
        <color rgb="FFA6A6A6"/>
      </left>
      <right/>
      <top/>
      <bottom/>
      <diagonal/>
    </border>
    <border>
      <left/>
      <right style="thin">
        <color rgb="FFA6A6A6"/>
      </right>
      <top/>
      <bottom/>
      <diagonal/>
    </border>
  </borders>
  <cellStyleXfs count="2">
    <xf numFmtId="0" fontId="0" fillId="0" borderId="0"/>
    <xf numFmtId="43" fontId="10" fillId="0" borderId="0" applyFont="0" applyFill="0" applyBorder="0" applyAlignment="0" applyProtection="0"/>
  </cellStyleXfs>
  <cellXfs count="40">
    <xf numFmtId="0" fontId="0" fillId="0" borderId="0" xfId="0"/>
    <xf numFmtId="0" fontId="1" fillId="0" borderId="0" xfId="0" applyFont="1"/>
    <xf numFmtId="0" fontId="2" fillId="0" borderId="0" xfId="0"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right" vertical="center"/>
    </xf>
    <xf numFmtId="0" fontId="4" fillId="2" borderId="1" xfId="0" applyFont="1" applyFill="1" applyBorder="1" applyAlignment="1">
      <alignment horizontal="right" vertical="center" wrapText="1"/>
    </xf>
    <xf numFmtId="0" fontId="8" fillId="0" borderId="0" xfId="0" applyFont="1"/>
    <xf numFmtId="0" fontId="4" fillId="2" borderId="1" xfId="0" applyFont="1" applyFill="1" applyBorder="1" applyAlignment="1">
      <alignment horizontal="left" vertical="center" wrapText="1"/>
    </xf>
    <xf numFmtId="3" fontId="6"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4" fontId="4" fillId="3" borderId="1" xfId="0" applyNumberFormat="1" applyFont="1" applyFill="1" applyBorder="1" applyAlignment="1">
      <alignment horizontal="center" vertical="center"/>
    </xf>
    <xf numFmtId="0" fontId="7" fillId="0" borderId="0" xfId="0" applyFont="1"/>
    <xf numFmtId="3" fontId="4" fillId="3" borderId="1" xfId="0" applyNumberFormat="1" applyFont="1" applyFill="1" applyBorder="1" applyAlignment="1">
      <alignment horizontal="center" vertical="center"/>
    </xf>
    <xf numFmtId="0" fontId="9" fillId="0" borderId="0" xfId="0" applyFont="1" applyAlignment="1">
      <alignment horizontal="right" vertical="center" wrapText="1"/>
    </xf>
    <xf numFmtId="43" fontId="0" fillId="0" borderId="0" xfId="1" applyFont="1"/>
    <xf numFmtId="3" fontId="0" fillId="0" borderId="0" xfId="0" applyNumberFormat="1"/>
    <xf numFmtId="0" fontId="11" fillId="2" borderId="1" xfId="0" applyFont="1" applyFill="1" applyBorder="1" applyAlignment="1">
      <alignment vertical="center" wrapText="1"/>
    </xf>
    <xf numFmtId="3" fontId="1" fillId="0" borderId="0" xfId="0" applyNumberFormat="1" applyFont="1"/>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vertical="center" wrapText="1"/>
    </xf>
    <xf numFmtId="0" fontId="4" fillId="2" borderId="7" xfId="0" applyFont="1" applyFill="1" applyBorder="1" applyAlignment="1">
      <alignment vertical="center" wrapText="1"/>
    </xf>
    <xf numFmtId="0" fontId="4" fillId="2" borderId="3"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0" xfId="0" applyFont="1" applyAlignment="1">
      <alignment horizontal="center" vertical="center"/>
    </xf>
    <xf numFmtId="0" fontId="7" fillId="0" borderId="0" xfId="0" applyFont="1"/>
    <xf numFmtId="0" fontId="9" fillId="0" borderId="0" xfId="0" applyFont="1" applyAlignment="1">
      <alignment horizontal="right" vertical="center" wrapText="1"/>
    </xf>
    <xf numFmtId="0" fontId="3" fillId="0" borderId="0" xfId="0" applyFont="1" applyAlignment="1">
      <alignment horizontal="center"/>
    </xf>
  </cellXfs>
  <cellStyles count="2">
    <cellStyle name="Komats" xfId="1" builtinId="3"/>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2022 dizains">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203A5-E880-4726-AC53-A8DAE72EF401}">
  <sheetPr>
    <tabColor rgb="FF00B050"/>
    <pageSetUpPr fitToPage="1"/>
  </sheetPr>
  <dimension ref="A1:G19"/>
  <sheetViews>
    <sheetView tabSelected="1" topLeftCell="A4" zoomScale="160" zoomScaleNormal="160" workbookViewId="0">
      <selection activeCell="E10" sqref="E10"/>
    </sheetView>
  </sheetViews>
  <sheetFormatPr defaultRowHeight="15" x14ac:dyDescent="0.25"/>
  <cols>
    <col min="2" max="2" width="23.5703125" customWidth="1"/>
    <col min="3" max="3" width="64" customWidth="1"/>
    <col min="4" max="4" width="12.28515625" customWidth="1"/>
    <col min="5" max="5" width="24.28515625" customWidth="1"/>
    <col min="6" max="6" width="13.28515625" bestFit="1" customWidth="1"/>
  </cols>
  <sheetData>
    <row r="1" spans="1:7" s="8" customFormat="1" ht="19.5" customHeight="1" x14ac:dyDescent="0.25">
      <c r="A1" s="37"/>
      <c r="B1" s="37"/>
      <c r="C1" s="37"/>
      <c r="D1" s="13"/>
      <c r="E1" s="15" t="s">
        <v>0</v>
      </c>
      <c r="F1"/>
      <c r="G1"/>
    </row>
    <row r="2" spans="1:7" s="8" customFormat="1" ht="49.5" customHeight="1" x14ac:dyDescent="0.25">
      <c r="A2" s="37"/>
      <c r="B2" s="37"/>
      <c r="C2" s="37"/>
      <c r="D2" s="38" t="s">
        <v>1</v>
      </c>
      <c r="E2" s="38"/>
      <c r="F2"/>
      <c r="G2"/>
    </row>
    <row r="3" spans="1:7" s="8" customFormat="1" ht="13.5" customHeight="1" x14ac:dyDescent="0.25">
      <c r="A3" s="13"/>
      <c r="B3" s="13"/>
      <c r="C3" s="13"/>
      <c r="D3" s="15"/>
      <c r="E3" s="15" t="s">
        <v>2</v>
      </c>
      <c r="F3"/>
      <c r="G3"/>
    </row>
    <row r="4" spans="1:7" ht="15.75" x14ac:dyDescent="0.25">
      <c r="A4" s="39" t="s">
        <v>3</v>
      </c>
      <c r="B4" s="39"/>
      <c r="C4" s="39"/>
      <c r="D4" s="39"/>
      <c r="E4" s="39"/>
    </row>
    <row r="5" spans="1:7" ht="15.75" x14ac:dyDescent="0.25">
      <c r="A5" s="36" t="s">
        <v>4</v>
      </c>
      <c r="B5" s="36"/>
      <c r="C5" s="36"/>
      <c r="D5" s="36"/>
      <c r="E5" s="36"/>
    </row>
    <row r="6" spans="1:7" x14ac:dyDescent="0.25">
      <c r="A6" s="2"/>
      <c r="B6" s="2"/>
      <c r="C6" s="2"/>
      <c r="D6" s="2"/>
      <c r="E6" s="2"/>
    </row>
    <row r="7" spans="1:7" x14ac:dyDescent="0.25">
      <c r="A7" s="26" t="s">
        <v>5</v>
      </c>
      <c r="B7" s="28" t="s">
        <v>6</v>
      </c>
      <c r="C7" s="28" t="s">
        <v>7</v>
      </c>
      <c r="D7" s="26" t="s">
        <v>8</v>
      </c>
      <c r="E7" s="28" t="s">
        <v>9</v>
      </c>
    </row>
    <row r="8" spans="1:7" x14ac:dyDescent="0.25">
      <c r="A8" s="27"/>
      <c r="B8" s="29"/>
      <c r="C8" s="29"/>
      <c r="D8" s="27"/>
      <c r="E8" s="29"/>
    </row>
    <row r="9" spans="1:7" x14ac:dyDescent="0.25">
      <c r="A9" s="3"/>
      <c r="B9" s="4" t="s">
        <v>10</v>
      </c>
      <c r="C9" s="5"/>
      <c r="D9" s="10">
        <f>SUM(D10:D16)</f>
        <v>5040232</v>
      </c>
      <c r="E9" s="6"/>
    </row>
    <row r="10" spans="1:7" x14ac:dyDescent="0.25">
      <c r="A10" s="3" t="s">
        <v>11</v>
      </c>
      <c r="B10" s="4" t="s">
        <v>12</v>
      </c>
      <c r="C10" s="5"/>
      <c r="D10" s="10"/>
      <c r="E10" s="7"/>
    </row>
    <row r="11" spans="1:7" x14ac:dyDescent="0.25">
      <c r="A11" s="3" t="s">
        <v>13</v>
      </c>
      <c r="B11" s="4" t="s">
        <v>14</v>
      </c>
      <c r="C11" s="5"/>
      <c r="D11" s="11"/>
      <c r="E11" s="6"/>
    </row>
    <row r="12" spans="1:7" ht="128.44999999999999" customHeight="1" x14ac:dyDescent="0.25">
      <c r="A12" s="30" t="s">
        <v>15</v>
      </c>
      <c r="B12" s="33" t="s">
        <v>16</v>
      </c>
      <c r="C12" s="18" t="s">
        <v>24</v>
      </c>
      <c r="D12" s="14">
        <v>3907330</v>
      </c>
      <c r="E12" s="9"/>
      <c r="F12" s="16"/>
    </row>
    <row r="13" spans="1:7" ht="156" customHeight="1" x14ac:dyDescent="0.25">
      <c r="A13" s="31"/>
      <c r="B13" s="34"/>
      <c r="C13" s="18" t="s">
        <v>21</v>
      </c>
      <c r="D13" s="10">
        <v>1132902</v>
      </c>
      <c r="E13" s="9"/>
      <c r="F13" s="16"/>
      <c r="G13" s="17"/>
    </row>
    <row r="14" spans="1:7" ht="24" customHeight="1" x14ac:dyDescent="0.25">
      <c r="A14" s="32"/>
      <c r="B14" s="35"/>
      <c r="C14" s="5"/>
      <c r="D14" s="12"/>
      <c r="E14" s="6"/>
    </row>
    <row r="15" spans="1:7" x14ac:dyDescent="0.25">
      <c r="A15" s="3" t="s">
        <v>17</v>
      </c>
      <c r="B15" s="4" t="s">
        <v>18</v>
      </c>
      <c r="C15" s="5"/>
      <c r="D15" s="11"/>
      <c r="E15" s="6"/>
    </row>
    <row r="16" spans="1:7" ht="24.4" customHeight="1" x14ac:dyDescent="0.25">
      <c r="A16" s="3" t="s">
        <v>19</v>
      </c>
      <c r="B16" s="4" t="s">
        <v>20</v>
      </c>
      <c r="C16" s="5"/>
      <c r="D16" s="11"/>
      <c r="E16" s="6"/>
    </row>
    <row r="17" spans="1:5" ht="24" customHeight="1" x14ac:dyDescent="0.25">
      <c r="A17" s="20" t="s">
        <v>23</v>
      </c>
      <c r="B17" s="21"/>
      <c r="C17" s="21"/>
      <c r="D17" s="21"/>
      <c r="E17" s="22"/>
    </row>
    <row r="18" spans="1:5" ht="37.9" customHeight="1" x14ac:dyDescent="0.25">
      <c r="A18" s="23" t="s">
        <v>22</v>
      </c>
      <c r="B18" s="24"/>
      <c r="C18" s="24"/>
      <c r="D18" s="24"/>
      <c r="E18" s="25"/>
    </row>
    <row r="19" spans="1:5" x14ac:dyDescent="0.25">
      <c r="A19" s="1"/>
      <c r="B19" s="1"/>
      <c r="C19" s="1"/>
      <c r="D19" s="19"/>
      <c r="E19" s="1"/>
    </row>
  </sheetData>
  <mergeCells count="15">
    <mergeCell ref="A5:E5"/>
    <mergeCell ref="A1:A2"/>
    <mergeCell ref="B1:B2"/>
    <mergeCell ref="C1:C2"/>
    <mergeCell ref="D2:E2"/>
    <mergeCell ref="A4:E4"/>
    <mergeCell ref="A17:E17"/>
    <mergeCell ref="A18:E18"/>
    <mergeCell ref="A7:A8"/>
    <mergeCell ref="B7:B8"/>
    <mergeCell ref="C7:C8"/>
    <mergeCell ref="D7:D8"/>
    <mergeCell ref="E7:E8"/>
    <mergeCell ref="A12:A14"/>
    <mergeCell ref="B12:B14"/>
  </mergeCells>
  <pageMargins left="0.46" right="0.43" top="0.66" bottom="0.75" header="0.3" footer="0.3"/>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e6a950e-521b-47c8-9256-93af7daadbc7">
      <Terms xmlns="http://schemas.microsoft.com/office/infopath/2007/PartnerControls"/>
    </lcf76f155ced4ddcb4097134ff3c332f>
    <TaxCatchAll xmlns="4f1366c2-cc76-49ad-8206-8ca383d306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s" ma:contentTypeID="0x010100B8A6DCF348D1484F80EC7C9FC7CECE96" ma:contentTypeVersion="16" ma:contentTypeDescription="Izveidot jaunu dokumentu." ma:contentTypeScope="" ma:versionID="beb645e66fb1796d362e77099f701a4b">
  <xsd:schema xmlns:xsd="http://www.w3.org/2001/XMLSchema" xmlns:xs="http://www.w3.org/2001/XMLSchema" xmlns:p="http://schemas.microsoft.com/office/2006/metadata/properties" xmlns:ns2="4f1366c2-cc76-49ad-8206-8ca383d3060e" xmlns:ns3="de6a950e-521b-47c8-9256-93af7daadbc7" targetNamespace="http://schemas.microsoft.com/office/2006/metadata/properties" ma:root="true" ma:fieldsID="770f6ed0cc3d1b4706d0a786d4ae9b1d" ns2:_="" ns3:_="">
    <xsd:import namespace="4f1366c2-cc76-49ad-8206-8ca383d3060e"/>
    <xsd:import namespace="de6a950e-521b-47c8-9256-93af7daadbc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1366c2-cc76-49ad-8206-8ca383d3060e" elementFormDefault="qualified">
    <xsd:import namespace="http://schemas.microsoft.com/office/2006/documentManagement/types"/>
    <xsd:import namespace="http://schemas.microsoft.com/office/infopath/2007/PartnerControls"/>
    <xsd:element name="SharedWithUsers" ma:index="8"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Koplietots ar: detalizēti" ma:internalName="SharedWithDetails" ma:readOnly="true">
      <xsd:simpleType>
        <xsd:restriction base="dms:Note">
          <xsd:maxLength value="255"/>
        </xsd:restriction>
      </xsd:simpleType>
    </xsd:element>
    <xsd:element name="TaxCatchAll" ma:index="16" nillable="true" ma:displayName="Taxonomy Catch All Column" ma:hidden="true" ma:list="{598b4ea6-ff51-46e2-84b1-2aff27ac9ccd}" ma:internalName="TaxCatchAll" ma:showField="CatchAllData" ma:web="4f1366c2-cc76-49ad-8206-8ca383d3060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e6a950e-521b-47c8-9256-93af7daadbc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ttēlu atzīmes" ma:readOnly="false" ma:fieldId="{5cf76f15-5ced-4ddc-b409-7134ff3c332f}" ma:taxonomyMulti="true" ma:sspId="2126744b-e88b-4f89-a192-53d6f05030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EDEA21-A767-4B11-8484-7C01672E730F}">
  <ds:schemaRefs>
    <ds:schemaRef ds:uri="http://schemas.microsoft.com/sharepoint/v3/contenttype/forms"/>
  </ds:schemaRefs>
</ds:datastoreItem>
</file>

<file path=customXml/itemProps2.xml><?xml version="1.0" encoding="utf-8"?>
<ds:datastoreItem xmlns:ds="http://schemas.openxmlformats.org/officeDocument/2006/customXml" ds:itemID="{7490409D-6B4A-440A-96CE-38AE3391AF0D}">
  <ds:schemaRefs>
    <ds:schemaRef ds:uri="http://www.w3.org/XML/1998/namespace"/>
    <ds:schemaRef ds:uri="http://schemas.microsoft.com/office/2006/metadata/properties"/>
    <ds:schemaRef ds:uri="http://schemas.microsoft.com/office/2006/documentManagement/types"/>
    <ds:schemaRef ds:uri="http://purl.org/dc/dcmitype/"/>
    <ds:schemaRef ds:uri="de6a950e-521b-47c8-9256-93af7daadbc7"/>
    <ds:schemaRef ds:uri="http://schemas.openxmlformats.org/package/2006/metadata/core-properties"/>
    <ds:schemaRef ds:uri="http://purl.org/dc/elements/1.1/"/>
    <ds:schemaRef ds:uri="http://schemas.microsoft.com/office/infopath/2007/PartnerControls"/>
    <ds:schemaRef ds:uri="4f1366c2-cc76-49ad-8206-8ca383d3060e"/>
    <ds:schemaRef ds:uri="http://purl.org/dc/terms/"/>
  </ds:schemaRefs>
</ds:datastoreItem>
</file>

<file path=customXml/itemProps3.xml><?xml version="1.0" encoding="utf-8"?>
<ds:datastoreItem xmlns:ds="http://schemas.openxmlformats.org/officeDocument/2006/customXml" ds:itemID="{D637B798-35D0-4EC4-8578-22A62FDE6F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1366c2-cc76-49ad-8206-8ca383d3060e"/>
    <ds:schemaRef ds:uri="de6a950e-521b-47c8-9256-93af7daadb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PAPILDU nepieciešams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Aija Ozoliņa</dc:creator>
  <cp:keywords/>
  <dc:description/>
  <cp:lastModifiedBy>Dace Ceriņa</cp:lastModifiedBy>
  <cp:revision/>
  <dcterms:created xsi:type="dcterms:W3CDTF">2022-07-07T11:51:30Z</dcterms:created>
  <dcterms:modified xsi:type="dcterms:W3CDTF">2026-04-15T09:58:32Z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0x010100B8A6DCF348D1484F80EC7C9FC7CECE96</vt:lpwstr>
  </property>
  <property fmtid="{D5CDD505-2E9C-101B-9397-08002B2CF9AE}" pid="3" name="MediaServiceImageTags">
    <vt:lpwstr/>
  </property>
</Properties>
</file>