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DARBS\BRIVPUSDIENAS\NOTEIKUMI\MK grozījumi 07.2022\Uz 2 saskaņošanu\"/>
    </mc:Choice>
  </mc:AlternateContent>
  <bookViews>
    <workbookView xWindow="0" yWindow="0" windowWidth="28800" windowHeight="13935"/>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97" i="1" l="1"/>
  <c r="E112" i="1" l="1"/>
  <c r="E107" i="1"/>
  <c r="E102" i="1"/>
  <c r="H97" i="1"/>
  <c r="G97" i="1"/>
  <c r="H111" i="1"/>
  <c r="F97" i="1"/>
  <c r="F96" i="1"/>
  <c r="G96" i="1"/>
  <c r="H96" i="1"/>
  <c r="E96" i="1"/>
  <c r="E29" i="1"/>
  <c r="E23" i="1"/>
  <c r="E18" i="1"/>
  <c r="H13" i="1"/>
  <c r="G13" i="1"/>
  <c r="F13" i="1"/>
  <c r="E13" i="1"/>
  <c r="E71" i="1" l="1"/>
  <c r="E22" i="1" l="1"/>
  <c r="H64" i="1" l="1"/>
  <c r="G64" i="1"/>
  <c r="F64" i="1"/>
  <c r="E64" i="1"/>
  <c r="H63" i="1"/>
  <c r="G63" i="1"/>
  <c r="F63" i="1"/>
  <c r="E63" i="1"/>
  <c r="K138" i="1" l="1"/>
  <c r="J138" i="1"/>
  <c r="I138" i="1"/>
  <c r="H138" i="1"/>
  <c r="G138" i="1"/>
  <c r="F138" i="1"/>
  <c r="E138" i="1"/>
  <c r="D138" i="1"/>
  <c r="C138" i="1"/>
  <c r="B138" i="1"/>
  <c r="A112" i="1"/>
  <c r="E111" i="1"/>
  <c r="F112" i="1" s="1"/>
  <c r="A111" i="1"/>
  <c r="O108" i="1"/>
  <c r="A107" i="1"/>
  <c r="E106" i="1"/>
  <c r="F107" i="1" s="1"/>
  <c r="F111" i="1" s="1"/>
  <c r="G112" i="1" s="1"/>
  <c r="A106" i="1"/>
  <c r="O103" i="1"/>
  <c r="A102" i="1"/>
  <c r="F101" i="1"/>
  <c r="G102" i="1" s="1"/>
  <c r="G106" i="1" s="1"/>
  <c r="H107" i="1" s="1"/>
  <c r="E101" i="1"/>
  <c r="F102" i="1" s="1"/>
  <c r="F106" i="1" s="1"/>
  <c r="G107" i="1" s="1"/>
  <c r="A101" i="1"/>
  <c r="O98" i="1"/>
  <c r="H101" i="1"/>
  <c r="A97" i="1"/>
  <c r="I96" i="1"/>
  <c r="D96" i="1"/>
  <c r="A96" i="1"/>
  <c r="A81" i="1"/>
  <c r="A80" i="1"/>
  <c r="E76" i="1"/>
  <c r="A76" i="1"/>
  <c r="A75" i="1"/>
  <c r="A71" i="1"/>
  <c r="E70" i="1"/>
  <c r="F71" i="1" s="1"/>
  <c r="F75" i="1" s="1"/>
  <c r="G76" i="1" s="1"/>
  <c r="G80" i="1" s="1"/>
  <c r="H81" i="1" s="1"/>
  <c r="A70" i="1"/>
  <c r="P66" i="1"/>
  <c r="A64" i="1"/>
  <c r="I63" i="1"/>
  <c r="A63" i="1"/>
  <c r="G54" i="1"/>
  <c r="D54" i="1"/>
  <c r="A54" i="1"/>
  <c r="E53" i="1"/>
  <c r="F54" i="1" s="1"/>
  <c r="D53" i="1"/>
  <c r="A53" i="1"/>
  <c r="F49" i="1"/>
  <c r="F53" i="1" s="1"/>
  <c r="D49" i="1"/>
  <c r="A49" i="1"/>
  <c r="F48" i="1"/>
  <c r="G49" i="1" s="1"/>
  <c r="G53" i="1" s="1"/>
  <c r="H54" i="1" s="1"/>
  <c r="E48" i="1"/>
  <c r="D48" i="1"/>
  <c r="A48" i="1"/>
  <c r="H44" i="1"/>
  <c r="H48" i="1" s="1"/>
  <c r="G44" i="1"/>
  <c r="G48" i="1" s="1"/>
  <c r="H49" i="1" s="1"/>
  <c r="H53" i="1" s="1"/>
  <c r="F44" i="1"/>
  <c r="D44" i="1"/>
  <c r="A44" i="1"/>
  <c r="I43" i="1"/>
  <c r="D43" i="1"/>
  <c r="A43" i="1"/>
  <c r="M39" i="1"/>
  <c r="J39" i="1"/>
  <c r="H39" i="1"/>
  <c r="G39" i="1"/>
  <c r="F39" i="1"/>
  <c r="I39" i="1" s="1"/>
  <c r="C39" i="1"/>
  <c r="B39" i="1"/>
  <c r="A39" i="1"/>
  <c r="M38" i="1"/>
  <c r="K38" i="1"/>
  <c r="I38" i="1"/>
  <c r="C38" i="1"/>
  <c r="L38" i="1" s="1"/>
  <c r="B38" i="1"/>
  <c r="J38" i="1" s="1"/>
  <c r="A38" i="1"/>
  <c r="E81" i="1"/>
  <c r="C29" i="1"/>
  <c r="B29" i="1"/>
  <c r="B54" i="1" s="1"/>
  <c r="J54" i="1" s="1"/>
  <c r="E28" i="1"/>
  <c r="E80" i="1" s="1"/>
  <c r="D28" i="1"/>
  <c r="D111" i="1" s="1"/>
  <c r="C28" i="1"/>
  <c r="B28" i="1"/>
  <c r="C23" i="1"/>
  <c r="B23" i="1"/>
  <c r="E75" i="1"/>
  <c r="D22" i="1"/>
  <c r="D106" i="1" s="1"/>
  <c r="C22" i="1"/>
  <c r="B22" i="1"/>
  <c r="B106" i="1" s="1"/>
  <c r="C18" i="1"/>
  <c r="B18" i="1"/>
  <c r="E17" i="1"/>
  <c r="F18" i="1" s="1"/>
  <c r="D17" i="1"/>
  <c r="D101" i="1" s="1"/>
  <c r="C17" i="1"/>
  <c r="B17" i="1"/>
  <c r="J13" i="1"/>
  <c r="J64" i="1" s="1"/>
  <c r="D13" i="1"/>
  <c r="D97" i="1" s="1"/>
  <c r="C13" i="1"/>
  <c r="L13" i="1" s="1"/>
  <c r="B13" i="1"/>
  <c r="K12" i="1"/>
  <c r="I12" i="1"/>
  <c r="C12" i="1"/>
  <c r="B12" i="1"/>
  <c r="J12" i="1" s="1"/>
  <c r="I107" i="1" l="1"/>
  <c r="F29" i="1"/>
  <c r="F81" i="1" s="1"/>
  <c r="F23" i="1"/>
  <c r="F76" i="1" s="1"/>
  <c r="J63" i="1"/>
  <c r="J14" i="1"/>
  <c r="N12" i="1"/>
  <c r="L64" i="1"/>
  <c r="K63" i="1"/>
  <c r="I64" i="1"/>
  <c r="I65" i="1" s="1"/>
  <c r="I13" i="1"/>
  <c r="I14" i="1" s="1"/>
  <c r="K13" i="1"/>
  <c r="B70" i="1"/>
  <c r="B43" i="1"/>
  <c r="J43" i="1" s="1"/>
  <c r="B101" i="1"/>
  <c r="J101" i="1" s="1"/>
  <c r="F17" i="1"/>
  <c r="C71" i="1"/>
  <c r="C102" i="1"/>
  <c r="C44" i="1"/>
  <c r="J40" i="1"/>
  <c r="N38" i="1"/>
  <c r="B64" i="1"/>
  <c r="B97" i="1"/>
  <c r="J97" i="1" s="1"/>
  <c r="C43" i="1"/>
  <c r="C101" i="1"/>
  <c r="C70" i="1"/>
  <c r="G17" i="1"/>
  <c r="L17" i="1" s="1"/>
  <c r="F22" i="1"/>
  <c r="G23" i="1" s="1"/>
  <c r="G28" i="1" s="1"/>
  <c r="H29" i="1" s="1"/>
  <c r="J106" i="1"/>
  <c r="C107" i="1"/>
  <c r="C49" i="1"/>
  <c r="C76" i="1"/>
  <c r="L40" i="1"/>
  <c r="B96" i="1"/>
  <c r="J96" i="1" s="1"/>
  <c r="B63" i="1"/>
  <c r="C64" i="1"/>
  <c r="C97" i="1"/>
  <c r="M13" i="1"/>
  <c r="M64" i="1" s="1"/>
  <c r="H17" i="1"/>
  <c r="H70" i="1" s="1"/>
  <c r="C106" i="1"/>
  <c r="C75" i="1"/>
  <c r="C48" i="1"/>
  <c r="C96" i="1"/>
  <c r="C63" i="1"/>
  <c r="M12" i="1"/>
  <c r="L12" i="1"/>
  <c r="J17" i="1"/>
  <c r="B102" i="1"/>
  <c r="B44" i="1"/>
  <c r="J44" i="1" s="1"/>
  <c r="B71" i="1"/>
  <c r="K40" i="1"/>
  <c r="N39" i="1"/>
  <c r="C81" i="1"/>
  <c r="C112" i="1"/>
  <c r="C54" i="1"/>
  <c r="I54" i="1"/>
  <c r="D18" i="1"/>
  <c r="K18" i="1" s="1"/>
  <c r="D23" i="1"/>
  <c r="D107" i="1" s="1"/>
  <c r="D29" i="1"/>
  <c r="D112" i="1" s="1"/>
  <c r="B48" i="1"/>
  <c r="J48" i="1" s="1"/>
  <c r="B75" i="1"/>
  <c r="G111" i="1"/>
  <c r="H112" i="1" s="1"/>
  <c r="I112" i="1" s="1"/>
  <c r="O113" i="1"/>
  <c r="J22" i="1"/>
  <c r="B111" i="1"/>
  <c r="J111" i="1" s="1"/>
  <c r="B53" i="1"/>
  <c r="J53" i="1" s="1"/>
  <c r="B80" i="1"/>
  <c r="J28" i="1"/>
  <c r="I40" i="1"/>
  <c r="M40" i="1"/>
  <c r="L39" i="1"/>
  <c r="K39" i="1"/>
  <c r="I44" i="1"/>
  <c r="I45" i="1" s="1"/>
  <c r="I49" i="1"/>
  <c r="B107" i="1"/>
  <c r="B49" i="1"/>
  <c r="J49" i="1" s="1"/>
  <c r="B76" i="1"/>
  <c r="C53" i="1"/>
  <c r="C80" i="1"/>
  <c r="B81" i="1"/>
  <c r="B112" i="1"/>
  <c r="I48" i="1"/>
  <c r="G101" i="1"/>
  <c r="I97" i="1"/>
  <c r="I98" i="1" s="1"/>
  <c r="C111" i="1"/>
  <c r="I53" i="1"/>
  <c r="F28" i="1" l="1"/>
  <c r="K28" i="1" s="1"/>
  <c r="I17" i="1"/>
  <c r="I111" i="1"/>
  <c r="I113" i="1" s="1"/>
  <c r="K17" i="1"/>
  <c r="K19" i="1" s="1"/>
  <c r="F70" i="1"/>
  <c r="I70" i="1" s="1"/>
  <c r="M111" i="1"/>
  <c r="L111" i="1"/>
  <c r="K111" i="1"/>
  <c r="J80" i="1"/>
  <c r="M48" i="1"/>
  <c r="L48" i="1"/>
  <c r="L50" i="1" s="1"/>
  <c r="K48" i="1"/>
  <c r="J98" i="1"/>
  <c r="L107" i="1"/>
  <c r="K107" i="1"/>
  <c r="N107" i="1"/>
  <c r="M107" i="1"/>
  <c r="J75" i="1"/>
  <c r="K29" i="1"/>
  <c r="K30" i="1" s="1"/>
  <c r="L28" i="1"/>
  <c r="K96" i="1"/>
  <c r="M96" i="1"/>
  <c r="L96" i="1"/>
  <c r="M97" i="1"/>
  <c r="L97" i="1"/>
  <c r="K97" i="1"/>
  <c r="K23" i="1"/>
  <c r="L101" i="1"/>
  <c r="K101" i="1"/>
  <c r="M101" i="1"/>
  <c r="J23" i="1"/>
  <c r="J45" i="1"/>
  <c r="J29" i="1"/>
  <c r="J107" i="1"/>
  <c r="J108" i="1" s="1"/>
  <c r="M29" i="1"/>
  <c r="M54" i="1"/>
  <c r="L54" i="1"/>
  <c r="K54" i="1"/>
  <c r="L63" i="1"/>
  <c r="L65" i="1" s="1"/>
  <c r="L14" i="1"/>
  <c r="L106" i="1"/>
  <c r="K106" i="1"/>
  <c r="G70" i="1"/>
  <c r="H18" i="1"/>
  <c r="K43" i="1"/>
  <c r="K45" i="1" s="1"/>
  <c r="M43" i="1"/>
  <c r="M45" i="1" s="1"/>
  <c r="L43" i="1"/>
  <c r="L70" i="1" s="1"/>
  <c r="N40" i="1"/>
  <c r="P40" i="1" s="1"/>
  <c r="M44" i="1"/>
  <c r="L44" i="1"/>
  <c r="N44" i="1" s="1"/>
  <c r="K44" i="1"/>
  <c r="K71" i="1" s="1"/>
  <c r="D102" i="1"/>
  <c r="J18" i="1"/>
  <c r="K102" i="1"/>
  <c r="L102" i="1"/>
  <c r="I50" i="1"/>
  <c r="F80" i="1"/>
  <c r="G29" i="1"/>
  <c r="I55" i="1"/>
  <c r="H102" i="1"/>
  <c r="I101" i="1"/>
  <c r="J112" i="1"/>
  <c r="J113" i="1" s="1"/>
  <c r="K53" i="1"/>
  <c r="K55" i="1" s="1"/>
  <c r="M53" i="1"/>
  <c r="L53" i="1"/>
  <c r="L55" i="1" s="1"/>
  <c r="J55" i="1"/>
  <c r="J50" i="1"/>
  <c r="L112" i="1"/>
  <c r="K112" i="1"/>
  <c r="N112" i="1"/>
  <c r="M112" i="1"/>
  <c r="J70" i="1"/>
  <c r="M63" i="1"/>
  <c r="M65" i="1" s="1"/>
  <c r="M14" i="1"/>
  <c r="K22" i="1"/>
  <c r="L23" i="1"/>
  <c r="L49" i="1"/>
  <c r="K49" i="1"/>
  <c r="N49" i="1" s="1"/>
  <c r="M49" i="1"/>
  <c r="M17" i="1"/>
  <c r="M18" i="1"/>
  <c r="M71" i="1" s="1"/>
  <c r="G18" i="1"/>
  <c r="K64" i="1"/>
  <c r="N64" i="1" s="1"/>
  <c r="N13" i="1"/>
  <c r="N14" i="1" s="1"/>
  <c r="P14" i="1" s="1"/>
  <c r="K14" i="1"/>
  <c r="J65" i="1"/>
  <c r="N111" i="1" l="1"/>
  <c r="N113" i="1"/>
  <c r="P113" i="1" s="1"/>
  <c r="K108" i="1"/>
  <c r="M102" i="1"/>
  <c r="M103" i="1" s="1"/>
  <c r="K98" i="1"/>
  <c r="L103" i="1"/>
  <c r="N97" i="1"/>
  <c r="L98" i="1"/>
  <c r="N17" i="1"/>
  <c r="K75" i="1"/>
  <c r="K24" i="1"/>
  <c r="N53" i="1"/>
  <c r="N55" i="1" s="1"/>
  <c r="P55" i="1" s="1"/>
  <c r="G81" i="1"/>
  <c r="I81" i="1" s="1"/>
  <c r="I29" i="1"/>
  <c r="L29" i="1"/>
  <c r="L81" i="1" s="1"/>
  <c r="N43" i="1"/>
  <c r="N45" i="1" s="1"/>
  <c r="P45" i="1" s="1"/>
  <c r="N101" i="1"/>
  <c r="N48" i="1"/>
  <c r="N50" i="1" s="1"/>
  <c r="P50" i="1" s="1"/>
  <c r="J71" i="1"/>
  <c r="L108" i="1"/>
  <c r="J102" i="1"/>
  <c r="J81" i="1"/>
  <c r="J82" i="1" s="1"/>
  <c r="N29" i="1"/>
  <c r="J76" i="1"/>
  <c r="K76" i="1"/>
  <c r="L80" i="1"/>
  <c r="J77" i="1"/>
  <c r="M50" i="1"/>
  <c r="K113" i="1"/>
  <c r="K70" i="1"/>
  <c r="K72" i="1" s="1"/>
  <c r="N63" i="1"/>
  <c r="N65" i="1" s="1"/>
  <c r="G71" i="1"/>
  <c r="G22" i="1"/>
  <c r="I18" i="1"/>
  <c r="I19" i="1" s="1"/>
  <c r="M70" i="1"/>
  <c r="M72" i="1" s="1"/>
  <c r="M19" i="1"/>
  <c r="L76" i="1"/>
  <c r="J19" i="1"/>
  <c r="M55" i="1"/>
  <c r="H106" i="1"/>
  <c r="I102" i="1"/>
  <c r="I103" i="1" s="1"/>
  <c r="L18" i="1"/>
  <c r="N18" i="1" s="1"/>
  <c r="K65" i="1"/>
  <c r="H71" i="1"/>
  <c r="H22" i="1"/>
  <c r="N54" i="1"/>
  <c r="M98" i="1"/>
  <c r="K81" i="1"/>
  <c r="N96" i="1"/>
  <c r="L113" i="1"/>
  <c r="K80" i="1"/>
  <c r="K82" i="1" s="1"/>
  <c r="L45" i="1"/>
  <c r="M81" i="1"/>
  <c r="K103" i="1"/>
  <c r="J24" i="1"/>
  <c r="K50" i="1"/>
  <c r="J30" i="1"/>
  <c r="M113" i="1"/>
  <c r="N98" i="1" l="1"/>
  <c r="P98" i="1" s="1"/>
  <c r="N19" i="1"/>
  <c r="P19" i="1" s="1"/>
  <c r="L82" i="1"/>
  <c r="P65" i="1"/>
  <c r="P67" i="1" s="1"/>
  <c r="N67" i="1"/>
  <c r="N81" i="1"/>
  <c r="N70" i="1"/>
  <c r="L71" i="1"/>
  <c r="L72" i="1" s="1"/>
  <c r="L19" i="1"/>
  <c r="N102" i="1"/>
  <c r="N103" i="1" s="1"/>
  <c r="P103" i="1" s="1"/>
  <c r="J103" i="1"/>
  <c r="H75" i="1"/>
  <c r="M22" i="1"/>
  <c r="G75" i="1"/>
  <c r="H23" i="1"/>
  <c r="L22" i="1"/>
  <c r="I22" i="1"/>
  <c r="L30" i="1"/>
  <c r="K77" i="1"/>
  <c r="I106" i="1"/>
  <c r="I108" i="1" s="1"/>
  <c r="M106" i="1"/>
  <c r="I71" i="1"/>
  <c r="I72" i="1" s="1"/>
  <c r="J72" i="1"/>
  <c r="L75" i="1" l="1"/>
  <c r="L24" i="1"/>
  <c r="N22" i="1"/>
  <c r="M108" i="1"/>
  <c r="N106" i="1"/>
  <c r="N108" i="1" s="1"/>
  <c r="P108" i="1" s="1"/>
  <c r="H76" i="1"/>
  <c r="I76" i="1" s="1"/>
  <c r="H28" i="1"/>
  <c r="M23" i="1"/>
  <c r="M24" i="1" s="1"/>
  <c r="I23" i="1"/>
  <c r="I24" i="1" s="1"/>
  <c r="I75" i="1"/>
  <c r="M75" i="1"/>
  <c r="N71" i="1"/>
  <c r="N72" i="1" s="1"/>
  <c r="P72" i="1" s="1"/>
  <c r="M76" i="1" l="1"/>
  <c r="N76" i="1" s="1"/>
  <c r="N23" i="1"/>
  <c r="N24" i="1" s="1"/>
  <c r="P24" i="1" s="1"/>
  <c r="I77" i="1"/>
  <c r="H80" i="1"/>
  <c r="I80" i="1" s="1"/>
  <c r="I82" i="1" s="1"/>
  <c r="M28" i="1"/>
  <c r="I28" i="1"/>
  <c r="I30" i="1" s="1"/>
  <c r="L77" i="1"/>
  <c r="N75" i="1"/>
  <c r="N77" i="1" l="1"/>
  <c r="P77" i="1" s="1"/>
  <c r="M80" i="1"/>
  <c r="M30" i="1"/>
  <c r="N28" i="1"/>
  <c r="N30" i="1" s="1"/>
  <c r="P30" i="1" s="1"/>
  <c r="M77" i="1"/>
  <c r="M82" i="1" l="1"/>
  <c r="N80" i="1"/>
  <c r="N82" i="1" s="1"/>
  <c r="P82" i="1" s="1"/>
</calcChain>
</file>

<file path=xl/sharedStrings.xml><?xml version="1.0" encoding="utf-8"?>
<sst xmlns="http://schemas.openxmlformats.org/spreadsheetml/2006/main" count="150" uniqueCount="58">
  <si>
    <r>
      <t xml:space="preserve">Aprēķins veikts, ka sākot no 2022.gada 1.septembra, valsts budžeta līdzekļu apmērs vienam izglītojamam </t>
    </r>
    <r>
      <rPr>
        <b/>
        <sz val="10"/>
        <rFont val="Times New Roman"/>
        <family val="1"/>
        <charset val="186"/>
      </rPr>
      <t>valsts izglītības iestādēs ir 2,15 euro</t>
    </r>
    <r>
      <rPr>
        <sz val="10"/>
        <rFont val="Times New Roman"/>
        <family val="1"/>
        <charset val="186"/>
      </rPr>
      <t xml:space="preserve"> dienā, bet </t>
    </r>
    <r>
      <rPr>
        <b/>
        <sz val="10"/>
        <rFont val="Times New Roman"/>
        <family val="1"/>
        <charset val="186"/>
      </rPr>
      <t>pašvaldību un privātajās izglītības iestādēs</t>
    </r>
    <r>
      <rPr>
        <sz val="10"/>
        <rFont val="Times New Roman"/>
        <family val="1"/>
        <charset val="186"/>
      </rPr>
      <t xml:space="preserve"> – </t>
    </r>
    <r>
      <rPr>
        <b/>
        <sz val="10"/>
        <rFont val="Times New Roman"/>
        <family val="1"/>
        <charset val="186"/>
      </rPr>
      <t>1,0750 euro</t>
    </r>
    <r>
      <rPr>
        <sz val="10"/>
        <rFont val="Times New Roman"/>
        <family val="1"/>
        <charset val="186"/>
      </rPr>
      <t xml:space="preserve"> dienā</t>
    </r>
  </si>
  <si>
    <t>Valsts budžeta līdzekļi pašvaldības, t.sk. privātajām izgl.iestādēm</t>
  </si>
  <si>
    <t>Periods</t>
  </si>
  <si>
    <t>Klase</t>
  </si>
  <si>
    <r>
      <t xml:space="preserve">Pusdienu cena vienam bērnam, </t>
    </r>
    <r>
      <rPr>
        <i/>
        <sz val="10"/>
        <rFont val="Times New Roman"/>
        <family val="1"/>
        <charset val="186"/>
      </rPr>
      <t>euro</t>
    </r>
  </si>
  <si>
    <t>Bērnu skaits, kuriem apmaksās brīvpusdienas 1.klase</t>
  </si>
  <si>
    <t>Bērnu skaits, kuriem apmaksās brīvpusdienas 2.klase</t>
  </si>
  <si>
    <t>Bērnu skaits, kuriem apmaksās brīvpusdienas 3.klase</t>
  </si>
  <si>
    <t>Bērnu skaits, kuriem apmaksās brīvpusdienas 4.klase</t>
  </si>
  <si>
    <t>KOPĀ</t>
  </si>
  <si>
    <r>
      <t xml:space="preserve">Pusdienu izmaksas, </t>
    </r>
    <r>
      <rPr>
        <i/>
        <sz val="10"/>
        <rFont val="Times New Roman"/>
        <family val="1"/>
        <charset val="186"/>
      </rPr>
      <t>euro</t>
    </r>
  </si>
  <si>
    <r>
      <t xml:space="preserve">Budžeta pieprasījumā iekļautais finansējums, </t>
    </r>
    <r>
      <rPr>
        <i/>
        <sz val="10"/>
        <rFont val="Times New Roman"/>
        <family val="1"/>
        <charset val="186"/>
      </rPr>
      <t>euro</t>
    </r>
  </si>
  <si>
    <r>
      <t xml:space="preserve">Papildus (- nepieciešams/ +ekonomija), </t>
    </r>
    <r>
      <rPr>
        <i/>
        <sz val="10"/>
        <rFont val="Times New Roman"/>
        <family val="1"/>
        <charset val="186"/>
      </rPr>
      <t>euro</t>
    </r>
  </si>
  <si>
    <t>1.klasē</t>
  </si>
  <si>
    <t>2.-4.klase</t>
  </si>
  <si>
    <t>1.klase</t>
  </si>
  <si>
    <t>2.klase</t>
  </si>
  <si>
    <t>3.klase</t>
  </si>
  <si>
    <t>4.klase</t>
  </si>
  <si>
    <t>Brīvpusdienu izmaksas kopā 2022. gadā:</t>
  </si>
  <si>
    <t>2022.g. 1. janvāris - 31. maijs (Izpilde uz 30.06.2022.)</t>
  </si>
  <si>
    <t>2022.g. 1.septembris - 31.decembris</t>
  </si>
  <si>
    <t>Brīvpusdienu izmaksas kopā 2023. gadā:</t>
  </si>
  <si>
    <t>2023.g. 1. janvāris - 31. maijs</t>
  </si>
  <si>
    <t>2023.g. 1.septembris - 31.decembris</t>
  </si>
  <si>
    <t>Brīvpusdienu izmaksas kopā 2024. gadā:</t>
  </si>
  <si>
    <t>2024.g. 1. janvāris - 31. maijs</t>
  </si>
  <si>
    <t>2024.g. 1.septembris -31. decembris</t>
  </si>
  <si>
    <t>Brīvpusdienu izmaksas kopā 2025. gadā:</t>
  </si>
  <si>
    <t>2025.g. 1. janvāris - 31. maijs</t>
  </si>
  <si>
    <t>2025.g. 1.septembris -31. decembris</t>
  </si>
  <si>
    <t>Valsts budžeta līdzekļi valsts izglītības iestādēm (KM)</t>
  </si>
  <si>
    <r>
      <t xml:space="preserve">Pusdienu cena vienam bērnam, </t>
    </r>
    <r>
      <rPr>
        <i/>
        <sz val="10"/>
        <rFont val="Times New Roman"/>
        <family val="1"/>
        <charset val="186"/>
      </rPr>
      <t xml:space="preserve">euro </t>
    </r>
  </si>
  <si>
    <t>Valsts budžeta līdzekļu kopējais aprēķins</t>
  </si>
  <si>
    <t>Pašvaldību valsts budžeta līdzekļu atlikums uz 2021.gada 31.decembri, kas tiks ieturēts pašvaldībām sākot ar 2022.gada septembrim aprēķināto finansējumu</t>
  </si>
  <si>
    <t>Pašvaldības budžeta ietekmes aprēķins</t>
  </si>
  <si>
    <t>Indikatīvais pašvaldību budžeta pieprasījuma apmērs</t>
  </si>
  <si>
    <t>Aprēķini veikti balstoties uz zemāk minētajiem parametriem:</t>
  </si>
  <si>
    <r>
      <t>1) Izglītības likuma 59.panta (3</t>
    </r>
    <r>
      <rPr>
        <vertAlign val="superscript"/>
        <sz val="10"/>
        <rFont val="Times New Roman"/>
        <family val="1"/>
        <charset val="186"/>
      </rPr>
      <t>1</t>
    </r>
    <r>
      <rPr>
        <sz val="10"/>
        <rFont val="Times New Roman"/>
        <family val="1"/>
        <charset val="186"/>
      </rPr>
      <t xml:space="preserve">) daļa nosaka: </t>
    </r>
    <r>
      <rPr>
        <sz val="8"/>
        <rFont val="Times New Roman"/>
        <family val="1"/>
        <charset val="186"/>
      </rPr>
      <t xml:space="preserve"> "</t>
    </r>
    <r>
      <rPr>
        <sz val="10"/>
        <rFont val="Times New Roman"/>
        <family val="1"/>
        <charset val="186"/>
      </rPr>
      <t>To izglītojamo ēdināšanu, kuri izglītības iestādēs klātienē apgūst pamatizglītības programmas 1., 2., 3. un 4. klasē, finansē no valsts budžeta Ministru kabineta noteiktajā kārtībā un apjomā. Pašvaldības piedalās to izglītojamo ēdināšanas izmaksu segšanā, kuri attiecīgās pašvaldības administratīvajā teritorijā esošajās izglītības iestādēs (izņemot valsts izglītības iestādes) klātienē apgūst pamatizglītības programmas 1., 2., 3. un 4. klasē. Viena izglītojamā ēdināšanai dienā līdzekļus no pašvaldības budžeta paredz ne mazākā apmērā, kā tos nodrošina valsts."</t>
    </r>
  </si>
  <si>
    <t>2) 2.-4. klases izglītojamo skaits saskaņā ar Valsts izglītības informācijas sistēmas datiem uz 01.09.2021.</t>
  </si>
  <si>
    <t>3)  1.klases izglītojamo skaits saskaņā ar Centrālās statistikas pārvaldes datiem par iedzīvotāju skaitu uz 2021.gada sākumu (IRD040)</t>
  </si>
  <si>
    <t>5) Valsts budžeta līdzekļu papildu nepieciešamais finansējums 2022.gadam ir ņemts vērā 2019.gada 10.decembra Ministru kabineta noteikumu Nr.614. "Kārtība, kādā aprēķina, piešķir un izlieto valsts budžetā paredzētos līdzekļus izglītojamo ēdināšanai" 9.¹ punkts, kurš nosaka, ka pašvaldības uzrādīto atlikumu uz iepriekšējā kalendārā gada beigām ietur no nākamajā mācību gadā pašvaldībai aprēķinātā valsts budžeta līdzekļu apmēra.</t>
  </si>
  <si>
    <r>
      <t xml:space="preserve">4) Pašvaldību budžeta aprēķins ir indikatīvs, jo ņemts vērā, ka 1.-4.klases izglītojamajiem ēdināšanas izmaksu segšanā pašvaldības sava budžetu ietvaros piedalās vismaz tādā pat apmērā kā valsts, vienlaikus ņemot vērā, ka pašvaldību budžeta bāzes finansējuma apmērs ir samazināts par valsts budžeta finansējumu valsts izglītības iestādēm 2019.gada Kultūras ministrijas saskaņotā transferta apmērā- 41 518 </t>
    </r>
    <r>
      <rPr>
        <i/>
        <sz val="10"/>
        <rFont val="Times New Roman"/>
        <family val="1"/>
        <charset val="186"/>
      </rPr>
      <t>euro</t>
    </r>
  </si>
  <si>
    <t>Iespējamais mācību dienu skaits gadā</t>
  </si>
  <si>
    <t>Mēneši</t>
  </si>
  <si>
    <t xml:space="preserve">Janvāris </t>
  </si>
  <si>
    <t>Februāris</t>
  </si>
  <si>
    <t>Marts</t>
  </si>
  <si>
    <t>Aprīlis</t>
  </si>
  <si>
    <t>Maijs</t>
  </si>
  <si>
    <t>Jūnijs</t>
  </si>
  <si>
    <t>Jūlijs</t>
  </si>
  <si>
    <t>Augusts</t>
  </si>
  <si>
    <t>Septembris</t>
  </si>
  <si>
    <t>Oktobris</t>
  </si>
  <si>
    <t>Novembris</t>
  </si>
  <si>
    <t>Decembris</t>
  </si>
  <si>
    <t>Budžeta finansējuma aprēķins 1. līdz 4.klašu izglītojamo ēdināšanai</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</si>
</sst>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 #,##0_-;_-* &quot;-&quot;_-;_-@_-"/>
    <numFmt numFmtId="164" formatCode="#,##0.00_ ;\-#,##0.00\ "/>
    <numFmt numFmtId="165" formatCode="0.0000"/>
    <numFmt numFmtId="166" formatCode="#,##0.0000_ ;\-#,##0.0000\ "/>
    <numFmt numFmtId="167" formatCode="0.000"/>
  </numFmts>
  <fonts count="11" x14ac:knownFonts="1">
    <font>
      <sz val="11"/>
      <color theme="1"/>
      <name val="Calibri"/>
      <family val="2"/>
      <charset val="186"/>
      <scheme val="minor"/>
    </font>
    <font>
      <sz val="10"/>
      <name val="Times New Roman"/>
      <family val="1"/>
      <charset val="186"/>
    </font>
    <font>
      <b/>
      <sz val="11"/>
      <name val="Times New Roman"/>
      <family val="1"/>
      <charset val="186"/>
    </font>
    <font>
      <b/>
      <sz val="12"/>
      <name val="Times New Roman"/>
      <family val="1"/>
      <charset val="186"/>
    </font>
    <font>
      <b/>
      <sz val="10"/>
      <name val="Times New Roman"/>
      <family val="1"/>
      <charset val="186"/>
    </font>
    <font>
      <i/>
      <sz val="10"/>
      <name val="Times New Roman"/>
      <family val="1"/>
      <charset val="186"/>
    </font>
    <font>
      <b/>
      <sz val="14"/>
      <name val="Times New Roman"/>
      <family val="1"/>
      <charset val="186"/>
    </font>
    <font>
      <vertAlign val="superscript"/>
      <sz val="10"/>
      <name val="Times New Roman"/>
      <family val="1"/>
      <charset val="186"/>
    </font>
    <font>
      <sz val="8"/>
      <name val="Times New Roman"/>
      <family val="1"/>
      <charset val="186"/>
    </font>
    <font>
      <sz val="10"/>
      <color theme="0"/>
      <name val="Times New Roman"/>
      <family val="1"/>
      <charset val="186"/>
    </font>
    <font>
      <b/>
      <sz val="10"/>
      <color theme="0"/>
      <name val="Times New Roman"/>
      <family val="1"/>
      <charset val="186"/>
    </font>
  </fonts>
  <fills count="18">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rgb="FF00FF00"/>
        <bgColor indexed="64"/>
      </patternFill>
    </fill>
    <fill>
      <patternFill patternType="solid">
        <fgColor rgb="FFFFFF00"/>
        <bgColor indexed="64"/>
      </patternFill>
    </fill>
    <fill>
      <patternFill patternType="solid">
        <fgColor rgb="FF92D050"/>
        <bgColor indexed="64"/>
      </patternFill>
    </fill>
    <fill>
      <patternFill patternType="solid">
        <fgColor rgb="FFCC99FF"/>
        <bgColor indexed="64"/>
      </patternFill>
    </fill>
    <fill>
      <patternFill patternType="solid">
        <fgColor theme="7" tint="0.39997558519241921"/>
        <bgColor indexed="64"/>
      </patternFill>
    </fill>
    <fill>
      <patternFill patternType="solid">
        <fgColor rgb="FFC7605D"/>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rgb="FF99FF66"/>
        <bgColor indexed="64"/>
      </patternFill>
    </fill>
    <fill>
      <patternFill patternType="solid">
        <fgColor rgb="FF66FFFF"/>
        <bgColor indexed="64"/>
      </patternFill>
    </fill>
    <fill>
      <patternFill patternType="solid">
        <fgColor rgb="FF00FF99"/>
        <bgColor indexed="64"/>
      </patternFill>
    </fill>
    <fill>
      <patternFill patternType="solid">
        <fgColor rgb="FF00FFFF"/>
        <bgColor indexed="64"/>
      </patternFill>
    </fill>
    <fill>
      <patternFill patternType="solid">
        <fgColor rgb="FFFFFFCC"/>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1">
    <xf numFmtId="0" fontId="0" fillId="0" borderId="0"/>
  </cellStyleXfs>
  <cellXfs count="133">
    <xf numFmtId="0" fontId="0" fillId="0" borderId="0" xfId="0"/>
    <xf numFmtId="0" fontId="1" fillId="0" borderId="0" xfId="0" applyFont="1"/>
    <xf numFmtId="0" fontId="4" fillId="0" borderId="0" xfId="0" applyFont="1" applyAlignment="1">
      <alignment horizontal="center"/>
    </xf>
    <xf numFmtId="0" fontId="1" fillId="0" borderId="1" xfId="0" applyFont="1" applyBorder="1" applyAlignment="1">
      <alignment horizontal="center" vertical="center" wrapText="1"/>
    </xf>
    <xf numFmtId="0" fontId="1" fillId="0" borderId="0" xfId="0" applyFont="1" applyAlignment="1">
      <alignment wrapText="1"/>
    </xf>
    <xf numFmtId="164" fontId="1" fillId="0" borderId="0" xfId="0" applyNumberFormat="1" applyFont="1" applyAlignment="1">
      <alignment wrapText="1"/>
    </xf>
    <xf numFmtId="0" fontId="1"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3" borderId="3" xfId="0" applyFont="1" applyFill="1" applyBorder="1" applyAlignment="1">
      <alignment horizontal="center" vertical="center" wrapText="1"/>
    </xf>
    <xf numFmtId="0" fontId="1" fillId="3" borderId="10" xfId="0" applyFont="1" applyFill="1" applyBorder="1" applyAlignment="1">
      <alignment vertical="center" wrapText="1"/>
    </xf>
    <xf numFmtId="0" fontId="1" fillId="3" borderId="10" xfId="0" applyFont="1" applyFill="1" applyBorder="1" applyAlignment="1">
      <alignment vertical="center"/>
    </xf>
    <xf numFmtId="2" fontId="1" fillId="3" borderId="8" xfId="0" applyNumberFormat="1" applyFont="1" applyFill="1" applyBorder="1" applyAlignment="1">
      <alignment vertical="center"/>
    </xf>
    <xf numFmtId="3" fontId="1" fillId="4" borderId="1" xfId="0" applyNumberFormat="1" applyFont="1" applyFill="1" applyBorder="1" applyAlignment="1">
      <alignment vertical="center"/>
    </xf>
    <xf numFmtId="3" fontId="1" fillId="5" borderId="7" xfId="0" applyNumberFormat="1" applyFont="1" applyFill="1" applyBorder="1" applyAlignment="1">
      <alignment vertical="center"/>
    </xf>
    <xf numFmtId="3" fontId="1" fillId="6" borderId="7" xfId="0" applyNumberFormat="1" applyFont="1" applyFill="1" applyBorder="1" applyAlignment="1">
      <alignment vertical="center"/>
    </xf>
    <xf numFmtId="3" fontId="1" fillId="7" borderId="7" xfId="0" applyNumberFormat="1" applyFont="1" applyFill="1" applyBorder="1" applyAlignment="1">
      <alignment vertical="center"/>
    </xf>
    <xf numFmtId="3" fontId="4" fillId="3" borderId="1" xfId="0" applyNumberFormat="1" applyFont="1" applyFill="1" applyBorder="1" applyAlignment="1">
      <alignment horizontal="center" vertical="center"/>
    </xf>
    <xf numFmtId="41" fontId="1" fillId="3" borderId="1" xfId="0" applyNumberFormat="1" applyFont="1" applyFill="1" applyBorder="1" applyAlignment="1">
      <alignment vertical="center"/>
    </xf>
    <xf numFmtId="41" fontId="1" fillId="3" borderId="2" xfId="0" applyNumberFormat="1" applyFont="1" applyFill="1" applyBorder="1" applyAlignment="1">
      <alignment vertical="center"/>
    </xf>
    <xf numFmtId="41" fontId="4" fillId="3" borderId="8" xfId="0" applyNumberFormat="1" applyFont="1" applyFill="1" applyBorder="1" applyAlignment="1">
      <alignment vertical="center"/>
    </xf>
    <xf numFmtId="0" fontId="1" fillId="3" borderId="10" xfId="0" applyFont="1" applyFill="1" applyBorder="1"/>
    <xf numFmtId="41" fontId="1" fillId="3" borderId="10" xfId="0" applyNumberFormat="1" applyFont="1" applyFill="1" applyBorder="1"/>
    <xf numFmtId="0" fontId="1" fillId="3" borderId="1" xfId="0" applyFont="1" applyFill="1" applyBorder="1" applyAlignment="1">
      <alignment vertical="center" wrapText="1"/>
    </xf>
    <xf numFmtId="0" fontId="1" fillId="3" borderId="1" xfId="0" applyFont="1" applyFill="1" applyBorder="1" applyAlignment="1">
      <alignment vertical="center"/>
    </xf>
    <xf numFmtId="165" fontId="1" fillId="3" borderId="7" xfId="0" applyNumberFormat="1" applyFont="1" applyFill="1" applyBorder="1" applyAlignment="1">
      <alignment vertical="center"/>
    </xf>
    <xf numFmtId="3" fontId="1" fillId="8" borderId="1" xfId="0" applyNumberFormat="1" applyFont="1" applyFill="1" applyBorder="1" applyAlignment="1">
      <alignment vertical="center"/>
    </xf>
    <xf numFmtId="0" fontId="1" fillId="3" borderId="1" xfId="0" applyFont="1" applyFill="1" applyBorder="1"/>
    <xf numFmtId="41" fontId="1" fillId="3" borderId="1" xfId="0" applyNumberFormat="1" applyFont="1" applyFill="1" applyBorder="1"/>
    <xf numFmtId="0" fontId="4" fillId="3" borderId="11" xfId="0" applyFont="1" applyFill="1" applyBorder="1" applyAlignment="1">
      <alignment horizontal="right" vertical="top" wrapText="1"/>
    </xf>
    <xf numFmtId="3" fontId="4" fillId="3" borderId="1" xfId="0" applyNumberFormat="1" applyFont="1" applyFill="1" applyBorder="1" applyAlignment="1">
      <alignment horizontal="center" vertical="top" wrapText="1"/>
    </xf>
    <xf numFmtId="41" fontId="4" fillId="3" borderId="1" xfId="0" applyNumberFormat="1" applyFont="1" applyFill="1" applyBorder="1"/>
    <xf numFmtId="41" fontId="4" fillId="3" borderId="2" xfId="0" applyNumberFormat="1" applyFont="1" applyFill="1" applyBorder="1"/>
    <xf numFmtId="41" fontId="4" fillId="3" borderId="7" xfId="0" applyNumberFormat="1" applyFont="1" applyFill="1" applyBorder="1"/>
    <xf numFmtId="0" fontId="1" fillId="0" borderId="11" xfId="0" applyFont="1" applyBorder="1" applyAlignment="1">
      <alignment horizontal="center" vertical="center" wrapText="1"/>
    </xf>
    <xf numFmtId="0" fontId="4" fillId="0" borderId="2" xfId="0" applyFont="1" applyBorder="1" applyAlignment="1">
      <alignment horizontal="center" vertical="center" wrapText="1"/>
    </xf>
    <xf numFmtId="164" fontId="1" fillId="0" borderId="0" xfId="0" applyNumberFormat="1" applyFont="1"/>
    <xf numFmtId="0" fontId="1" fillId="3" borderId="10" xfId="0" applyFont="1" applyFill="1" applyBorder="1" applyAlignment="1">
      <alignment vertical="top" wrapText="1"/>
    </xf>
    <xf numFmtId="165" fontId="1" fillId="3" borderId="8" xfId="0" applyNumberFormat="1" applyFont="1" applyFill="1" applyBorder="1"/>
    <xf numFmtId="3" fontId="1" fillId="8" borderId="1" xfId="0" applyNumberFormat="1" applyFont="1" applyFill="1" applyBorder="1"/>
    <xf numFmtId="3" fontId="1" fillId="4" borderId="1" xfId="0" applyNumberFormat="1" applyFont="1" applyFill="1" applyBorder="1"/>
    <xf numFmtId="3" fontId="1" fillId="5" borderId="7" xfId="0" applyNumberFormat="1" applyFont="1" applyFill="1" applyBorder="1"/>
    <xf numFmtId="3" fontId="1" fillId="6" borderId="7" xfId="0" applyNumberFormat="1" applyFont="1" applyFill="1" applyBorder="1"/>
    <xf numFmtId="3" fontId="4" fillId="3" borderId="1" xfId="0" applyNumberFormat="1" applyFont="1" applyFill="1" applyBorder="1" applyAlignment="1">
      <alignment horizontal="center"/>
    </xf>
    <xf numFmtId="41" fontId="1" fillId="3" borderId="2" xfId="0" applyNumberFormat="1" applyFont="1" applyFill="1" applyBorder="1"/>
    <xf numFmtId="41" fontId="4" fillId="3" borderId="8" xfId="0" applyNumberFormat="1" applyFont="1" applyFill="1" applyBorder="1"/>
    <xf numFmtId="165" fontId="1" fillId="3" borderId="8" xfId="0" applyNumberFormat="1" applyFont="1" applyFill="1" applyBorder="1" applyAlignment="1">
      <alignment vertical="center"/>
    </xf>
    <xf numFmtId="3" fontId="1" fillId="9" borderId="1" xfId="0" applyNumberFormat="1" applyFont="1" applyFill="1" applyBorder="1" applyAlignment="1">
      <alignment vertical="center"/>
    </xf>
    <xf numFmtId="3" fontId="1" fillId="4" borderId="7" xfId="0" applyNumberFormat="1" applyFont="1" applyFill="1" applyBorder="1" applyAlignment="1">
      <alignment vertical="center"/>
    </xf>
    <xf numFmtId="0" fontId="4" fillId="3" borderId="0" xfId="0" applyFont="1" applyFill="1" applyBorder="1" applyAlignment="1">
      <alignment horizontal="right" vertical="top" wrapText="1"/>
    </xf>
    <xf numFmtId="41" fontId="4" fillId="3" borderId="0" xfId="0" applyNumberFormat="1" applyFont="1" applyFill="1" applyBorder="1"/>
    <xf numFmtId="3" fontId="1" fillId="9" borderId="1" xfId="0" applyNumberFormat="1" applyFont="1" applyFill="1" applyBorder="1"/>
    <xf numFmtId="3" fontId="1" fillId="4" borderId="7" xfId="0" applyNumberFormat="1" applyFont="1" applyFill="1" applyBorder="1"/>
    <xf numFmtId="3" fontId="1" fillId="10" borderId="1" xfId="0" applyNumberFormat="1" applyFont="1" applyFill="1" applyBorder="1" applyAlignment="1">
      <alignment vertical="center"/>
    </xf>
    <xf numFmtId="166" fontId="1" fillId="0" borderId="0" xfId="0" applyNumberFormat="1" applyFont="1"/>
    <xf numFmtId="3" fontId="4" fillId="3" borderId="0" xfId="0" applyNumberFormat="1" applyFont="1" applyFill="1" applyBorder="1" applyAlignment="1">
      <alignment horizontal="center" vertical="top" wrapText="1"/>
    </xf>
    <xf numFmtId="3" fontId="1" fillId="10" borderId="1" xfId="0" applyNumberFormat="1" applyFont="1" applyFill="1" applyBorder="1"/>
    <xf numFmtId="3" fontId="1" fillId="11" borderId="1" xfId="0" applyNumberFormat="1" applyFont="1" applyFill="1" applyBorder="1" applyAlignment="1">
      <alignment vertical="center"/>
    </xf>
    <xf numFmtId="0" fontId="1" fillId="3" borderId="1" xfId="0" applyFont="1" applyFill="1" applyBorder="1" applyAlignment="1">
      <alignment vertical="top" wrapText="1"/>
    </xf>
    <xf numFmtId="2" fontId="1" fillId="3" borderId="7" xfId="0" applyNumberFormat="1" applyFont="1" applyFill="1" applyBorder="1"/>
    <xf numFmtId="2" fontId="1" fillId="3" borderId="8" xfId="0" applyNumberFormat="1" applyFont="1" applyFill="1" applyBorder="1"/>
    <xf numFmtId="2" fontId="1" fillId="3" borderId="7" xfId="0" applyNumberFormat="1" applyFont="1" applyFill="1" applyBorder="1" applyAlignment="1">
      <alignment vertical="center"/>
    </xf>
    <xf numFmtId="41" fontId="4" fillId="13" borderId="1" xfId="0" applyNumberFormat="1" applyFont="1" applyFill="1" applyBorder="1"/>
    <xf numFmtId="3" fontId="4" fillId="3" borderId="1" xfId="0" applyNumberFormat="1" applyFont="1" applyFill="1" applyBorder="1" applyAlignment="1">
      <alignment vertical="top" wrapText="1"/>
    </xf>
    <xf numFmtId="4" fontId="4" fillId="3" borderId="1" xfId="0" applyNumberFormat="1" applyFont="1" applyFill="1" applyBorder="1"/>
    <xf numFmtId="3" fontId="4" fillId="3" borderId="1" xfId="0" applyNumberFormat="1" applyFont="1" applyFill="1" applyBorder="1"/>
    <xf numFmtId="3" fontId="4" fillId="14" borderId="1" xfId="0" applyNumberFormat="1" applyFont="1" applyFill="1" applyBorder="1"/>
    <xf numFmtId="41" fontId="4" fillId="15" borderId="1" xfId="0" applyNumberFormat="1" applyFont="1" applyFill="1" applyBorder="1"/>
    <xf numFmtId="41" fontId="1" fillId="0" borderId="0" xfId="0" applyNumberFormat="1" applyFont="1"/>
    <xf numFmtId="3" fontId="1" fillId="11" borderId="1" xfId="0" applyNumberFormat="1" applyFont="1" applyFill="1" applyBorder="1"/>
    <xf numFmtId="41" fontId="2" fillId="15" borderId="1" xfId="0" applyNumberFormat="1" applyFont="1" applyFill="1" applyBorder="1"/>
    <xf numFmtId="41" fontId="2" fillId="3" borderId="0" xfId="0" applyNumberFormat="1" applyFont="1" applyFill="1" applyBorder="1"/>
    <xf numFmtId="167" fontId="1" fillId="3" borderId="8" xfId="0" applyNumberFormat="1" applyFont="1" applyFill="1" applyBorder="1" applyAlignment="1">
      <alignment vertical="center"/>
    </xf>
    <xf numFmtId="167" fontId="1" fillId="3" borderId="8" xfId="0" applyNumberFormat="1" applyFont="1" applyFill="1" applyBorder="1"/>
    <xf numFmtId="41" fontId="2" fillId="13" borderId="1" xfId="0" applyNumberFormat="1" applyFont="1" applyFill="1" applyBorder="1"/>
    <xf numFmtId="0" fontId="1" fillId="0" borderId="7" xfId="0" applyFont="1" applyBorder="1" applyAlignment="1">
      <alignment horizontal="center"/>
    </xf>
    <xf numFmtId="0" fontId="1" fillId="0" borderId="16" xfId="0" applyFont="1" applyBorder="1" applyAlignment="1">
      <alignment horizontal="center"/>
    </xf>
    <xf numFmtId="0" fontId="1" fillId="0" borderId="17" xfId="0" applyFont="1" applyBorder="1"/>
    <xf numFmtId="0" fontId="1" fillId="0" borderId="18" xfId="0" applyFont="1" applyBorder="1"/>
    <xf numFmtId="0" fontId="9" fillId="3" borderId="0" xfId="0" applyFont="1" applyFill="1" applyBorder="1" applyAlignment="1">
      <alignment horizontal="center"/>
    </xf>
    <xf numFmtId="0" fontId="9" fillId="3" borderId="0" xfId="0" applyFont="1" applyFill="1" applyBorder="1"/>
    <xf numFmtId="0" fontId="1" fillId="3" borderId="19" xfId="0" applyFont="1" applyFill="1" applyBorder="1"/>
    <xf numFmtId="0" fontId="1" fillId="3" borderId="8" xfId="0" applyFont="1" applyFill="1" applyBorder="1"/>
    <xf numFmtId="0" fontId="1" fillId="3" borderId="20" xfId="0" applyFont="1" applyFill="1" applyBorder="1"/>
    <xf numFmtId="0" fontId="1" fillId="3" borderId="21" xfId="0" applyFont="1" applyFill="1" applyBorder="1"/>
    <xf numFmtId="0" fontId="4" fillId="16" borderId="20" xfId="0" applyFont="1" applyFill="1" applyBorder="1"/>
    <xf numFmtId="0" fontId="4" fillId="16" borderId="21" xfId="0" applyFont="1" applyFill="1" applyBorder="1"/>
    <xf numFmtId="0" fontId="10" fillId="3" borderId="0" xfId="0" applyFont="1" applyFill="1" applyBorder="1"/>
    <xf numFmtId="0" fontId="1" fillId="0" borderId="20" xfId="0" applyFont="1" applyBorder="1"/>
    <xf numFmtId="0" fontId="1" fillId="0" borderId="7" xfId="0" applyFont="1" applyBorder="1"/>
    <xf numFmtId="0" fontId="1" fillId="0" borderId="21" xfId="0" applyFont="1" applyBorder="1"/>
    <xf numFmtId="0" fontId="1" fillId="0" borderId="22" xfId="0" applyFont="1" applyBorder="1"/>
    <xf numFmtId="0" fontId="1" fillId="3" borderId="16" xfId="0" applyFont="1" applyFill="1" applyBorder="1"/>
    <xf numFmtId="0" fontId="1" fillId="3" borderId="17" xfId="0" applyFont="1" applyFill="1" applyBorder="1"/>
    <xf numFmtId="0" fontId="1" fillId="3" borderId="18" xfId="0" applyFont="1" applyFill="1" applyBorder="1"/>
    <xf numFmtId="0" fontId="4" fillId="16" borderId="16" xfId="0" applyFont="1" applyFill="1" applyBorder="1"/>
    <xf numFmtId="0" fontId="4" fillId="16" borderId="18" xfId="0" applyFont="1" applyFill="1" applyBorder="1"/>
    <xf numFmtId="0" fontId="1" fillId="16" borderId="16" xfId="0" applyFont="1" applyFill="1" applyBorder="1"/>
    <xf numFmtId="0" fontId="1" fillId="16" borderId="18" xfId="0" applyFont="1" applyFill="1" applyBorder="1"/>
    <xf numFmtId="3" fontId="1" fillId="17" borderId="7" xfId="0" applyNumberFormat="1" applyFont="1" applyFill="1" applyBorder="1" applyAlignment="1">
      <alignment vertical="center"/>
    </xf>
    <xf numFmtId="0" fontId="1" fillId="0" borderId="0" xfId="0" applyFont="1" applyAlignment="1">
      <alignment horizontal="left" wrapText="1"/>
    </xf>
    <xf numFmtId="0" fontId="1" fillId="0" borderId="12" xfId="0" applyFont="1" applyBorder="1" applyAlignment="1">
      <alignment horizontal="center"/>
    </xf>
    <xf numFmtId="0" fontId="1" fillId="0" borderId="13" xfId="0" applyFont="1" applyBorder="1" applyAlignment="1">
      <alignment horizontal="center"/>
    </xf>
    <xf numFmtId="0" fontId="1" fillId="0" borderId="0" xfId="0" applyFont="1" applyBorder="1" applyAlignment="1">
      <alignment horizontal="center"/>
    </xf>
    <xf numFmtId="0" fontId="1" fillId="0" borderId="14" xfId="0" applyFont="1" applyBorder="1" applyAlignment="1">
      <alignment horizontal="center"/>
    </xf>
    <xf numFmtId="0" fontId="1" fillId="0" borderId="15" xfId="0" applyFont="1" applyBorder="1" applyAlignment="1">
      <alignment horizontal="center"/>
    </xf>
    <xf numFmtId="0" fontId="9" fillId="3" borderId="0" xfId="0" applyFont="1" applyFill="1" applyBorder="1" applyAlignment="1">
      <alignment horizontal="center"/>
    </xf>
    <xf numFmtId="0" fontId="4" fillId="3" borderId="7"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right" vertical="top" wrapText="1"/>
    </xf>
    <xf numFmtId="0" fontId="4" fillId="3" borderId="2" xfId="0" applyFont="1" applyFill="1" applyBorder="1" applyAlignment="1">
      <alignment horizontal="right" vertical="top" wrapText="1"/>
    </xf>
    <xf numFmtId="0" fontId="4" fillId="3" borderId="0" xfId="0" applyFont="1" applyFill="1" applyBorder="1" applyAlignment="1">
      <alignment horizontal="left" vertical="center" wrapText="1"/>
    </xf>
    <xf numFmtId="0" fontId="1" fillId="0" borderId="0" xfId="0" applyNumberFormat="1" applyFont="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6" fillId="13" borderId="0"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3" borderId="7" xfId="0" applyFont="1" applyFill="1" applyBorder="1" applyAlignment="1">
      <alignment horizontal="right" vertical="top" wrapText="1"/>
    </xf>
    <xf numFmtId="0" fontId="6" fillId="12" borderId="0" xfId="0" applyFont="1" applyFill="1" applyBorder="1" applyAlignment="1">
      <alignment horizontal="center" vertical="top" wrapText="1"/>
    </xf>
    <xf numFmtId="0" fontId="4" fillId="3" borderId="0" xfId="0" applyFont="1" applyFill="1" applyBorder="1" applyAlignment="1">
      <alignment horizontal="center" vertical="top" wrapText="1"/>
    </xf>
    <xf numFmtId="0" fontId="2" fillId="0" borderId="0" xfId="0" applyFont="1" applyAlignment="1">
      <alignment horizontal="right"/>
    </xf>
    <xf numFmtId="0" fontId="3" fillId="0" borderId="0" xfId="0" applyFont="1" applyAlignment="1">
      <alignment horizontal="center"/>
    </xf>
    <xf numFmtId="0" fontId="4" fillId="0" borderId="0" xfId="0" applyFont="1" applyAlignment="1">
      <alignment horizontal="center"/>
    </xf>
    <xf numFmtId="0" fontId="1" fillId="0" borderId="0" xfId="0" applyFont="1" applyAlignment="1">
      <alignment horizontal="left"/>
    </xf>
    <xf numFmtId="0" fontId="4" fillId="2" borderId="0" xfId="0" applyFont="1" applyFill="1" applyAlignment="1">
      <alignment horizontal="center"/>
    </xf>
  </cellXfs>
  <cellStyles count="1">
    <cellStyle name="Normal" xfId="0" builtinId="0"/>
  </cellStyles>
  <dxfs count="0"/>
  <tableStyles count="0" defaultTableStyle="TableStyleMedium2" defaultPivotStyle="PivotStyleLight16"/>
  <colors>
    <mruColors>
      <color rgb="FF99CCFF"/>
      <color rgb="FFFFFFCC"/>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38"/>
  <sheetViews>
    <sheetView tabSelected="1" topLeftCell="A52" workbookViewId="0">
      <selection activeCell="V61" sqref="V61"/>
    </sheetView>
  </sheetViews>
  <sheetFormatPr defaultRowHeight="12.75" x14ac:dyDescent="0.2"/>
  <cols>
    <col min="1" max="1" width="27.5703125" style="1" customWidth="1"/>
    <col min="2" max="2" width="8.42578125" style="1" customWidth="1"/>
    <col min="3" max="3" width="9" style="1" customWidth="1"/>
    <col min="4" max="5" width="9.28515625" style="1" customWidth="1"/>
    <col min="6" max="9" width="8.85546875" style="1" customWidth="1"/>
    <col min="10" max="10" width="12.140625" style="1" customWidth="1"/>
    <col min="11" max="13" width="11.7109375" style="1" customWidth="1"/>
    <col min="14" max="14" width="12" style="1" customWidth="1"/>
    <col min="15" max="15" width="11" style="1" customWidth="1"/>
    <col min="16" max="16" width="13.28515625" style="1" customWidth="1"/>
    <col min="17" max="17" width="9.140625" style="1"/>
    <col min="18" max="18" width="9.85546875" style="1" bestFit="1" customWidth="1"/>
    <col min="19" max="254" width="9.140625" style="1"/>
    <col min="255" max="255" width="27.5703125" style="1" customWidth="1"/>
    <col min="256" max="256" width="8.7109375" style="1" customWidth="1"/>
    <col min="257" max="257" width="8.42578125" style="1" customWidth="1"/>
    <col min="258" max="258" width="9" style="1" customWidth="1"/>
    <col min="259" max="261" width="9.28515625" style="1" customWidth="1"/>
    <col min="262" max="264" width="8.85546875" style="1" customWidth="1"/>
    <col min="265" max="265" width="10.42578125" style="1" customWidth="1"/>
    <col min="266" max="266" width="10.140625" style="1" customWidth="1"/>
    <col min="267" max="267" width="9.7109375" style="1" customWidth="1"/>
    <col min="268" max="269" width="9.85546875" style="1" customWidth="1"/>
    <col min="270" max="270" width="12" style="1" customWidth="1"/>
    <col min="271" max="272" width="11" style="1" customWidth="1"/>
    <col min="273" max="510" width="9.140625" style="1"/>
    <col min="511" max="511" width="27.5703125" style="1" customWidth="1"/>
    <col min="512" max="512" width="8.7109375" style="1" customWidth="1"/>
    <col min="513" max="513" width="8.42578125" style="1" customWidth="1"/>
    <col min="514" max="514" width="9" style="1" customWidth="1"/>
    <col min="515" max="517" width="9.28515625" style="1" customWidth="1"/>
    <col min="518" max="520" width="8.85546875" style="1" customWidth="1"/>
    <col min="521" max="521" width="10.42578125" style="1" customWidth="1"/>
    <col min="522" max="522" width="10.140625" style="1" customWidth="1"/>
    <col min="523" max="523" width="9.7109375" style="1" customWidth="1"/>
    <col min="524" max="525" width="9.85546875" style="1" customWidth="1"/>
    <col min="526" max="526" width="12" style="1" customWidth="1"/>
    <col min="527" max="528" width="11" style="1" customWidth="1"/>
    <col min="529" max="766" width="9.140625" style="1"/>
    <col min="767" max="767" width="27.5703125" style="1" customWidth="1"/>
    <col min="768" max="768" width="8.7109375" style="1" customWidth="1"/>
    <col min="769" max="769" width="8.42578125" style="1" customWidth="1"/>
    <col min="770" max="770" width="9" style="1" customWidth="1"/>
    <col min="771" max="773" width="9.28515625" style="1" customWidth="1"/>
    <col min="774" max="776" width="8.85546875" style="1" customWidth="1"/>
    <col min="777" max="777" width="10.42578125" style="1" customWidth="1"/>
    <col min="778" max="778" width="10.140625" style="1" customWidth="1"/>
    <col min="779" max="779" width="9.7109375" style="1" customWidth="1"/>
    <col min="780" max="781" width="9.85546875" style="1" customWidth="1"/>
    <col min="782" max="782" width="12" style="1" customWidth="1"/>
    <col min="783" max="784" width="11" style="1" customWidth="1"/>
    <col min="785" max="1022" width="9.140625" style="1"/>
    <col min="1023" max="1023" width="27.5703125" style="1" customWidth="1"/>
    <col min="1024" max="1024" width="8.7109375" style="1" customWidth="1"/>
    <col min="1025" max="1025" width="8.42578125" style="1" customWidth="1"/>
    <col min="1026" max="1026" width="9" style="1" customWidth="1"/>
    <col min="1027" max="1029" width="9.28515625" style="1" customWidth="1"/>
    <col min="1030" max="1032" width="8.85546875" style="1" customWidth="1"/>
    <col min="1033" max="1033" width="10.42578125" style="1" customWidth="1"/>
    <col min="1034" max="1034" width="10.140625" style="1" customWidth="1"/>
    <col min="1035" max="1035" width="9.7109375" style="1" customWidth="1"/>
    <col min="1036" max="1037" width="9.85546875" style="1" customWidth="1"/>
    <col min="1038" max="1038" width="12" style="1" customWidth="1"/>
    <col min="1039" max="1040" width="11" style="1" customWidth="1"/>
    <col min="1041" max="1278" width="9.140625" style="1"/>
    <col min="1279" max="1279" width="27.5703125" style="1" customWidth="1"/>
    <col min="1280" max="1280" width="8.7109375" style="1" customWidth="1"/>
    <col min="1281" max="1281" width="8.42578125" style="1" customWidth="1"/>
    <col min="1282" max="1282" width="9" style="1" customWidth="1"/>
    <col min="1283" max="1285" width="9.28515625" style="1" customWidth="1"/>
    <col min="1286" max="1288" width="8.85546875" style="1" customWidth="1"/>
    <col min="1289" max="1289" width="10.42578125" style="1" customWidth="1"/>
    <col min="1290" max="1290" width="10.140625" style="1" customWidth="1"/>
    <col min="1291" max="1291" width="9.7109375" style="1" customWidth="1"/>
    <col min="1292" max="1293" width="9.85546875" style="1" customWidth="1"/>
    <col min="1294" max="1294" width="12" style="1" customWidth="1"/>
    <col min="1295" max="1296" width="11" style="1" customWidth="1"/>
    <col min="1297" max="1534" width="9.140625" style="1"/>
    <col min="1535" max="1535" width="27.5703125" style="1" customWidth="1"/>
    <col min="1536" max="1536" width="8.7109375" style="1" customWidth="1"/>
    <col min="1537" max="1537" width="8.42578125" style="1" customWidth="1"/>
    <col min="1538" max="1538" width="9" style="1" customWidth="1"/>
    <col min="1539" max="1541" width="9.28515625" style="1" customWidth="1"/>
    <col min="1542" max="1544" width="8.85546875" style="1" customWidth="1"/>
    <col min="1545" max="1545" width="10.42578125" style="1" customWidth="1"/>
    <col min="1546" max="1546" width="10.140625" style="1" customWidth="1"/>
    <col min="1547" max="1547" width="9.7109375" style="1" customWidth="1"/>
    <col min="1548" max="1549" width="9.85546875" style="1" customWidth="1"/>
    <col min="1550" max="1550" width="12" style="1" customWidth="1"/>
    <col min="1551" max="1552" width="11" style="1" customWidth="1"/>
    <col min="1553" max="1790" width="9.140625" style="1"/>
    <col min="1791" max="1791" width="27.5703125" style="1" customWidth="1"/>
    <col min="1792" max="1792" width="8.7109375" style="1" customWidth="1"/>
    <col min="1793" max="1793" width="8.42578125" style="1" customWidth="1"/>
    <col min="1794" max="1794" width="9" style="1" customWidth="1"/>
    <col min="1795" max="1797" width="9.28515625" style="1" customWidth="1"/>
    <col min="1798" max="1800" width="8.85546875" style="1" customWidth="1"/>
    <col min="1801" max="1801" width="10.42578125" style="1" customWidth="1"/>
    <col min="1802" max="1802" width="10.140625" style="1" customWidth="1"/>
    <col min="1803" max="1803" width="9.7109375" style="1" customWidth="1"/>
    <col min="1804" max="1805" width="9.85546875" style="1" customWidth="1"/>
    <col min="1806" max="1806" width="12" style="1" customWidth="1"/>
    <col min="1807" max="1808" width="11" style="1" customWidth="1"/>
    <col min="1809" max="2046" width="9.140625" style="1"/>
    <col min="2047" max="2047" width="27.5703125" style="1" customWidth="1"/>
    <col min="2048" max="2048" width="8.7109375" style="1" customWidth="1"/>
    <col min="2049" max="2049" width="8.42578125" style="1" customWidth="1"/>
    <col min="2050" max="2050" width="9" style="1" customWidth="1"/>
    <col min="2051" max="2053" width="9.28515625" style="1" customWidth="1"/>
    <col min="2054" max="2056" width="8.85546875" style="1" customWidth="1"/>
    <col min="2057" max="2057" width="10.42578125" style="1" customWidth="1"/>
    <col min="2058" max="2058" width="10.140625" style="1" customWidth="1"/>
    <col min="2059" max="2059" width="9.7109375" style="1" customWidth="1"/>
    <col min="2060" max="2061" width="9.85546875" style="1" customWidth="1"/>
    <col min="2062" max="2062" width="12" style="1" customWidth="1"/>
    <col min="2063" max="2064" width="11" style="1" customWidth="1"/>
    <col min="2065" max="2302" width="9.140625" style="1"/>
    <col min="2303" max="2303" width="27.5703125" style="1" customWidth="1"/>
    <col min="2304" max="2304" width="8.7109375" style="1" customWidth="1"/>
    <col min="2305" max="2305" width="8.42578125" style="1" customWidth="1"/>
    <col min="2306" max="2306" width="9" style="1" customWidth="1"/>
    <col min="2307" max="2309" width="9.28515625" style="1" customWidth="1"/>
    <col min="2310" max="2312" width="8.85546875" style="1" customWidth="1"/>
    <col min="2313" max="2313" width="10.42578125" style="1" customWidth="1"/>
    <col min="2314" max="2314" width="10.140625" style="1" customWidth="1"/>
    <col min="2315" max="2315" width="9.7109375" style="1" customWidth="1"/>
    <col min="2316" max="2317" width="9.85546875" style="1" customWidth="1"/>
    <col min="2318" max="2318" width="12" style="1" customWidth="1"/>
    <col min="2319" max="2320" width="11" style="1" customWidth="1"/>
    <col min="2321" max="2558" width="9.140625" style="1"/>
    <col min="2559" max="2559" width="27.5703125" style="1" customWidth="1"/>
    <col min="2560" max="2560" width="8.7109375" style="1" customWidth="1"/>
    <col min="2561" max="2561" width="8.42578125" style="1" customWidth="1"/>
    <col min="2562" max="2562" width="9" style="1" customWidth="1"/>
    <col min="2563" max="2565" width="9.28515625" style="1" customWidth="1"/>
    <col min="2566" max="2568" width="8.85546875" style="1" customWidth="1"/>
    <col min="2569" max="2569" width="10.42578125" style="1" customWidth="1"/>
    <col min="2570" max="2570" width="10.140625" style="1" customWidth="1"/>
    <col min="2571" max="2571" width="9.7109375" style="1" customWidth="1"/>
    <col min="2572" max="2573" width="9.85546875" style="1" customWidth="1"/>
    <col min="2574" max="2574" width="12" style="1" customWidth="1"/>
    <col min="2575" max="2576" width="11" style="1" customWidth="1"/>
    <col min="2577" max="2814" width="9.140625" style="1"/>
    <col min="2815" max="2815" width="27.5703125" style="1" customWidth="1"/>
    <col min="2816" max="2816" width="8.7109375" style="1" customWidth="1"/>
    <col min="2817" max="2817" width="8.42578125" style="1" customWidth="1"/>
    <col min="2818" max="2818" width="9" style="1" customWidth="1"/>
    <col min="2819" max="2821" width="9.28515625" style="1" customWidth="1"/>
    <col min="2822" max="2824" width="8.85546875" style="1" customWidth="1"/>
    <col min="2825" max="2825" width="10.42578125" style="1" customWidth="1"/>
    <col min="2826" max="2826" width="10.140625" style="1" customWidth="1"/>
    <col min="2827" max="2827" width="9.7109375" style="1" customWidth="1"/>
    <col min="2828" max="2829" width="9.85546875" style="1" customWidth="1"/>
    <col min="2830" max="2830" width="12" style="1" customWidth="1"/>
    <col min="2831" max="2832" width="11" style="1" customWidth="1"/>
    <col min="2833" max="3070" width="9.140625" style="1"/>
    <col min="3071" max="3071" width="27.5703125" style="1" customWidth="1"/>
    <col min="3072" max="3072" width="8.7109375" style="1" customWidth="1"/>
    <col min="3073" max="3073" width="8.42578125" style="1" customWidth="1"/>
    <col min="3074" max="3074" width="9" style="1" customWidth="1"/>
    <col min="3075" max="3077" width="9.28515625" style="1" customWidth="1"/>
    <col min="3078" max="3080" width="8.85546875" style="1" customWidth="1"/>
    <col min="3081" max="3081" width="10.42578125" style="1" customWidth="1"/>
    <col min="3082" max="3082" width="10.140625" style="1" customWidth="1"/>
    <col min="3083" max="3083" width="9.7109375" style="1" customWidth="1"/>
    <col min="3084" max="3085" width="9.85546875" style="1" customWidth="1"/>
    <col min="3086" max="3086" width="12" style="1" customWidth="1"/>
    <col min="3087" max="3088" width="11" style="1" customWidth="1"/>
    <col min="3089" max="3326" width="9.140625" style="1"/>
    <col min="3327" max="3327" width="27.5703125" style="1" customWidth="1"/>
    <col min="3328" max="3328" width="8.7109375" style="1" customWidth="1"/>
    <col min="3329" max="3329" width="8.42578125" style="1" customWidth="1"/>
    <col min="3330" max="3330" width="9" style="1" customWidth="1"/>
    <col min="3331" max="3333" width="9.28515625" style="1" customWidth="1"/>
    <col min="3334" max="3336" width="8.85546875" style="1" customWidth="1"/>
    <col min="3337" max="3337" width="10.42578125" style="1" customWidth="1"/>
    <col min="3338" max="3338" width="10.140625" style="1" customWidth="1"/>
    <col min="3339" max="3339" width="9.7109375" style="1" customWidth="1"/>
    <col min="3340" max="3341" width="9.85546875" style="1" customWidth="1"/>
    <col min="3342" max="3342" width="12" style="1" customWidth="1"/>
    <col min="3343" max="3344" width="11" style="1" customWidth="1"/>
    <col min="3345" max="3582" width="9.140625" style="1"/>
    <col min="3583" max="3583" width="27.5703125" style="1" customWidth="1"/>
    <col min="3584" max="3584" width="8.7109375" style="1" customWidth="1"/>
    <col min="3585" max="3585" width="8.42578125" style="1" customWidth="1"/>
    <col min="3586" max="3586" width="9" style="1" customWidth="1"/>
    <col min="3587" max="3589" width="9.28515625" style="1" customWidth="1"/>
    <col min="3590" max="3592" width="8.85546875" style="1" customWidth="1"/>
    <col min="3593" max="3593" width="10.42578125" style="1" customWidth="1"/>
    <col min="3594" max="3594" width="10.140625" style="1" customWidth="1"/>
    <col min="3595" max="3595" width="9.7109375" style="1" customWidth="1"/>
    <col min="3596" max="3597" width="9.85546875" style="1" customWidth="1"/>
    <col min="3598" max="3598" width="12" style="1" customWidth="1"/>
    <col min="3599" max="3600" width="11" style="1" customWidth="1"/>
    <col min="3601" max="3838" width="9.140625" style="1"/>
    <col min="3839" max="3839" width="27.5703125" style="1" customWidth="1"/>
    <col min="3840" max="3840" width="8.7109375" style="1" customWidth="1"/>
    <col min="3841" max="3841" width="8.42578125" style="1" customWidth="1"/>
    <col min="3842" max="3842" width="9" style="1" customWidth="1"/>
    <col min="3843" max="3845" width="9.28515625" style="1" customWidth="1"/>
    <col min="3846" max="3848" width="8.85546875" style="1" customWidth="1"/>
    <col min="3849" max="3849" width="10.42578125" style="1" customWidth="1"/>
    <col min="3850" max="3850" width="10.140625" style="1" customWidth="1"/>
    <col min="3851" max="3851" width="9.7109375" style="1" customWidth="1"/>
    <col min="3852" max="3853" width="9.85546875" style="1" customWidth="1"/>
    <col min="3854" max="3854" width="12" style="1" customWidth="1"/>
    <col min="3855" max="3856" width="11" style="1" customWidth="1"/>
    <col min="3857" max="4094" width="9.140625" style="1"/>
    <col min="4095" max="4095" width="27.5703125" style="1" customWidth="1"/>
    <col min="4096" max="4096" width="8.7109375" style="1" customWidth="1"/>
    <col min="4097" max="4097" width="8.42578125" style="1" customWidth="1"/>
    <col min="4098" max="4098" width="9" style="1" customWidth="1"/>
    <col min="4099" max="4101" width="9.28515625" style="1" customWidth="1"/>
    <col min="4102" max="4104" width="8.85546875" style="1" customWidth="1"/>
    <col min="4105" max="4105" width="10.42578125" style="1" customWidth="1"/>
    <col min="4106" max="4106" width="10.140625" style="1" customWidth="1"/>
    <col min="4107" max="4107" width="9.7109375" style="1" customWidth="1"/>
    <col min="4108" max="4109" width="9.85546875" style="1" customWidth="1"/>
    <col min="4110" max="4110" width="12" style="1" customWidth="1"/>
    <col min="4111" max="4112" width="11" style="1" customWidth="1"/>
    <col min="4113" max="4350" width="9.140625" style="1"/>
    <col min="4351" max="4351" width="27.5703125" style="1" customWidth="1"/>
    <col min="4352" max="4352" width="8.7109375" style="1" customWidth="1"/>
    <col min="4353" max="4353" width="8.42578125" style="1" customWidth="1"/>
    <col min="4354" max="4354" width="9" style="1" customWidth="1"/>
    <col min="4355" max="4357" width="9.28515625" style="1" customWidth="1"/>
    <col min="4358" max="4360" width="8.85546875" style="1" customWidth="1"/>
    <col min="4361" max="4361" width="10.42578125" style="1" customWidth="1"/>
    <col min="4362" max="4362" width="10.140625" style="1" customWidth="1"/>
    <col min="4363" max="4363" width="9.7109375" style="1" customWidth="1"/>
    <col min="4364" max="4365" width="9.85546875" style="1" customWidth="1"/>
    <col min="4366" max="4366" width="12" style="1" customWidth="1"/>
    <col min="4367" max="4368" width="11" style="1" customWidth="1"/>
    <col min="4369" max="4606" width="9.140625" style="1"/>
    <col min="4607" max="4607" width="27.5703125" style="1" customWidth="1"/>
    <col min="4608" max="4608" width="8.7109375" style="1" customWidth="1"/>
    <col min="4609" max="4609" width="8.42578125" style="1" customWidth="1"/>
    <col min="4610" max="4610" width="9" style="1" customWidth="1"/>
    <col min="4611" max="4613" width="9.28515625" style="1" customWidth="1"/>
    <col min="4614" max="4616" width="8.85546875" style="1" customWidth="1"/>
    <col min="4617" max="4617" width="10.42578125" style="1" customWidth="1"/>
    <col min="4618" max="4618" width="10.140625" style="1" customWidth="1"/>
    <col min="4619" max="4619" width="9.7109375" style="1" customWidth="1"/>
    <col min="4620" max="4621" width="9.85546875" style="1" customWidth="1"/>
    <col min="4622" max="4622" width="12" style="1" customWidth="1"/>
    <col min="4623" max="4624" width="11" style="1" customWidth="1"/>
    <col min="4625" max="4862" width="9.140625" style="1"/>
    <col min="4863" max="4863" width="27.5703125" style="1" customWidth="1"/>
    <col min="4864" max="4864" width="8.7109375" style="1" customWidth="1"/>
    <col min="4865" max="4865" width="8.42578125" style="1" customWidth="1"/>
    <col min="4866" max="4866" width="9" style="1" customWidth="1"/>
    <col min="4867" max="4869" width="9.28515625" style="1" customWidth="1"/>
    <col min="4870" max="4872" width="8.85546875" style="1" customWidth="1"/>
    <col min="4873" max="4873" width="10.42578125" style="1" customWidth="1"/>
    <col min="4874" max="4874" width="10.140625" style="1" customWidth="1"/>
    <col min="4875" max="4875" width="9.7109375" style="1" customWidth="1"/>
    <col min="4876" max="4877" width="9.85546875" style="1" customWidth="1"/>
    <col min="4878" max="4878" width="12" style="1" customWidth="1"/>
    <col min="4879" max="4880" width="11" style="1" customWidth="1"/>
    <col min="4881" max="5118" width="9.140625" style="1"/>
    <col min="5119" max="5119" width="27.5703125" style="1" customWidth="1"/>
    <col min="5120" max="5120" width="8.7109375" style="1" customWidth="1"/>
    <col min="5121" max="5121" width="8.42578125" style="1" customWidth="1"/>
    <col min="5122" max="5122" width="9" style="1" customWidth="1"/>
    <col min="5123" max="5125" width="9.28515625" style="1" customWidth="1"/>
    <col min="5126" max="5128" width="8.85546875" style="1" customWidth="1"/>
    <col min="5129" max="5129" width="10.42578125" style="1" customWidth="1"/>
    <col min="5130" max="5130" width="10.140625" style="1" customWidth="1"/>
    <col min="5131" max="5131" width="9.7109375" style="1" customWidth="1"/>
    <col min="5132" max="5133" width="9.85546875" style="1" customWidth="1"/>
    <col min="5134" max="5134" width="12" style="1" customWidth="1"/>
    <col min="5135" max="5136" width="11" style="1" customWidth="1"/>
    <col min="5137" max="5374" width="9.140625" style="1"/>
    <col min="5375" max="5375" width="27.5703125" style="1" customWidth="1"/>
    <col min="5376" max="5376" width="8.7109375" style="1" customWidth="1"/>
    <col min="5377" max="5377" width="8.42578125" style="1" customWidth="1"/>
    <col min="5378" max="5378" width="9" style="1" customWidth="1"/>
    <col min="5379" max="5381" width="9.28515625" style="1" customWidth="1"/>
    <col min="5382" max="5384" width="8.85546875" style="1" customWidth="1"/>
    <col min="5385" max="5385" width="10.42578125" style="1" customWidth="1"/>
    <col min="5386" max="5386" width="10.140625" style="1" customWidth="1"/>
    <col min="5387" max="5387" width="9.7109375" style="1" customWidth="1"/>
    <col min="5388" max="5389" width="9.85546875" style="1" customWidth="1"/>
    <col min="5390" max="5390" width="12" style="1" customWidth="1"/>
    <col min="5391" max="5392" width="11" style="1" customWidth="1"/>
    <col min="5393" max="5630" width="9.140625" style="1"/>
    <col min="5631" max="5631" width="27.5703125" style="1" customWidth="1"/>
    <col min="5632" max="5632" width="8.7109375" style="1" customWidth="1"/>
    <col min="5633" max="5633" width="8.42578125" style="1" customWidth="1"/>
    <col min="5634" max="5634" width="9" style="1" customWidth="1"/>
    <col min="5635" max="5637" width="9.28515625" style="1" customWidth="1"/>
    <col min="5638" max="5640" width="8.85546875" style="1" customWidth="1"/>
    <col min="5641" max="5641" width="10.42578125" style="1" customWidth="1"/>
    <col min="5642" max="5642" width="10.140625" style="1" customWidth="1"/>
    <col min="5643" max="5643" width="9.7109375" style="1" customWidth="1"/>
    <col min="5644" max="5645" width="9.85546875" style="1" customWidth="1"/>
    <col min="5646" max="5646" width="12" style="1" customWidth="1"/>
    <col min="5647" max="5648" width="11" style="1" customWidth="1"/>
    <col min="5649" max="5886" width="9.140625" style="1"/>
    <col min="5887" max="5887" width="27.5703125" style="1" customWidth="1"/>
    <col min="5888" max="5888" width="8.7109375" style="1" customWidth="1"/>
    <col min="5889" max="5889" width="8.42578125" style="1" customWidth="1"/>
    <col min="5890" max="5890" width="9" style="1" customWidth="1"/>
    <col min="5891" max="5893" width="9.28515625" style="1" customWidth="1"/>
    <col min="5894" max="5896" width="8.85546875" style="1" customWidth="1"/>
    <col min="5897" max="5897" width="10.42578125" style="1" customWidth="1"/>
    <col min="5898" max="5898" width="10.140625" style="1" customWidth="1"/>
    <col min="5899" max="5899" width="9.7109375" style="1" customWidth="1"/>
    <col min="5900" max="5901" width="9.85546875" style="1" customWidth="1"/>
    <col min="5902" max="5902" width="12" style="1" customWidth="1"/>
    <col min="5903" max="5904" width="11" style="1" customWidth="1"/>
    <col min="5905" max="6142" width="9.140625" style="1"/>
    <col min="6143" max="6143" width="27.5703125" style="1" customWidth="1"/>
    <col min="6144" max="6144" width="8.7109375" style="1" customWidth="1"/>
    <col min="6145" max="6145" width="8.42578125" style="1" customWidth="1"/>
    <col min="6146" max="6146" width="9" style="1" customWidth="1"/>
    <col min="6147" max="6149" width="9.28515625" style="1" customWidth="1"/>
    <col min="6150" max="6152" width="8.85546875" style="1" customWidth="1"/>
    <col min="6153" max="6153" width="10.42578125" style="1" customWidth="1"/>
    <col min="6154" max="6154" width="10.140625" style="1" customWidth="1"/>
    <col min="6155" max="6155" width="9.7109375" style="1" customWidth="1"/>
    <col min="6156" max="6157" width="9.85546875" style="1" customWidth="1"/>
    <col min="6158" max="6158" width="12" style="1" customWidth="1"/>
    <col min="6159" max="6160" width="11" style="1" customWidth="1"/>
    <col min="6161" max="6398" width="9.140625" style="1"/>
    <col min="6399" max="6399" width="27.5703125" style="1" customWidth="1"/>
    <col min="6400" max="6400" width="8.7109375" style="1" customWidth="1"/>
    <col min="6401" max="6401" width="8.42578125" style="1" customWidth="1"/>
    <col min="6402" max="6402" width="9" style="1" customWidth="1"/>
    <col min="6403" max="6405" width="9.28515625" style="1" customWidth="1"/>
    <col min="6406" max="6408" width="8.85546875" style="1" customWidth="1"/>
    <col min="6409" max="6409" width="10.42578125" style="1" customWidth="1"/>
    <col min="6410" max="6410" width="10.140625" style="1" customWidth="1"/>
    <col min="6411" max="6411" width="9.7109375" style="1" customWidth="1"/>
    <col min="6412" max="6413" width="9.85546875" style="1" customWidth="1"/>
    <col min="6414" max="6414" width="12" style="1" customWidth="1"/>
    <col min="6415" max="6416" width="11" style="1" customWidth="1"/>
    <col min="6417" max="6654" width="9.140625" style="1"/>
    <col min="6655" max="6655" width="27.5703125" style="1" customWidth="1"/>
    <col min="6656" max="6656" width="8.7109375" style="1" customWidth="1"/>
    <col min="6657" max="6657" width="8.42578125" style="1" customWidth="1"/>
    <col min="6658" max="6658" width="9" style="1" customWidth="1"/>
    <col min="6659" max="6661" width="9.28515625" style="1" customWidth="1"/>
    <col min="6662" max="6664" width="8.85546875" style="1" customWidth="1"/>
    <col min="6665" max="6665" width="10.42578125" style="1" customWidth="1"/>
    <col min="6666" max="6666" width="10.140625" style="1" customWidth="1"/>
    <col min="6667" max="6667" width="9.7109375" style="1" customWidth="1"/>
    <col min="6668" max="6669" width="9.85546875" style="1" customWidth="1"/>
    <col min="6670" max="6670" width="12" style="1" customWidth="1"/>
    <col min="6671" max="6672" width="11" style="1" customWidth="1"/>
    <col min="6673" max="6910" width="9.140625" style="1"/>
    <col min="6911" max="6911" width="27.5703125" style="1" customWidth="1"/>
    <col min="6912" max="6912" width="8.7109375" style="1" customWidth="1"/>
    <col min="6913" max="6913" width="8.42578125" style="1" customWidth="1"/>
    <col min="6914" max="6914" width="9" style="1" customWidth="1"/>
    <col min="6915" max="6917" width="9.28515625" style="1" customWidth="1"/>
    <col min="6918" max="6920" width="8.85546875" style="1" customWidth="1"/>
    <col min="6921" max="6921" width="10.42578125" style="1" customWidth="1"/>
    <col min="6922" max="6922" width="10.140625" style="1" customWidth="1"/>
    <col min="6923" max="6923" width="9.7109375" style="1" customWidth="1"/>
    <col min="6924" max="6925" width="9.85546875" style="1" customWidth="1"/>
    <col min="6926" max="6926" width="12" style="1" customWidth="1"/>
    <col min="6927" max="6928" width="11" style="1" customWidth="1"/>
    <col min="6929" max="7166" width="9.140625" style="1"/>
    <col min="7167" max="7167" width="27.5703125" style="1" customWidth="1"/>
    <col min="7168" max="7168" width="8.7109375" style="1" customWidth="1"/>
    <col min="7169" max="7169" width="8.42578125" style="1" customWidth="1"/>
    <col min="7170" max="7170" width="9" style="1" customWidth="1"/>
    <col min="7171" max="7173" width="9.28515625" style="1" customWidth="1"/>
    <col min="7174" max="7176" width="8.85546875" style="1" customWidth="1"/>
    <col min="7177" max="7177" width="10.42578125" style="1" customWidth="1"/>
    <col min="7178" max="7178" width="10.140625" style="1" customWidth="1"/>
    <col min="7179" max="7179" width="9.7109375" style="1" customWidth="1"/>
    <col min="7180" max="7181" width="9.85546875" style="1" customWidth="1"/>
    <col min="7182" max="7182" width="12" style="1" customWidth="1"/>
    <col min="7183" max="7184" width="11" style="1" customWidth="1"/>
    <col min="7185" max="7422" width="9.140625" style="1"/>
    <col min="7423" max="7423" width="27.5703125" style="1" customWidth="1"/>
    <col min="7424" max="7424" width="8.7109375" style="1" customWidth="1"/>
    <col min="7425" max="7425" width="8.42578125" style="1" customWidth="1"/>
    <col min="7426" max="7426" width="9" style="1" customWidth="1"/>
    <col min="7427" max="7429" width="9.28515625" style="1" customWidth="1"/>
    <col min="7430" max="7432" width="8.85546875" style="1" customWidth="1"/>
    <col min="7433" max="7433" width="10.42578125" style="1" customWidth="1"/>
    <col min="7434" max="7434" width="10.140625" style="1" customWidth="1"/>
    <col min="7435" max="7435" width="9.7109375" style="1" customWidth="1"/>
    <col min="7436" max="7437" width="9.85546875" style="1" customWidth="1"/>
    <col min="7438" max="7438" width="12" style="1" customWidth="1"/>
    <col min="7439" max="7440" width="11" style="1" customWidth="1"/>
    <col min="7441" max="7678" width="9.140625" style="1"/>
    <col min="7679" max="7679" width="27.5703125" style="1" customWidth="1"/>
    <col min="7680" max="7680" width="8.7109375" style="1" customWidth="1"/>
    <col min="7681" max="7681" width="8.42578125" style="1" customWidth="1"/>
    <col min="7682" max="7682" width="9" style="1" customWidth="1"/>
    <col min="7683" max="7685" width="9.28515625" style="1" customWidth="1"/>
    <col min="7686" max="7688" width="8.85546875" style="1" customWidth="1"/>
    <col min="7689" max="7689" width="10.42578125" style="1" customWidth="1"/>
    <col min="7690" max="7690" width="10.140625" style="1" customWidth="1"/>
    <col min="7691" max="7691" width="9.7109375" style="1" customWidth="1"/>
    <col min="7692" max="7693" width="9.85546875" style="1" customWidth="1"/>
    <col min="7694" max="7694" width="12" style="1" customWidth="1"/>
    <col min="7695" max="7696" width="11" style="1" customWidth="1"/>
    <col min="7697" max="7934" width="9.140625" style="1"/>
    <col min="7935" max="7935" width="27.5703125" style="1" customWidth="1"/>
    <col min="7936" max="7936" width="8.7109375" style="1" customWidth="1"/>
    <col min="7937" max="7937" width="8.42578125" style="1" customWidth="1"/>
    <col min="7938" max="7938" width="9" style="1" customWidth="1"/>
    <col min="7939" max="7941" width="9.28515625" style="1" customWidth="1"/>
    <col min="7942" max="7944" width="8.85546875" style="1" customWidth="1"/>
    <col min="7945" max="7945" width="10.42578125" style="1" customWidth="1"/>
    <col min="7946" max="7946" width="10.140625" style="1" customWidth="1"/>
    <col min="7947" max="7947" width="9.7109375" style="1" customWidth="1"/>
    <col min="7948" max="7949" width="9.85546875" style="1" customWidth="1"/>
    <col min="7950" max="7950" width="12" style="1" customWidth="1"/>
    <col min="7951" max="7952" width="11" style="1" customWidth="1"/>
    <col min="7953" max="8190" width="9.140625" style="1"/>
    <col min="8191" max="8191" width="27.5703125" style="1" customWidth="1"/>
    <col min="8192" max="8192" width="8.7109375" style="1" customWidth="1"/>
    <col min="8193" max="8193" width="8.42578125" style="1" customWidth="1"/>
    <col min="8194" max="8194" width="9" style="1" customWidth="1"/>
    <col min="8195" max="8197" width="9.28515625" style="1" customWidth="1"/>
    <col min="8198" max="8200" width="8.85546875" style="1" customWidth="1"/>
    <col min="8201" max="8201" width="10.42578125" style="1" customWidth="1"/>
    <col min="8202" max="8202" width="10.140625" style="1" customWidth="1"/>
    <col min="8203" max="8203" width="9.7109375" style="1" customWidth="1"/>
    <col min="8204" max="8205" width="9.85546875" style="1" customWidth="1"/>
    <col min="8206" max="8206" width="12" style="1" customWidth="1"/>
    <col min="8207" max="8208" width="11" style="1" customWidth="1"/>
    <col min="8209" max="8446" width="9.140625" style="1"/>
    <col min="8447" max="8447" width="27.5703125" style="1" customWidth="1"/>
    <col min="8448" max="8448" width="8.7109375" style="1" customWidth="1"/>
    <col min="8449" max="8449" width="8.42578125" style="1" customWidth="1"/>
    <col min="8450" max="8450" width="9" style="1" customWidth="1"/>
    <col min="8451" max="8453" width="9.28515625" style="1" customWidth="1"/>
    <col min="8454" max="8456" width="8.85546875" style="1" customWidth="1"/>
    <col min="8457" max="8457" width="10.42578125" style="1" customWidth="1"/>
    <col min="8458" max="8458" width="10.140625" style="1" customWidth="1"/>
    <col min="8459" max="8459" width="9.7109375" style="1" customWidth="1"/>
    <col min="8460" max="8461" width="9.85546875" style="1" customWidth="1"/>
    <col min="8462" max="8462" width="12" style="1" customWidth="1"/>
    <col min="8463" max="8464" width="11" style="1" customWidth="1"/>
    <col min="8465" max="8702" width="9.140625" style="1"/>
    <col min="8703" max="8703" width="27.5703125" style="1" customWidth="1"/>
    <col min="8704" max="8704" width="8.7109375" style="1" customWidth="1"/>
    <col min="8705" max="8705" width="8.42578125" style="1" customWidth="1"/>
    <col min="8706" max="8706" width="9" style="1" customWidth="1"/>
    <col min="8707" max="8709" width="9.28515625" style="1" customWidth="1"/>
    <col min="8710" max="8712" width="8.85546875" style="1" customWidth="1"/>
    <col min="8713" max="8713" width="10.42578125" style="1" customWidth="1"/>
    <col min="8714" max="8714" width="10.140625" style="1" customWidth="1"/>
    <col min="8715" max="8715" width="9.7109375" style="1" customWidth="1"/>
    <col min="8716" max="8717" width="9.85546875" style="1" customWidth="1"/>
    <col min="8718" max="8718" width="12" style="1" customWidth="1"/>
    <col min="8719" max="8720" width="11" style="1" customWidth="1"/>
    <col min="8721" max="8958" width="9.140625" style="1"/>
    <col min="8959" max="8959" width="27.5703125" style="1" customWidth="1"/>
    <col min="8960" max="8960" width="8.7109375" style="1" customWidth="1"/>
    <col min="8961" max="8961" width="8.42578125" style="1" customWidth="1"/>
    <col min="8962" max="8962" width="9" style="1" customWidth="1"/>
    <col min="8963" max="8965" width="9.28515625" style="1" customWidth="1"/>
    <col min="8966" max="8968" width="8.85546875" style="1" customWidth="1"/>
    <col min="8969" max="8969" width="10.42578125" style="1" customWidth="1"/>
    <col min="8970" max="8970" width="10.140625" style="1" customWidth="1"/>
    <col min="8971" max="8971" width="9.7109375" style="1" customWidth="1"/>
    <col min="8972" max="8973" width="9.85546875" style="1" customWidth="1"/>
    <col min="8974" max="8974" width="12" style="1" customWidth="1"/>
    <col min="8975" max="8976" width="11" style="1" customWidth="1"/>
    <col min="8977" max="9214" width="9.140625" style="1"/>
    <col min="9215" max="9215" width="27.5703125" style="1" customWidth="1"/>
    <col min="9216" max="9216" width="8.7109375" style="1" customWidth="1"/>
    <col min="9217" max="9217" width="8.42578125" style="1" customWidth="1"/>
    <col min="9218" max="9218" width="9" style="1" customWidth="1"/>
    <col min="9219" max="9221" width="9.28515625" style="1" customWidth="1"/>
    <col min="9222" max="9224" width="8.85546875" style="1" customWidth="1"/>
    <col min="9225" max="9225" width="10.42578125" style="1" customWidth="1"/>
    <col min="9226" max="9226" width="10.140625" style="1" customWidth="1"/>
    <col min="9227" max="9227" width="9.7109375" style="1" customWidth="1"/>
    <col min="9228" max="9229" width="9.85546875" style="1" customWidth="1"/>
    <col min="9230" max="9230" width="12" style="1" customWidth="1"/>
    <col min="9231" max="9232" width="11" style="1" customWidth="1"/>
    <col min="9233" max="9470" width="9.140625" style="1"/>
    <col min="9471" max="9471" width="27.5703125" style="1" customWidth="1"/>
    <col min="9472" max="9472" width="8.7109375" style="1" customWidth="1"/>
    <col min="9473" max="9473" width="8.42578125" style="1" customWidth="1"/>
    <col min="9474" max="9474" width="9" style="1" customWidth="1"/>
    <col min="9475" max="9477" width="9.28515625" style="1" customWidth="1"/>
    <col min="9478" max="9480" width="8.85546875" style="1" customWidth="1"/>
    <col min="9481" max="9481" width="10.42578125" style="1" customWidth="1"/>
    <col min="9482" max="9482" width="10.140625" style="1" customWidth="1"/>
    <col min="9483" max="9483" width="9.7109375" style="1" customWidth="1"/>
    <col min="9484" max="9485" width="9.85546875" style="1" customWidth="1"/>
    <col min="9486" max="9486" width="12" style="1" customWidth="1"/>
    <col min="9487" max="9488" width="11" style="1" customWidth="1"/>
    <col min="9489" max="9726" width="9.140625" style="1"/>
    <col min="9727" max="9727" width="27.5703125" style="1" customWidth="1"/>
    <col min="9728" max="9728" width="8.7109375" style="1" customWidth="1"/>
    <col min="9729" max="9729" width="8.42578125" style="1" customWidth="1"/>
    <col min="9730" max="9730" width="9" style="1" customWidth="1"/>
    <col min="9731" max="9733" width="9.28515625" style="1" customWidth="1"/>
    <col min="9734" max="9736" width="8.85546875" style="1" customWidth="1"/>
    <col min="9737" max="9737" width="10.42578125" style="1" customWidth="1"/>
    <col min="9738" max="9738" width="10.140625" style="1" customWidth="1"/>
    <col min="9739" max="9739" width="9.7109375" style="1" customWidth="1"/>
    <col min="9740" max="9741" width="9.85546875" style="1" customWidth="1"/>
    <col min="9742" max="9742" width="12" style="1" customWidth="1"/>
    <col min="9743" max="9744" width="11" style="1" customWidth="1"/>
    <col min="9745" max="9982" width="9.140625" style="1"/>
    <col min="9983" max="9983" width="27.5703125" style="1" customWidth="1"/>
    <col min="9984" max="9984" width="8.7109375" style="1" customWidth="1"/>
    <col min="9985" max="9985" width="8.42578125" style="1" customWidth="1"/>
    <col min="9986" max="9986" width="9" style="1" customWidth="1"/>
    <col min="9987" max="9989" width="9.28515625" style="1" customWidth="1"/>
    <col min="9990" max="9992" width="8.85546875" style="1" customWidth="1"/>
    <col min="9993" max="9993" width="10.42578125" style="1" customWidth="1"/>
    <col min="9994" max="9994" width="10.140625" style="1" customWidth="1"/>
    <col min="9995" max="9995" width="9.7109375" style="1" customWidth="1"/>
    <col min="9996" max="9997" width="9.85546875" style="1" customWidth="1"/>
    <col min="9998" max="9998" width="12" style="1" customWidth="1"/>
    <col min="9999" max="10000" width="11" style="1" customWidth="1"/>
    <col min="10001" max="10238" width="9.140625" style="1"/>
    <col min="10239" max="10239" width="27.5703125" style="1" customWidth="1"/>
    <col min="10240" max="10240" width="8.7109375" style="1" customWidth="1"/>
    <col min="10241" max="10241" width="8.42578125" style="1" customWidth="1"/>
    <col min="10242" max="10242" width="9" style="1" customWidth="1"/>
    <col min="10243" max="10245" width="9.28515625" style="1" customWidth="1"/>
    <col min="10246" max="10248" width="8.85546875" style="1" customWidth="1"/>
    <col min="10249" max="10249" width="10.42578125" style="1" customWidth="1"/>
    <col min="10250" max="10250" width="10.140625" style="1" customWidth="1"/>
    <col min="10251" max="10251" width="9.7109375" style="1" customWidth="1"/>
    <col min="10252" max="10253" width="9.85546875" style="1" customWidth="1"/>
    <col min="10254" max="10254" width="12" style="1" customWidth="1"/>
    <col min="10255" max="10256" width="11" style="1" customWidth="1"/>
    <col min="10257" max="10494" width="9.140625" style="1"/>
    <col min="10495" max="10495" width="27.5703125" style="1" customWidth="1"/>
    <col min="10496" max="10496" width="8.7109375" style="1" customWidth="1"/>
    <col min="10497" max="10497" width="8.42578125" style="1" customWidth="1"/>
    <col min="10498" max="10498" width="9" style="1" customWidth="1"/>
    <col min="10499" max="10501" width="9.28515625" style="1" customWidth="1"/>
    <col min="10502" max="10504" width="8.85546875" style="1" customWidth="1"/>
    <col min="10505" max="10505" width="10.42578125" style="1" customWidth="1"/>
    <col min="10506" max="10506" width="10.140625" style="1" customWidth="1"/>
    <col min="10507" max="10507" width="9.7109375" style="1" customWidth="1"/>
    <col min="10508" max="10509" width="9.85546875" style="1" customWidth="1"/>
    <col min="10510" max="10510" width="12" style="1" customWidth="1"/>
    <col min="10511" max="10512" width="11" style="1" customWidth="1"/>
    <col min="10513" max="10750" width="9.140625" style="1"/>
    <col min="10751" max="10751" width="27.5703125" style="1" customWidth="1"/>
    <col min="10752" max="10752" width="8.7109375" style="1" customWidth="1"/>
    <col min="10753" max="10753" width="8.42578125" style="1" customWidth="1"/>
    <col min="10754" max="10754" width="9" style="1" customWidth="1"/>
    <col min="10755" max="10757" width="9.28515625" style="1" customWidth="1"/>
    <col min="10758" max="10760" width="8.85546875" style="1" customWidth="1"/>
    <col min="10761" max="10761" width="10.42578125" style="1" customWidth="1"/>
    <col min="10762" max="10762" width="10.140625" style="1" customWidth="1"/>
    <col min="10763" max="10763" width="9.7109375" style="1" customWidth="1"/>
    <col min="10764" max="10765" width="9.85546875" style="1" customWidth="1"/>
    <col min="10766" max="10766" width="12" style="1" customWidth="1"/>
    <col min="10767" max="10768" width="11" style="1" customWidth="1"/>
    <col min="10769" max="11006" width="9.140625" style="1"/>
    <col min="11007" max="11007" width="27.5703125" style="1" customWidth="1"/>
    <col min="11008" max="11008" width="8.7109375" style="1" customWidth="1"/>
    <col min="11009" max="11009" width="8.42578125" style="1" customWidth="1"/>
    <col min="11010" max="11010" width="9" style="1" customWidth="1"/>
    <col min="11011" max="11013" width="9.28515625" style="1" customWidth="1"/>
    <col min="11014" max="11016" width="8.85546875" style="1" customWidth="1"/>
    <col min="11017" max="11017" width="10.42578125" style="1" customWidth="1"/>
    <col min="11018" max="11018" width="10.140625" style="1" customWidth="1"/>
    <col min="11019" max="11019" width="9.7109375" style="1" customWidth="1"/>
    <col min="11020" max="11021" width="9.85546875" style="1" customWidth="1"/>
    <col min="11022" max="11022" width="12" style="1" customWidth="1"/>
    <col min="11023" max="11024" width="11" style="1" customWidth="1"/>
    <col min="11025" max="11262" width="9.140625" style="1"/>
    <col min="11263" max="11263" width="27.5703125" style="1" customWidth="1"/>
    <col min="11264" max="11264" width="8.7109375" style="1" customWidth="1"/>
    <col min="11265" max="11265" width="8.42578125" style="1" customWidth="1"/>
    <col min="11266" max="11266" width="9" style="1" customWidth="1"/>
    <col min="11267" max="11269" width="9.28515625" style="1" customWidth="1"/>
    <col min="11270" max="11272" width="8.85546875" style="1" customWidth="1"/>
    <col min="11273" max="11273" width="10.42578125" style="1" customWidth="1"/>
    <col min="11274" max="11274" width="10.140625" style="1" customWidth="1"/>
    <col min="11275" max="11275" width="9.7109375" style="1" customWidth="1"/>
    <col min="11276" max="11277" width="9.85546875" style="1" customWidth="1"/>
    <col min="11278" max="11278" width="12" style="1" customWidth="1"/>
    <col min="11279" max="11280" width="11" style="1" customWidth="1"/>
    <col min="11281" max="11518" width="9.140625" style="1"/>
    <col min="11519" max="11519" width="27.5703125" style="1" customWidth="1"/>
    <col min="11520" max="11520" width="8.7109375" style="1" customWidth="1"/>
    <col min="11521" max="11521" width="8.42578125" style="1" customWidth="1"/>
    <col min="11522" max="11522" width="9" style="1" customWidth="1"/>
    <col min="11523" max="11525" width="9.28515625" style="1" customWidth="1"/>
    <col min="11526" max="11528" width="8.85546875" style="1" customWidth="1"/>
    <col min="11529" max="11529" width="10.42578125" style="1" customWidth="1"/>
    <col min="11530" max="11530" width="10.140625" style="1" customWidth="1"/>
    <col min="11531" max="11531" width="9.7109375" style="1" customWidth="1"/>
    <col min="11532" max="11533" width="9.85546875" style="1" customWidth="1"/>
    <col min="11534" max="11534" width="12" style="1" customWidth="1"/>
    <col min="11535" max="11536" width="11" style="1" customWidth="1"/>
    <col min="11537" max="11774" width="9.140625" style="1"/>
    <col min="11775" max="11775" width="27.5703125" style="1" customWidth="1"/>
    <col min="11776" max="11776" width="8.7109375" style="1" customWidth="1"/>
    <col min="11777" max="11777" width="8.42578125" style="1" customWidth="1"/>
    <col min="11778" max="11778" width="9" style="1" customWidth="1"/>
    <col min="11779" max="11781" width="9.28515625" style="1" customWidth="1"/>
    <col min="11782" max="11784" width="8.85546875" style="1" customWidth="1"/>
    <col min="11785" max="11785" width="10.42578125" style="1" customWidth="1"/>
    <col min="11786" max="11786" width="10.140625" style="1" customWidth="1"/>
    <col min="11787" max="11787" width="9.7109375" style="1" customWidth="1"/>
    <col min="11788" max="11789" width="9.85546875" style="1" customWidth="1"/>
    <col min="11790" max="11790" width="12" style="1" customWidth="1"/>
    <col min="11791" max="11792" width="11" style="1" customWidth="1"/>
    <col min="11793" max="12030" width="9.140625" style="1"/>
    <col min="12031" max="12031" width="27.5703125" style="1" customWidth="1"/>
    <col min="12032" max="12032" width="8.7109375" style="1" customWidth="1"/>
    <col min="12033" max="12033" width="8.42578125" style="1" customWidth="1"/>
    <col min="12034" max="12034" width="9" style="1" customWidth="1"/>
    <col min="12035" max="12037" width="9.28515625" style="1" customWidth="1"/>
    <col min="12038" max="12040" width="8.85546875" style="1" customWidth="1"/>
    <col min="12041" max="12041" width="10.42578125" style="1" customWidth="1"/>
    <col min="12042" max="12042" width="10.140625" style="1" customWidth="1"/>
    <col min="12043" max="12043" width="9.7109375" style="1" customWidth="1"/>
    <col min="12044" max="12045" width="9.85546875" style="1" customWidth="1"/>
    <col min="12046" max="12046" width="12" style="1" customWidth="1"/>
    <col min="12047" max="12048" width="11" style="1" customWidth="1"/>
    <col min="12049" max="12286" width="9.140625" style="1"/>
    <col min="12287" max="12287" width="27.5703125" style="1" customWidth="1"/>
    <col min="12288" max="12288" width="8.7109375" style="1" customWidth="1"/>
    <col min="12289" max="12289" width="8.42578125" style="1" customWidth="1"/>
    <col min="12290" max="12290" width="9" style="1" customWidth="1"/>
    <col min="12291" max="12293" width="9.28515625" style="1" customWidth="1"/>
    <col min="12294" max="12296" width="8.85546875" style="1" customWidth="1"/>
    <col min="12297" max="12297" width="10.42578125" style="1" customWidth="1"/>
    <col min="12298" max="12298" width="10.140625" style="1" customWidth="1"/>
    <col min="12299" max="12299" width="9.7109375" style="1" customWidth="1"/>
    <col min="12300" max="12301" width="9.85546875" style="1" customWidth="1"/>
    <col min="12302" max="12302" width="12" style="1" customWidth="1"/>
    <col min="12303" max="12304" width="11" style="1" customWidth="1"/>
    <col min="12305" max="12542" width="9.140625" style="1"/>
    <col min="12543" max="12543" width="27.5703125" style="1" customWidth="1"/>
    <col min="12544" max="12544" width="8.7109375" style="1" customWidth="1"/>
    <col min="12545" max="12545" width="8.42578125" style="1" customWidth="1"/>
    <col min="12546" max="12546" width="9" style="1" customWidth="1"/>
    <col min="12547" max="12549" width="9.28515625" style="1" customWidth="1"/>
    <col min="12550" max="12552" width="8.85546875" style="1" customWidth="1"/>
    <col min="12553" max="12553" width="10.42578125" style="1" customWidth="1"/>
    <col min="12554" max="12554" width="10.140625" style="1" customWidth="1"/>
    <col min="12555" max="12555" width="9.7109375" style="1" customWidth="1"/>
    <col min="12556" max="12557" width="9.85546875" style="1" customWidth="1"/>
    <col min="12558" max="12558" width="12" style="1" customWidth="1"/>
    <col min="12559" max="12560" width="11" style="1" customWidth="1"/>
    <col min="12561" max="12798" width="9.140625" style="1"/>
    <col min="12799" max="12799" width="27.5703125" style="1" customWidth="1"/>
    <col min="12800" max="12800" width="8.7109375" style="1" customWidth="1"/>
    <col min="12801" max="12801" width="8.42578125" style="1" customWidth="1"/>
    <col min="12802" max="12802" width="9" style="1" customWidth="1"/>
    <col min="12803" max="12805" width="9.28515625" style="1" customWidth="1"/>
    <col min="12806" max="12808" width="8.85546875" style="1" customWidth="1"/>
    <col min="12809" max="12809" width="10.42578125" style="1" customWidth="1"/>
    <col min="12810" max="12810" width="10.140625" style="1" customWidth="1"/>
    <col min="12811" max="12811" width="9.7109375" style="1" customWidth="1"/>
    <col min="12812" max="12813" width="9.85546875" style="1" customWidth="1"/>
    <col min="12814" max="12814" width="12" style="1" customWidth="1"/>
    <col min="12815" max="12816" width="11" style="1" customWidth="1"/>
    <col min="12817" max="13054" width="9.140625" style="1"/>
    <col min="13055" max="13055" width="27.5703125" style="1" customWidth="1"/>
    <col min="13056" max="13056" width="8.7109375" style="1" customWidth="1"/>
    <col min="13057" max="13057" width="8.42578125" style="1" customWidth="1"/>
    <col min="13058" max="13058" width="9" style="1" customWidth="1"/>
    <col min="13059" max="13061" width="9.28515625" style="1" customWidth="1"/>
    <col min="13062" max="13064" width="8.85546875" style="1" customWidth="1"/>
    <col min="13065" max="13065" width="10.42578125" style="1" customWidth="1"/>
    <col min="13066" max="13066" width="10.140625" style="1" customWidth="1"/>
    <col min="13067" max="13067" width="9.7109375" style="1" customWidth="1"/>
    <col min="13068" max="13069" width="9.85546875" style="1" customWidth="1"/>
    <col min="13070" max="13070" width="12" style="1" customWidth="1"/>
    <col min="13071" max="13072" width="11" style="1" customWidth="1"/>
    <col min="13073" max="13310" width="9.140625" style="1"/>
    <col min="13311" max="13311" width="27.5703125" style="1" customWidth="1"/>
    <col min="13312" max="13312" width="8.7109375" style="1" customWidth="1"/>
    <col min="13313" max="13313" width="8.42578125" style="1" customWidth="1"/>
    <col min="13314" max="13314" width="9" style="1" customWidth="1"/>
    <col min="13315" max="13317" width="9.28515625" style="1" customWidth="1"/>
    <col min="13318" max="13320" width="8.85546875" style="1" customWidth="1"/>
    <col min="13321" max="13321" width="10.42578125" style="1" customWidth="1"/>
    <col min="13322" max="13322" width="10.140625" style="1" customWidth="1"/>
    <col min="13323" max="13323" width="9.7109375" style="1" customWidth="1"/>
    <col min="13324" max="13325" width="9.85546875" style="1" customWidth="1"/>
    <col min="13326" max="13326" width="12" style="1" customWidth="1"/>
    <col min="13327" max="13328" width="11" style="1" customWidth="1"/>
    <col min="13329" max="13566" width="9.140625" style="1"/>
    <col min="13567" max="13567" width="27.5703125" style="1" customWidth="1"/>
    <col min="13568" max="13568" width="8.7109375" style="1" customWidth="1"/>
    <col min="13569" max="13569" width="8.42578125" style="1" customWidth="1"/>
    <col min="13570" max="13570" width="9" style="1" customWidth="1"/>
    <col min="13571" max="13573" width="9.28515625" style="1" customWidth="1"/>
    <col min="13574" max="13576" width="8.85546875" style="1" customWidth="1"/>
    <col min="13577" max="13577" width="10.42578125" style="1" customWidth="1"/>
    <col min="13578" max="13578" width="10.140625" style="1" customWidth="1"/>
    <col min="13579" max="13579" width="9.7109375" style="1" customWidth="1"/>
    <col min="13580" max="13581" width="9.85546875" style="1" customWidth="1"/>
    <col min="13582" max="13582" width="12" style="1" customWidth="1"/>
    <col min="13583" max="13584" width="11" style="1" customWidth="1"/>
    <col min="13585" max="13822" width="9.140625" style="1"/>
    <col min="13823" max="13823" width="27.5703125" style="1" customWidth="1"/>
    <col min="13824" max="13824" width="8.7109375" style="1" customWidth="1"/>
    <col min="13825" max="13825" width="8.42578125" style="1" customWidth="1"/>
    <col min="13826" max="13826" width="9" style="1" customWidth="1"/>
    <col min="13827" max="13829" width="9.28515625" style="1" customWidth="1"/>
    <col min="13830" max="13832" width="8.85546875" style="1" customWidth="1"/>
    <col min="13833" max="13833" width="10.42578125" style="1" customWidth="1"/>
    <col min="13834" max="13834" width="10.140625" style="1" customWidth="1"/>
    <col min="13835" max="13835" width="9.7109375" style="1" customWidth="1"/>
    <col min="13836" max="13837" width="9.85546875" style="1" customWidth="1"/>
    <col min="13838" max="13838" width="12" style="1" customWidth="1"/>
    <col min="13839" max="13840" width="11" style="1" customWidth="1"/>
    <col min="13841" max="14078" width="9.140625" style="1"/>
    <col min="14079" max="14079" width="27.5703125" style="1" customWidth="1"/>
    <col min="14080" max="14080" width="8.7109375" style="1" customWidth="1"/>
    <col min="14081" max="14081" width="8.42578125" style="1" customWidth="1"/>
    <col min="14082" max="14082" width="9" style="1" customWidth="1"/>
    <col min="14083" max="14085" width="9.28515625" style="1" customWidth="1"/>
    <col min="14086" max="14088" width="8.85546875" style="1" customWidth="1"/>
    <col min="14089" max="14089" width="10.42578125" style="1" customWidth="1"/>
    <col min="14090" max="14090" width="10.140625" style="1" customWidth="1"/>
    <col min="14091" max="14091" width="9.7109375" style="1" customWidth="1"/>
    <col min="14092" max="14093" width="9.85546875" style="1" customWidth="1"/>
    <col min="14094" max="14094" width="12" style="1" customWidth="1"/>
    <col min="14095" max="14096" width="11" style="1" customWidth="1"/>
    <col min="14097" max="14334" width="9.140625" style="1"/>
    <col min="14335" max="14335" width="27.5703125" style="1" customWidth="1"/>
    <col min="14336" max="14336" width="8.7109375" style="1" customWidth="1"/>
    <col min="14337" max="14337" width="8.42578125" style="1" customWidth="1"/>
    <col min="14338" max="14338" width="9" style="1" customWidth="1"/>
    <col min="14339" max="14341" width="9.28515625" style="1" customWidth="1"/>
    <col min="14342" max="14344" width="8.85546875" style="1" customWidth="1"/>
    <col min="14345" max="14345" width="10.42578125" style="1" customWidth="1"/>
    <col min="14346" max="14346" width="10.140625" style="1" customWidth="1"/>
    <col min="14347" max="14347" width="9.7109375" style="1" customWidth="1"/>
    <col min="14348" max="14349" width="9.85546875" style="1" customWidth="1"/>
    <col min="14350" max="14350" width="12" style="1" customWidth="1"/>
    <col min="14351" max="14352" width="11" style="1" customWidth="1"/>
    <col min="14353" max="14590" width="9.140625" style="1"/>
    <col min="14591" max="14591" width="27.5703125" style="1" customWidth="1"/>
    <col min="14592" max="14592" width="8.7109375" style="1" customWidth="1"/>
    <col min="14593" max="14593" width="8.42578125" style="1" customWidth="1"/>
    <col min="14594" max="14594" width="9" style="1" customWidth="1"/>
    <col min="14595" max="14597" width="9.28515625" style="1" customWidth="1"/>
    <col min="14598" max="14600" width="8.85546875" style="1" customWidth="1"/>
    <col min="14601" max="14601" width="10.42578125" style="1" customWidth="1"/>
    <col min="14602" max="14602" width="10.140625" style="1" customWidth="1"/>
    <col min="14603" max="14603" width="9.7109375" style="1" customWidth="1"/>
    <col min="14604" max="14605" width="9.85546875" style="1" customWidth="1"/>
    <col min="14606" max="14606" width="12" style="1" customWidth="1"/>
    <col min="14607" max="14608" width="11" style="1" customWidth="1"/>
    <col min="14609" max="14846" width="9.140625" style="1"/>
    <col min="14847" max="14847" width="27.5703125" style="1" customWidth="1"/>
    <col min="14848" max="14848" width="8.7109375" style="1" customWidth="1"/>
    <col min="14849" max="14849" width="8.42578125" style="1" customWidth="1"/>
    <col min="14850" max="14850" width="9" style="1" customWidth="1"/>
    <col min="14851" max="14853" width="9.28515625" style="1" customWidth="1"/>
    <col min="14854" max="14856" width="8.85546875" style="1" customWidth="1"/>
    <col min="14857" max="14857" width="10.42578125" style="1" customWidth="1"/>
    <col min="14858" max="14858" width="10.140625" style="1" customWidth="1"/>
    <col min="14859" max="14859" width="9.7109375" style="1" customWidth="1"/>
    <col min="14860" max="14861" width="9.85546875" style="1" customWidth="1"/>
    <col min="14862" max="14862" width="12" style="1" customWidth="1"/>
    <col min="14863" max="14864" width="11" style="1" customWidth="1"/>
    <col min="14865" max="15102" width="9.140625" style="1"/>
    <col min="15103" max="15103" width="27.5703125" style="1" customWidth="1"/>
    <col min="15104" max="15104" width="8.7109375" style="1" customWidth="1"/>
    <col min="15105" max="15105" width="8.42578125" style="1" customWidth="1"/>
    <col min="15106" max="15106" width="9" style="1" customWidth="1"/>
    <col min="15107" max="15109" width="9.28515625" style="1" customWidth="1"/>
    <col min="15110" max="15112" width="8.85546875" style="1" customWidth="1"/>
    <col min="15113" max="15113" width="10.42578125" style="1" customWidth="1"/>
    <col min="15114" max="15114" width="10.140625" style="1" customWidth="1"/>
    <col min="15115" max="15115" width="9.7109375" style="1" customWidth="1"/>
    <col min="15116" max="15117" width="9.85546875" style="1" customWidth="1"/>
    <col min="15118" max="15118" width="12" style="1" customWidth="1"/>
    <col min="15119" max="15120" width="11" style="1" customWidth="1"/>
    <col min="15121" max="15358" width="9.140625" style="1"/>
    <col min="15359" max="15359" width="27.5703125" style="1" customWidth="1"/>
    <col min="15360" max="15360" width="8.7109375" style="1" customWidth="1"/>
    <col min="15361" max="15361" width="8.42578125" style="1" customWidth="1"/>
    <col min="15362" max="15362" width="9" style="1" customWidth="1"/>
    <col min="15363" max="15365" width="9.28515625" style="1" customWidth="1"/>
    <col min="15366" max="15368" width="8.85546875" style="1" customWidth="1"/>
    <col min="15369" max="15369" width="10.42578125" style="1" customWidth="1"/>
    <col min="15370" max="15370" width="10.140625" style="1" customWidth="1"/>
    <col min="15371" max="15371" width="9.7109375" style="1" customWidth="1"/>
    <col min="15372" max="15373" width="9.85546875" style="1" customWidth="1"/>
    <col min="15374" max="15374" width="12" style="1" customWidth="1"/>
    <col min="15375" max="15376" width="11" style="1" customWidth="1"/>
    <col min="15377" max="15614" width="9.140625" style="1"/>
    <col min="15615" max="15615" width="27.5703125" style="1" customWidth="1"/>
    <col min="15616" max="15616" width="8.7109375" style="1" customWidth="1"/>
    <col min="15617" max="15617" width="8.42578125" style="1" customWidth="1"/>
    <col min="15618" max="15618" width="9" style="1" customWidth="1"/>
    <col min="15619" max="15621" width="9.28515625" style="1" customWidth="1"/>
    <col min="15622" max="15624" width="8.85546875" style="1" customWidth="1"/>
    <col min="15625" max="15625" width="10.42578125" style="1" customWidth="1"/>
    <col min="15626" max="15626" width="10.140625" style="1" customWidth="1"/>
    <col min="15627" max="15627" width="9.7109375" style="1" customWidth="1"/>
    <col min="15628" max="15629" width="9.85546875" style="1" customWidth="1"/>
    <col min="15630" max="15630" width="12" style="1" customWidth="1"/>
    <col min="15631" max="15632" width="11" style="1" customWidth="1"/>
    <col min="15633" max="15870" width="9.140625" style="1"/>
    <col min="15871" max="15871" width="27.5703125" style="1" customWidth="1"/>
    <col min="15872" max="15872" width="8.7109375" style="1" customWidth="1"/>
    <col min="15873" max="15873" width="8.42578125" style="1" customWidth="1"/>
    <col min="15874" max="15874" width="9" style="1" customWidth="1"/>
    <col min="15875" max="15877" width="9.28515625" style="1" customWidth="1"/>
    <col min="15878" max="15880" width="8.85546875" style="1" customWidth="1"/>
    <col min="15881" max="15881" width="10.42578125" style="1" customWidth="1"/>
    <col min="15882" max="15882" width="10.140625" style="1" customWidth="1"/>
    <col min="15883" max="15883" width="9.7109375" style="1" customWidth="1"/>
    <col min="15884" max="15885" width="9.85546875" style="1" customWidth="1"/>
    <col min="15886" max="15886" width="12" style="1" customWidth="1"/>
    <col min="15887" max="15888" width="11" style="1" customWidth="1"/>
    <col min="15889" max="16126" width="9.140625" style="1"/>
    <col min="16127" max="16127" width="27.5703125" style="1" customWidth="1"/>
    <col min="16128" max="16128" width="8.7109375" style="1" customWidth="1"/>
    <col min="16129" max="16129" width="8.42578125" style="1" customWidth="1"/>
    <col min="16130" max="16130" width="9" style="1" customWidth="1"/>
    <col min="16131" max="16133" width="9.28515625" style="1" customWidth="1"/>
    <col min="16134" max="16136" width="8.85546875" style="1" customWidth="1"/>
    <col min="16137" max="16137" width="10.42578125" style="1" customWidth="1"/>
    <col min="16138" max="16138" width="10.140625" style="1" customWidth="1"/>
    <col min="16139" max="16139" width="9.7109375" style="1" customWidth="1"/>
    <col min="16140" max="16141" width="9.85546875" style="1" customWidth="1"/>
    <col min="16142" max="16142" width="12" style="1" customWidth="1"/>
    <col min="16143" max="16144" width="11" style="1" customWidth="1"/>
    <col min="16145" max="16384" width="9.140625" style="1"/>
  </cols>
  <sheetData>
    <row r="1" spans="1:22" ht="13.15" customHeight="1" x14ac:dyDescent="0.2">
      <c r="O1" s="128"/>
      <c r="P1" s="128"/>
    </row>
    <row r="2" spans="1:22" ht="15.75" x14ac:dyDescent="0.25">
      <c r="A2" s="129" t="s">
        <v>57</v>
      </c>
      <c r="B2" s="129"/>
      <c r="C2" s="129"/>
      <c r="D2" s="129"/>
      <c r="E2" s="129"/>
      <c r="F2" s="129"/>
      <c r="G2" s="129"/>
      <c r="H2" s="129"/>
      <c r="I2" s="129"/>
      <c r="J2" s="129"/>
      <c r="K2" s="129"/>
      <c r="L2" s="129"/>
      <c r="M2" s="129"/>
      <c r="N2" s="129"/>
      <c r="O2" s="129"/>
      <c r="P2" s="129"/>
      <c r="Q2" s="129"/>
    </row>
    <row r="3" spans="1:22" x14ac:dyDescent="0.2">
      <c r="A3" s="130"/>
      <c r="B3" s="130"/>
      <c r="C3" s="130"/>
      <c r="D3" s="130"/>
      <c r="E3" s="130"/>
      <c r="F3" s="130"/>
      <c r="G3" s="130"/>
      <c r="H3" s="130"/>
      <c r="I3" s="130"/>
      <c r="J3" s="130"/>
      <c r="K3" s="130"/>
      <c r="L3" s="130"/>
      <c r="M3" s="130"/>
      <c r="N3" s="130"/>
      <c r="O3" s="130"/>
      <c r="P3" s="130"/>
    </row>
    <row r="4" spans="1:22" x14ac:dyDescent="0.2">
      <c r="A4" s="2"/>
      <c r="B4" s="2"/>
      <c r="C4" s="2"/>
      <c r="D4" s="2"/>
      <c r="E4" s="2"/>
      <c r="F4" s="2"/>
      <c r="G4" s="2"/>
      <c r="H4" s="2"/>
      <c r="I4" s="2"/>
      <c r="J4" s="2"/>
      <c r="K4" s="2"/>
      <c r="L4" s="2"/>
      <c r="M4" s="2"/>
      <c r="N4" s="2"/>
      <c r="O4" s="2"/>
      <c r="P4" s="2"/>
    </row>
    <row r="5" spans="1:22" x14ac:dyDescent="0.2">
      <c r="A5" s="131" t="s">
        <v>0</v>
      </c>
      <c r="B5" s="131"/>
      <c r="C5" s="131"/>
      <c r="D5" s="131"/>
      <c r="E5" s="131"/>
      <c r="F5" s="131"/>
      <c r="G5" s="131"/>
      <c r="H5" s="131"/>
      <c r="I5" s="131"/>
      <c r="J5" s="131"/>
      <c r="K5" s="131"/>
      <c r="L5" s="131"/>
      <c r="M5" s="131"/>
      <c r="N5" s="131"/>
      <c r="O5" s="131"/>
      <c r="P5" s="131"/>
    </row>
    <row r="6" spans="1:22" ht="15.6" customHeight="1" x14ac:dyDescent="0.2"/>
    <row r="7" spans="1:22" x14ac:dyDescent="0.2">
      <c r="A7" s="132" t="s">
        <v>1</v>
      </c>
      <c r="B7" s="132"/>
      <c r="C7" s="132"/>
      <c r="D7" s="132"/>
      <c r="E7" s="132"/>
      <c r="F7" s="132"/>
      <c r="G7" s="132"/>
      <c r="H7" s="132"/>
      <c r="I7" s="132"/>
      <c r="J7" s="132"/>
      <c r="K7" s="132"/>
      <c r="L7" s="132"/>
      <c r="M7" s="132"/>
      <c r="N7" s="132"/>
      <c r="O7" s="132"/>
      <c r="P7" s="132"/>
    </row>
    <row r="9" spans="1:22" s="4" customFormat="1" ht="94.15" customHeight="1" x14ac:dyDescent="0.2">
      <c r="A9" s="3" t="s">
        <v>2</v>
      </c>
      <c r="B9" s="115" t="s">
        <v>3</v>
      </c>
      <c r="C9" s="116"/>
      <c r="D9" s="117" t="s">
        <v>4</v>
      </c>
      <c r="E9" s="119" t="s">
        <v>5</v>
      </c>
      <c r="F9" s="123" t="s">
        <v>6</v>
      </c>
      <c r="G9" s="121" t="s">
        <v>7</v>
      </c>
      <c r="H9" s="121" t="s">
        <v>8</v>
      </c>
      <c r="I9" s="119" t="s">
        <v>9</v>
      </c>
      <c r="J9" s="115" t="s">
        <v>10</v>
      </c>
      <c r="K9" s="115"/>
      <c r="L9" s="115"/>
      <c r="M9" s="115"/>
      <c r="N9" s="116"/>
      <c r="O9" s="3" t="s">
        <v>11</v>
      </c>
      <c r="P9" s="3" t="s">
        <v>12</v>
      </c>
      <c r="V9" s="5"/>
    </row>
    <row r="10" spans="1:22" s="4" customFormat="1" x14ac:dyDescent="0.2">
      <c r="A10" s="6"/>
      <c r="B10" s="3" t="s">
        <v>13</v>
      </c>
      <c r="C10" s="3" t="s">
        <v>14</v>
      </c>
      <c r="D10" s="118"/>
      <c r="E10" s="119"/>
      <c r="F10" s="124"/>
      <c r="G10" s="122"/>
      <c r="H10" s="122"/>
      <c r="I10" s="119"/>
      <c r="J10" s="7" t="s">
        <v>15</v>
      </c>
      <c r="K10" s="8" t="s">
        <v>16</v>
      </c>
      <c r="L10" s="8" t="s">
        <v>17</v>
      </c>
      <c r="M10" s="8" t="s">
        <v>18</v>
      </c>
      <c r="N10" s="8" t="s">
        <v>9</v>
      </c>
      <c r="O10" s="9"/>
      <c r="P10" s="10"/>
      <c r="V10" s="5"/>
    </row>
    <row r="11" spans="1:22" s="4" customFormat="1" ht="13.15" customHeight="1" x14ac:dyDescent="0.2">
      <c r="A11" s="109" t="s">
        <v>19</v>
      </c>
      <c r="B11" s="110"/>
      <c r="C11" s="110"/>
      <c r="D11" s="110"/>
      <c r="E11" s="110"/>
      <c r="F11" s="110"/>
      <c r="G11" s="110"/>
      <c r="H11" s="110"/>
      <c r="I11" s="110"/>
      <c r="J11" s="110"/>
      <c r="K11" s="110"/>
      <c r="L11" s="110"/>
      <c r="M11" s="110"/>
      <c r="N11" s="110"/>
      <c r="O11" s="110"/>
      <c r="P11" s="11"/>
      <c r="V11" s="5"/>
    </row>
    <row r="12" spans="1:22" s="4" customFormat="1" ht="25.5" x14ac:dyDescent="0.2">
      <c r="A12" s="12" t="s">
        <v>20</v>
      </c>
      <c r="B12" s="13">
        <f>SUM(D126:D130)</f>
        <v>92</v>
      </c>
      <c r="C12" s="13">
        <f>SUM(E126:E130)</f>
        <v>97</v>
      </c>
      <c r="D12" s="14">
        <v>0.71</v>
      </c>
      <c r="E12" s="15">
        <v>20965</v>
      </c>
      <c r="F12" s="16">
        <v>19546</v>
      </c>
      <c r="G12" s="17">
        <v>18982</v>
      </c>
      <c r="H12" s="18">
        <v>17985</v>
      </c>
      <c r="I12" s="19">
        <f>SUM(E12:H12)</f>
        <v>77478</v>
      </c>
      <c r="J12" s="20">
        <f>B12*D12*E12</f>
        <v>1369433.7999999998</v>
      </c>
      <c r="K12" s="20">
        <f>$C$12*$D$12*F12</f>
        <v>1346133.0199999998</v>
      </c>
      <c r="L12" s="21">
        <f>C12*D12*G12</f>
        <v>1307290.3399999999</v>
      </c>
      <c r="M12" s="20">
        <f>C12*D12*H12</f>
        <v>1238626.9499999997</v>
      </c>
      <c r="N12" s="22">
        <f>SUM(J12:M12)</f>
        <v>5261484.1099999994</v>
      </c>
      <c r="O12" s="23"/>
      <c r="P12" s="24"/>
      <c r="V12" s="5"/>
    </row>
    <row r="13" spans="1:22" s="4" customFormat="1" ht="25.5" x14ac:dyDescent="0.2">
      <c r="A13" s="25" t="s">
        <v>21</v>
      </c>
      <c r="B13" s="26">
        <f>SUM(D134:D137)</f>
        <v>76</v>
      </c>
      <c r="C13" s="26">
        <f>SUM(E134:E137)</f>
        <v>76</v>
      </c>
      <c r="D13" s="27">
        <f>2.15/2</f>
        <v>1.075</v>
      </c>
      <c r="E13" s="28">
        <f>22078</f>
        <v>22078</v>
      </c>
      <c r="F13" s="15">
        <f>E12</f>
        <v>20965</v>
      </c>
      <c r="G13" s="16">
        <f>F12</f>
        <v>19546</v>
      </c>
      <c r="H13" s="17">
        <f>G12</f>
        <v>18982</v>
      </c>
      <c r="I13" s="19">
        <f>SUM(E13:H13)</f>
        <v>81571</v>
      </c>
      <c r="J13" s="20">
        <f>B13*D13*E13</f>
        <v>1803772.6</v>
      </c>
      <c r="K13" s="20">
        <f>$C$13*$D$13*F13</f>
        <v>1712840.5</v>
      </c>
      <c r="L13" s="21">
        <f>C13*D13*G13</f>
        <v>1596908.2</v>
      </c>
      <c r="M13" s="20">
        <f>C13*D13*H13</f>
        <v>1550829.4000000001</v>
      </c>
      <c r="N13" s="22">
        <f>SUM(J13:M13)</f>
        <v>6664350.7000000002</v>
      </c>
      <c r="O13" s="29"/>
      <c r="P13" s="30"/>
      <c r="V13" s="5"/>
    </row>
    <row r="14" spans="1:22" s="4" customFormat="1" x14ac:dyDescent="0.2">
      <c r="A14" s="111" t="s">
        <v>9</v>
      </c>
      <c r="B14" s="112"/>
      <c r="C14" s="112"/>
      <c r="D14" s="112"/>
      <c r="E14" s="112"/>
      <c r="F14" s="31"/>
      <c r="G14" s="31"/>
      <c r="H14" s="31"/>
      <c r="I14" s="32">
        <f>SUM(I12:I13)</f>
        <v>159049</v>
      </c>
      <c r="J14" s="33">
        <f>J12+J13</f>
        <v>3173206.4</v>
      </c>
      <c r="K14" s="33">
        <f>K12+K13</f>
        <v>3058973.5199999996</v>
      </c>
      <c r="L14" s="34">
        <f>L12+L13</f>
        <v>2904198.54</v>
      </c>
      <c r="M14" s="34">
        <f>M12+M13</f>
        <v>2789456.3499999996</v>
      </c>
      <c r="N14" s="35">
        <f>SUM(N12:N13)</f>
        <v>11925834.809999999</v>
      </c>
      <c r="O14" s="33"/>
      <c r="P14" s="33">
        <f>O14-N14</f>
        <v>-11925834.809999999</v>
      </c>
      <c r="V14" s="5"/>
    </row>
    <row r="15" spans="1:22" s="4" customFormat="1" x14ac:dyDescent="0.2">
      <c r="A15" s="6"/>
      <c r="B15" s="9"/>
      <c r="C15" s="9"/>
      <c r="D15" s="36"/>
      <c r="E15" s="9"/>
      <c r="F15" s="36"/>
      <c r="G15" s="36"/>
      <c r="H15" s="36"/>
      <c r="I15" s="9"/>
      <c r="J15" s="37"/>
      <c r="K15" s="37"/>
      <c r="L15" s="37"/>
      <c r="M15" s="37"/>
      <c r="N15" s="37"/>
      <c r="O15" s="9"/>
      <c r="P15" s="10"/>
      <c r="V15" s="5"/>
    </row>
    <row r="16" spans="1:22" x14ac:dyDescent="0.2">
      <c r="A16" s="109" t="s">
        <v>22</v>
      </c>
      <c r="B16" s="110"/>
      <c r="C16" s="110"/>
      <c r="D16" s="110"/>
      <c r="E16" s="110"/>
      <c r="F16" s="110"/>
      <c r="G16" s="110"/>
      <c r="H16" s="110"/>
      <c r="I16" s="110"/>
      <c r="J16" s="110"/>
      <c r="K16" s="110"/>
      <c r="L16" s="110"/>
      <c r="M16" s="110"/>
      <c r="N16" s="110"/>
      <c r="O16" s="110"/>
      <c r="P16" s="11"/>
      <c r="V16" s="38"/>
    </row>
    <row r="17" spans="1:22" x14ac:dyDescent="0.2">
      <c r="A17" s="39" t="s">
        <v>23</v>
      </c>
      <c r="B17" s="23">
        <f>SUM(F126:F130)</f>
        <v>89</v>
      </c>
      <c r="C17" s="23">
        <f>SUM(G126:G130)</f>
        <v>94</v>
      </c>
      <c r="D17" s="40">
        <f>$D$13</f>
        <v>1.075</v>
      </c>
      <c r="E17" s="41">
        <f>E13</f>
        <v>22078</v>
      </c>
      <c r="F17" s="15">
        <f>F13</f>
        <v>20965</v>
      </c>
      <c r="G17" s="16">
        <f>G13</f>
        <v>19546</v>
      </c>
      <c r="H17" s="17">
        <f>H13</f>
        <v>18982</v>
      </c>
      <c r="I17" s="45">
        <f>SUM(E17:H17)</f>
        <v>81571</v>
      </c>
      <c r="J17" s="30">
        <f>B17*D17*E17</f>
        <v>2112312.65</v>
      </c>
      <c r="K17" s="30">
        <f>$C$17*$D$17*F17</f>
        <v>2118513.25</v>
      </c>
      <c r="L17" s="46">
        <f>C17*D17*G17</f>
        <v>1975123.3</v>
      </c>
      <c r="M17" s="30">
        <f>C17*D17*H17</f>
        <v>1918131.0999999999</v>
      </c>
      <c r="N17" s="47">
        <f>SUM(J17:M17)</f>
        <v>8124080.2999999998</v>
      </c>
      <c r="O17" s="23"/>
      <c r="P17" s="24"/>
      <c r="V17" s="38"/>
    </row>
    <row r="18" spans="1:22" ht="25.5" x14ac:dyDescent="0.2">
      <c r="A18" s="25" t="s">
        <v>24</v>
      </c>
      <c r="B18" s="26">
        <f>SUM(F134:F137)</f>
        <v>75</v>
      </c>
      <c r="C18" s="26">
        <f>SUM(G134:G137)</f>
        <v>75</v>
      </c>
      <c r="D18" s="48">
        <f>$D$13</f>
        <v>1.075</v>
      </c>
      <c r="E18" s="49">
        <f>22007</f>
        <v>22007</v>
      </c>
      <c r="F18" s="28">
        <f>E17</f>
        <v>22078</v>
      </c>
      <c r="G18" s="15">
        <f>F17</f>
        <v>20965</v>
      </c>
      <c r="H18" s="16">
        <f>G17</f>
        <v>19546</v>
      </c>
      <c r="I18" s="19">
        <f>SUM(E18:H18)</f>
        <v>84596</v>
      </c>
      <c r="J18" s="20">
        <f>B18*D18*E18</f>
        <v>1774314.375</v>
      </c>
      <c r="K18" s="20">
        <f>$C$18*$D$18*F18</f>
        <v>1780038.75</v>
      </c>
      <c r="L18" s="21">
        <f>C18*D18*G18</f>
        <v>1690303.125</v>
      </c>
      <c r="M18" s="20">
        <f>C18*D18*H18</f>
        <v>1575896.25</v>
      </c>
      <c r="N18" s="22">
        <f>SUM(J18:M18)</f>
        <v>6820552.5</v>
      </c>
      <c r="O18" s="29"/>
      <c r="P18" s="30"/>
      <c r="V18" s="38"/>
    </row>
    <row r="19" spans="1:22" x14ac:dyDescent="0.2">
      <c r="A19" s="111" t="s">
        <v>9</v>
      </c>
      <c r="B19" s="112"/>
      <c r="C19" s="112"/>
      <c r="D19" s="112"/>
      <c r="E19" s="112"/>
      <c r="F19" s="31"/>
      <c r="G19" s="31"/>
      <c r="H19" s="31"/>
      <c r="I19" s="32">
        <f>SUM(I17:I18)</f>
        <v>166167</v>
      </c>
      <c r="J19" s="33">
        <f>J17+J18</f>
        <v>3886627.0249999999</v>
      </c>
      <c r="K19" s="33">
        <f>K17+K18</f>
        <v>3898552</v>
      </c>
      <c r="L19" s="34">
        <f>L17+L18</f>
        <v>3665426.4249999998</v>
      </c>
      <c r="M19" s="34">
        <f>M17+M18</f>
        <v>3494027.3499999996</v>
      </c>
      <c r="N19" s="35">
        <f>SUM(N17:N18)</f>
        <v>14944632.800000001</v>
      </c>
      <c r="O19" s="33"/>
      <c r="P19" s="33">
        <f>O19-N19</f>
        <v>-14944632.800000001</v>
      </c>
      <c r="V19" s="38"/>
    </row>
    <row r="20" spans="1:22" x14ac:dyDescent="0.2">
      <c r="A20" s="51"/>
      <c r="B20" s="51"/>
      <c r="C20" s="51"/>
      <c r="D20" s="51"/>
      <c r="E20" s="51"/>
      <c r="F20" s="51"/>
      <c r="G20" s="51"/>
      <c r="H20" s="51"/>
      <c r="I20" s="51"/>
      <c r="J20" s="52"/>
      <c r="K20" s="52"/>
      <c r="L20" s="52"/>
      <c r="M20" s="52"/>
      <c r="N20" s="52"/>
      <c r="O20" s="52"/>
      <c r="P20" s="52"/>
      <c r="V20" s="38"/>
    </row>
    <row r="21" spans="1:22" x14ac:dyDescent="0.2">
      <c r="A21" s="109" t="s">
        <v>25</v>
      </c>
      <c r="B21" s="110"/>
      <c r="C21" s="110"/>
      <c r="D21" s="110"/>
      <c r="E21" s="110"/>
      <c r="F21" s="110"/>
      <c r="G21" s="110"/>
      <c r="H21" s="110"/>
      <c r="I21" s="110"/>
      <c r="J21" s="110"/>
      <c r="K21" s="110"/>
      <c r="L21" s="110"/>
      <c r="M21" s="110"/>
      <c r="N21" s="110"/>
      <c r="O21" s="110"/>
      <c r="P21" s="11"/>
      <c r="V21" s="38"/>
    </row>
    <row r="22" spans="1:22" x14ac:dyDescent="0.2">
      <c r="A22" s="39" t="s">
        <v>26</v>
      </c>
      <c r="B22" s="23">
        <f>SUM(H126:H130)</f>
        <v>91</v>
      </c>
      <c r="C22" s="23">
        <f>SUM(I126:I130)</f>
        <v>96</v>
      </c>
      <c r="D22" s="40">
        <f>D13</f>
        <v>1.075</v>
      </c>
      <c r="E22" s="53">
        <f>E18</f>
        <v>22007</v>
      </c>
      <c r="F22" s="41">
        <f>F18</f>
        <v>22078</v>
      </c>
      <c r="G22" s="15">
        <f>G18</f>
        <v>20965</v>
      </c>
      <c r="H22" s="16">
        <f>H18</f>
        <v>19546</v>
      </c>
      <c r="I22" s="45">
        <f>SUM(E22:H22)</f>
        <v>84596</v>
      </c>
      <c r="J22" s="30">
        <f>B22*D22*E22</f>
        <v>2152834.7749999999</v>
      </c>
      <c r="K22" s="30">
        <f>$C$22*$D$22*F22</f>
        <v>2278449.5999999996</v>
      </c>
      <c r="L22" s="46">
        <f>C22*D22*G22</f>
        <v>2163587.9999999995</v>
      </c>
      <c r="M22" s="30">
        <f>C22*D22*H22</f>
        <v>2017147.1999999997</v>
      </c>
      <c r="N22" s="47">
        <f>SUM(J22:M22)</f>
        <v>8612019.5749999993</v>
      </c>
      <c r="O22" s="23"/>
      <c r="P22" s="24"/>
      <c r="V22" s="38"/>
    </row>
    <row r="23" spans="1:22" ht="25.5" x14ac:dyDescent="0.2">
      <c r="A23" s="25" t="s">
        <v>27</v>
      </c>
      <c r="B23" s="26">
        <f>SUM(H134:H137)</f>
        <v>74</v>
      </c>
      <c r="C23" s="26">
        <f>SUM(H134:H137)</f>
        <v>74</v>
      </c>
      <c r="D23" s="27">
        <f>D13</f>
        <v>1.075</v>
      </c>
      <c r="E23" s="55">
        <f>20828</f>
        <v>20828</v>
      </c>
      <c r="F23" s="49">
        <f>E22</f>
        <v>22007</v>
      </c>
      <c r="G23" s="28">
        <f>F22</f>
        <v>22078</v>
      </c>
      <c r="H23" s="15">
        <f>G22</f>
        <v>20965</v>
      </c>
      <c r="I23" s="19">
        <f>SUM(E23:H23)</f>
        <v>85878</v>
      </c>
      <c r="J23" s="20">
        <f>B23*D23*E23</f>
        <v>1656867.4</v>
      </c>
      <c r="K23" s="20">
        <f>$C$23*$D$23*F23</f>
        <v>1750656.8499999999</v>
      </c>
      <c r="L23" s="21">
        <f>C23*D23*G23</f>
        <v>1756304.9</v>
      </c>
      <c r="M23" s="20">
        <f>C23*D23*H23</f>
        <v>1667765.75</v>
      </c>
      <c r="N23" s="22">
        <f>SUM(J23:M23)</f>
        <v>6831594.9000000004</v>
      </c>
      <c r="O23" s="29"/>
      <c r="P23" s="30"/>
      <c r="V23" s="56"/>
    </row>
    <row r="24" spans="1:22" x14ac:dyDescent="0.2">
      <c r="A24" s="111" t="s">
        <v>9</v>
      </c>
      <c r="B24" s="112"/>
      <c r="C24" s="112"/>
      <c r="D24" s="112"/>
      <c r="E24" s="112"/>
      <c r="F24" s="31"/>
      <c r="G24" s="31"/>
      <c r="H24" s="31"/>
      <c r="I24" s="32">
        <f>SUM(I22:I23)</f>
        <v>170474</v>
      </c>
      <c r="J24" s="33">
        <f>J22+J23</f>
        <v>3809702.1749999998</v>
      </c>
      <c r="K24" s="33">
        <f>K22+K23</f>
        <v>4029106.4499999993</v>
      </c>
      <c r="L24" s="34">
        <f>L22+L23</f>
        <v>3919892.8999999994</v>
      </c>
      <c r="M24" s="34">
        <f>M22+M23</f>
        <v>3684912.9499999997</v>
      </c>
      <c r="N24" s="35">
        <f>SUM(N22:N23)</f>
        <v>15443614.475</v>
      </c>
      <c r="O24" s="33"/>
      <c r="P24" s="33">
        <f>O24-N24</f>
        <v>-15443614.475</v>
      </c>
      <c r="V24" s="56"/>
    </row>
    <row r="25" spans="1:22" x14ac:dyDescent="0.2">
      <c r="A25" s="51"/>
      <c r="B25" s="51"/>
      <c r="C25" s="51"/>
      <c r="D25" s="51"/>
      <c r="E25" s="51"/>
      <c r="F25" s="51"/>
      <c r="G25" s="51"/>
      <c r="H25" s="51"/>
      <c r="I25" s="57"/>
      <c r="J25" s="52"/>
      <c r="K25" s="52"/>
      <c r="L25" s="52"/>
      <c r="M25" s="52"/>
      <c r="N25" s="52"/>
      <c r="O25" s="52"/>
      <c r="P25" s="52"/>
      <c r="V25" s="56"/>
    </row>
    <row r="26" spans="1:22" x14ac:dyDescent="0.2">
      <c r="A26" s="51"/>
      <c r="B26" s="51"/>
      <c r="C26" s="51"/>
      <c r="D26" s="51"/>
      <c r="E26" s="51"/>
      <c r="F26" s="51"/>
      <c r="G26" s="51"/>
      <c r="H26" s="51"/>
      <c r="I26" s="57"/>
      <c r="J26" s="52"/>
      <c r="K26" s="52"/>
      <c r="L26" s="52"/>
      <c r="M26" s="52"/>
      <c r="N26" s="52"/>
      <c r="O26" s="52"/>
      <c r="P26" s="52"/>
      <c r="V26" s="56"/>
    </row>
    <row r="27" spans="1:22" x14ac:dyDescent="0.2">
      <c r="A27" s="109" t="s">
        <v>28</v>
      </c>
      <c r="B27" s="110"/>
      <c r="C27" s="110"/>
      <c r="D27" s="110"/>
      <c r="E27" s="110"/>
      <c r="F27" s="110"/>
      <c r="G27" s="110"/>
      <c r="H27" s="110"/>
      <c r="I27" s="110"/>
      <c r="J27" s="110"/>
      <c r="K27" s="110"/>
      <c r="L27" s="110"/>
      <c r="M27" s="110"/>
      <c r="N27" s="110"/>
      <c r="O27" s="110"/>
      <c r="P27" s="11"/>
      <c r="V27" s="56"/>
    </row>
    <row r="28" spans="1:22" x14ac:dyDescent="0.2">
      <c r="A28" s="39" t="s">
        <v>29</v>
      </c>
      <c r="B28" s="23">
        <f>SUM(J126:J130)</f>
        <v>91</v>
      </c>
      <c r="C28" s="23">
        <f>SUM(K126:K130)</f>
        <v>96</v>
      </c>
      <c r="D28" s="40">
        <f>D13</f>
        <v>1.075</v>
      </c>
      <c r="E28" s="58">
        <f>E23</f>
        <v>20828</v>
      </c>
      <c r="F28" s="53">
        <f>F23</f>
        <v>22007</v>
      </c>
      <c r="G28" s="41">
        <f>G23</f>
        <v>22078</v>
      </c>
      <c r="H28" s="15">
        <f>H23</f>
        <v>20965</v>
      </c>
      <c r="I28" s="45">
        <f>SUM(E28:H28)</f>
        <v>85878</v>
      </c>
      <c r="J28" s="30">
        <f>B28*D28*E28</f>
        <v>2037499.1</v>
      </c>
      <c r="K28" s="30">
        <f>$C$28*$D$28*F28</f>
        <v>2271122.4</v>
      </c>
      <c r="L28" s="46">
        <f>C28*D28*G28</f>
        <v>2278449.5999999996</v>
      </c>
      <c r="M28" s="30">
        <f>C28*D28*H28</f>
        <v>2163587.9999999995</v>
      </c>
      <c r="N28" s="47">
        <f>SUM(J28:M28)</f>
        <v>8750659.0999999996</v>
      </c>
      <c r="O28" s="23"/>
      <c r="P28" s="24"/>
      <c r="V28" s="56"/>
    </row>
    <row r="29" spans="1:22" ht="25.5" x14ac:dyDescent="0.2">
      <c r="A29" s="25" t="s">
        <v>30</v>
      </c>
      <c r="B29" s="26">
        <f>SUM(J134:J137)</f>
        <v>74</v>
      </c>
      <c r="C29" s="26">
        <f>SUM(K134:K137)</f>
        <v>74</v>
      </c>
      <c r="D29" s="27">
        <f>D13</f>
        <v>1.075</v>
      </c>
      <c r="E29" s="59">
        <f>19353-43</f>
        <v>19310</v>
      </c>
      <c r="F29" s="55">
        <f>E28</f>
        <v>20828</v>
      </c>
      <c r="G29" s="49">
        <f>F28</f>
        <v>22007</v>
      </c>
      <c r="H29" s="28">
        <f t="shared" ref="H29" si="0">G28</f>
        <v>22078</v>
      </c>
      <c r="I29" s="19">
        <f>SUM(E29:H29)</f>
        <v>84223</v>
      </c>
      <c r="J29" s="20">
        <f>B29*D29*E29</f>
        <v>1536110.5</v>
      </c>
      <c r="K29" s="20">
        <f>$C$29*$D$29*F29</f>
        <v>1656867.4</v>
      </c>
      <c r="L29" s="21">
        <f>C29*D29*G29</f>
        <v>1750656.8499999999</v>
      </c>
      <c r="M29" s="20">
        <f>C29*D29*H29</f>
        <v>1756304.9</v>
      </c>
      <c r="N29" s="22">
        <f>SUM(J29:M29)</f>
        <v>6699939.6500000004</v>
      </c>
      <c r="O29" s="29"/>
      <c r="P29" s="30"/>
      <c r="V29" s="56"/>
    </row>
    <row r="30" spans="1:22" x14ac:dyDescent="0.2">
      <c r="A30" s="111" t="s">
        <v>9</v>
      </c>
      <c r="B30" s="112"/>
      <c r="C30" s="112"/>
      <c r="D30" s="112"/>
      <c r="E30" s="112"/>
      <c r="F30" s="31"/>
      <c r="G30" s="31"/>
      <c r="H30" s="31"/>
      <c r="I30" s="32">
        <f>SUM(I28:I29)</f>
        <v>170101</v>
      </c>
      <c r="J30" s="33">
        <f>J28+J29</f>
        <v>3573609.6</v>
      </c>
      <c r="K30" s="33">
        <f>K28+K29</f>
        <v>3927989.8</v>
      </c>
      <c r="L30" s="34">
        <f>L28+L29</f>
        <v>4029106.4499999993</v>
      </c>
      <c r="M30" s="34">
        <f>M28+M29</f>
        <v>3919892.8999999994</v>
      </c>
      <c r="N30" s="35">
        <f>SUM(N28:N29)</f>
        <v>15450598.75</v>
      </c>
      <c r="O30" s="33"/>
      <c r="P30" s="33">
        <f>O30-N30</f>
        <v>-15450598.75</v>
      </c>
      <c r="V30" s="56"/>
    </row>
    <row r="31" spans="1:22" x14ac:dyDescent="0.2">
      <c r="A31" s="51"/>
      <c r="B31" s="51"/>
      <c r="C31" s="51"/>
      <c r="D31" s="51"/>
      <c r="E31" s="51"/>
      <c r="F31" s="51"/>
      <c r="G31" s="51"/>
      <c r="H31" s="51"/>
      <c r="I31" s="57"/>
      <c r="J31" s="52"/>
      <c r="K31" s="52"/>
      <c r="L31" s="52"/>
      <c r="M31" s="52"/>
      <c r="N31" s="52"/>
      <c r="O31" s="52"/>
      <c r="P31" s="52"/>
      <c r="V31" s="56"/>
    </row>
    <row r="32" spans="1:22" x14ac:dyDescent="0.2">
      <c r="A32" s="51"/>
      <c r="B32" s="51"/>
      <c r="C32" s="51"/>
      <c r="D32" s="51"/>
      <c r="E32" s="51"/>
      <c r="F32" s="51"/>
      <c r="G32" s="51"/>
      <c r="H32" s="51"/>
      <c r="I32" s="57"/>
      <c r="J32" s="52"/>
      <c r="K32" s="52"/>
      <c r="L32" s="52"/>
      <c r="M32" s="52"/>
      <c r="N32" s="52"/>
      <c r="O32" s="52"/>
      <c r="P32" s="52"/>
      <c r="V32" s="56"/>
    </row>
    <row r="33" spans="1:22" x14ac:dyDescent="0.2">
      <c r="A33" s="127" t="s">
        <v>31</v>
      </c>
      <c r="B33" s="127"/>
      <c r="C33" s="127"/>
      <c r="D33" s="127"/>
      <c r="E33" s="127"/>
      <c r="F33" s="127"/>
      <c r="G33" s="127"/>
      <c r="H33" s="127"/>
      <c r="I33" s="127"/>
      <c r="J33" s="127"/>
      <c r="K33" s="127"/>
      <c r="L33" s="127"/>
      <c r="M33" s="127"/>
      <c r="N33" s="127"/>
      <c r="O33" s="127"/>
      <c r="P33" s="127"/>
      <c r="V33" s="56"/>
    </row>
    <row r="34" spans="1:22" x14ac:dyDescent="0.2">
      <c r="A34" s="51"/>
      <c r="B34" s="51"/>
      <c r="C34" s="51"/>
      <c r="D34" s="51"/>
      <c r="E34" s="51"/>
      <c r="F34" s="51"/>
      <c r="G34" s="51"/>
      <c r="H34" s="51"/>
      <c r="I34" s="57"/>
      <c r="J34" s="52"/>
      <c r="K34" s="52"/>
      <c r="L34" s="52"/>
      <c r="M34" s="52"/>
      <c r="N34" s="52"/>
      <c r="O34" s="52"/>
      <c r="P34" s="52"/>
      <c r="V34" s="56"/>
    </row>
    <row r="35" spans="1:22" ht="52.9" customHeight="1" x14ac:dyDescent="0.2">
      <c r="A35" s="121" t="s">
        <v>2</v>
      </c>
      <c r="B35" s="115" t="s">
        <v>3</v>
      </c>
      <c r="C35" s="116"/>
      <c r="D35" s="117" t="s">
        <v>32</v>
      </c>
      <c r="E35" s="119" t="s">
        <v>5</v>
      </c>
      <c r="F35" s="123" t="s">
        <v>6</v>
      </c>
      <c r="G35" s="121" t="s">
        <v>7</v>
      </c>
      <c r="H35" s="121" t="s">
        <v>8</v>
      </c>
      <c r="I35" s="119" t="s">
        <v>9</v>
      </c>
      <c r="J35" s="115" t="s">
        <v>10</v>
      </c>
      <c r="K35" s="115"/>
      <c r="L35" s="115"/>
      <c r="M35" s="115"/>
      <c r="N35" s="116"/>
      <c r="O35" s="117" t="s">
        <v>11</v>
      </c>
      <c r="P35" s="123" t="s">
        <v>12</v>
      </c>
      <c r="V35" s="56"/>
    </row>
    <row r="36" spans="1:22" ht="54" customHeight="1" x14ac:dyDescent="0.2">
      <c r="A36" s="122"/>
      <c r="B36" s="3" t="s">
        <v>13</v>
      </c>
      <c r="C36" s="3" t="s">
        <v>14</v>
      </c>
      <c r="D36" s="118"/>
      <c r="E36" s="119"/>
      <c r="F36" s="124"/>
      <c r="G36" s="122"/>
      <c r="H36" s="122"/>
      <c r="I36" s="119"/>
      <c r="J36" s="7" t="s">
        <v>15</v>
      </c>
      <c r="K36" s="8" t="s">
        <v>16</v>
      </c>
      <c r="L36" s="8" t="s">
        <v>17</v>
      </c>
      <c r="M36" s="8" t="s">
        <v>18</v>
      </c>
      <c r="N36" s="8" t="s">
        <v>9</v>
      </c>
      <c r="O36" s="118"/>
      <c r="P36" s="124"/>
      <c r="V36" s="56"/>
    </row>
    <row r="37" spans="1:22" x14ac:dyDescent="0.2">
      <c r="A37" s="109" t="s">
        <v>19</v>
      </c>
      <c r="B37" s="110"/>
      <c r="C37" s="110"/>
      <c r="D37" s="110"/>
      <c r="E37" s="110"/>
      <c r="F37" s="110"/>
      <c r="G37" s="110"/>
      <c r="H37" s="110"/>
      <c r="I37" s="110"/>
      <c r="J37" s="110"/>
      <c r="K37" s="110"/>
      <c r="L37" s="110"/>
      <c r="M37" s="110"/>
      <c r="N37" s="110"/>
      <c r="O37" s="110"/>
      <c r="P37" s="11"/>
      <c r="V37" s="56"/>
    </row>
    <row r="38" spans="1:22" ht="25.5" x14ac:dyDescent="0.2">
      <c r="A38" s="12" t="str">
        <f>A12</f>
        <v>2022.g. 1. janvāris - 31. maijs (Izpilde uz 30.06.2022.)</v>
      </c>
      <c r="B38" s="13">
        <f>SUM(D126:D130)</f>
        <v>92</v>
      </c>
      <c r="C38" s="13">
        <f>SUM(E126:E130)</f>
        <v>97</v>
      </c>
      <c r="D38" s="14">
        <v>1.42</v>
      </c>
      <c r="E38" s="15">
        <v>42</v>
      </c>
      <c r="F38" s="16">
        <v>38</v>
      </c>
      <c r="G38" s="17">
        <v>36</v>
      </c>
      <c r="H38" s="18">
        <v>40</v>
      </c>
      <c r="I38" s="19">
        <f>SUM(E38:H38)</f>
        <v>156</v>
      </c>
      <c r="J38" s="20">
        <f>B38*D38*E38</f>
        <v>5486.8799999999992</v>
      </c>
      <c r="K38" s="20">
        <f>C38*D38*F38</f>
        <v>5234.119999999999</v>
      </c>
      <c r="L38" s="21">
        <f>C38*D38*G38</f>
        <v>4958.6399999999994</v>
      </c>
      <c r="M38" s="20">
        <f>C38*D38*H38</f>
        <v>5509.5999999999995</v>
      </c>
      <c r="N38" s="22">
        <f>SUM(J38:M38)</f>
        <v>21189.239999999998</v>
      </c>
      <c r="O38" s="23"/>
      <c r="P38" s="24"/>
      <c r="V38" s="56"/>
    </row>
    <row r="39" spans="1:22" ht="16.5" customHeight="1" x14ac:dyDescent="0.2">
      <c r="A39" s="60" t="str">
        <f>A13</f>
        <v>2022.g. 1.septembris - 31.decembris</v>
      </c>
      <c r="B39" s="29">
        <f>SUM(D134:D137)</f>
        <v>76</v>
      </c>
      <c r="C39" s="29">
        <f>SUM(E134:E137)</f>
        <v>76</v>
      </c>
      <c r="D39" s="61">
        <v>2.15</v>
      </c>
      <c r="E39" s="41">
        <v>43</v>
      </c>
      <c r="F39" s="42">
        <f>E38</f>
        <v>42</v>
      </c>
      <c r="G39" s="43">
        <f>F38</f>
        <v>38</v>
      </c>
      <c r="H39" s="44">
        <f>G38</f>
        <v>36</v>
      </c>
      <c r="I39" s="45">
        <f>SUM(E39:H39)</f>
        <v>159</v>
      </c>
      <c r="J39" s="30">
        <f>B39*D39*E39</f>
        <v>7026.2</v>
      </c>
      <c r="K39" s="30">
        <f>C39*D39*F39</f>
        <v>6862.8</v>
      </c>
      <c r="L39" s="46">
        <f>C39*D39*G39</f>
        <v>6209.2</v>
      </c>
      <c r="M39" s="30">
        <f>C39*D39*H39</f>
        <v>5882.4000000000005</v>
      </c>
      <c r="N39" s="47">
        <f>SUM(J39:M39)</f>
        <v>25980.600000000002</v>
      </c>
      <c r="O39" s="29"/>
      <c r="P39" s="30"/>
      <c r="V39" s="56"/>
    </row>
    <row r="40" spans="1:22" x14ac:dyDescent="0.2">
      <c r="A40" s="111" t="s">
        <v>9</v>
      </c>
      <c r="B40" s="112"/>
      <c r="C40" s="112"/>
      <c r="D40" s="112"/>
      <c r="E40" s="112"/>
      <c r="F40" s="31"/>
      <c r="G40" s="31"/>
      <c r="H40" s="31"/>
      <c r="I40" s="32">
        <f>SUM(I38:I39)</f>
        <v>315</v>
      </c>
      <c r="J40" s="33">
        <f>J38+J39</f>
        <v>12513.079999999998</v>
      </c>
      <c r="K40" s="33">
        <f>K38+K39</f>
        <v>12096.919999999998</v>
      </c>
      <c r="L40" s="34">
        <f>L38+L39</f>
        <v>11167.84</v>
      </c>
      <c r="M40" s="34">
        <f>M38+M39</f>
        <v>11392</v>
      </c>
      <c r="N40" s="35">
        <f>SUM(N38:N39)</f>
        <v>47169.84</v>
      </c>
      <c r="O40" s="33"/>
      <c r="P40" s="33">
        <f>O40-N40</f>
        <v>-47169.84</v>
      </c>
      <c r="V40" s="56"/>
    </row>
    <row r="41" spans="1:22" x14ac:dyDescent="0.2">
      <c r="A41" s="6"/>
      <c r="B41" s="9"/>
      <c r="C41" s="9"/>
      <c r="D41" s="36"/>
      <c r="E41" s="9"/>
      <c r="F41" s="36"/>
      <c r="G41" s="36"/>
      <c r="H41" s="36"/>
      <c r="I41" s="9"/>
      <c r="J41" s="37"/>
      <c r="K41" s="37"/>
      <c r="L41" s="37"/>
      <c r="M41" s="37"/>
      <c r="N41" s="37"/>
      <c r="O41" s="9"/>
      <c r="P41" s="10"/>
      <c r="V41" s="56"/>
    </row>
    <row r="42" spans="1:22" x14ac:dyDescent="0.2">
      <c r="A42" s="109" t="s">
        <v>22</v>
      </c>
      <c r="B42" s="110"/>
      <c r="C42" s="110"/>
      <c r="D42" s="110"/>
      <c r="E42" s="110"/>
      <c r="F42" s="110"/>
      <c r="G42" s="110"/>
      <c r="H42" s="110"/>
      <c r="I42" s="110"/>
      <c r="J42" s="110"/>
      <c r="K42" s="110"/>
      <c r="L42" s="110"/>
      <c r="M42" s="110"/>
      <c r="N42" s="110"/>
      <c r="O42" s="110"/>
      <c r="P42" s="11"/>
      <c r="V42" s="56"/>
    </row>
    <row r="43" spans="1:22" x14ac:dyDescent="0.2">
      <c r="A43" s="39" t="str">
        <f t="shared" ref="A43:C44" si="1">A17</f>
        <v>2023.g. 1. janvāris - 31. maijs</v>
      </c>
      <c r="B43" s="23">
        <f t="shared" si="1"/>
        <v>89</v>
      </c>
      <c r="C43" s="23">
        <f t="shared" si="1"/>
        <v>94</v>
      </c>
      <c r="D43" s="62">
        <f>D39</f>
        <v>2.15</v>
      </c>
      <c r="E43" s="41">
        <v>43</v>
      </c>
      <c r="F43" s="42">
        <v>42</v>
      </c>
      <c r="G43" s="43">
        <v>38</v>
      </c>
      <c r="H43" s="44">
        <v>36</v>
      </c>
      <c r="I43" s="45">
        <f>SUM(E43:H43)</f>
        <v>159</v>
      </c>
      <c r="J43" s="30">
        <f>B43*D43*E43</f>
        <v>8228.0499999999993</v>
      </c>
      <c r="K43" s="30">
        <f>C43*D43*F43</f>
        <v>8488.1999999999989</v>
      </c>
      <c r="L43" s="46">
        <f>C43*D43*G43</f>
        <v>7679.8</v>
      </c>
      <c r="M43" s="30">
        <f>C43*D43*H43</f>
        <v>7275.5999999999995</v>
      </c>
      <c r="N43" s="47">
        <f>SUM(J43:M43)</f>
        <v>31671.649999999998</v>
      </c>
      <c r="O43" s="23"/>
      <c r="P43" s="24"/>
      <c r="V43" s="56"/>
    </row>
    <row r="44" spans="1:22" ht="25.5" x14ac:dyDescent="0.2">
      <c r="A44" s="25" t="str">
        <f t="shared" si="1"/>
        <v>2023.g. 1.septembris - 31.decembris</v>
      </c>
      <c r="B44" s="13">
        <f t="shared" si="1"/>
        <v>75</v>
      </c>
      <c r="C44" s="13">
        <f t="shared" si="1"/>
        <v>75</v>
      </c>
      <c r="D44" s="63">
        <f>D39</f>
        <v>2.15</v>
      </c>
      <c r="E44" s="49">
        <v>43</v>
      </c>
      <c r="F44" s="28">
        <f>E43</f>
        <v>43</v>
      </c>
      <c r="G44" s="50">
        <f>F43</f>
        <v>42</v>
      </c>
      <c r="H44" s="16">
        <f>G43</f>
        <v>38</v>
      </c>
      <c r="I44" s="19">
        <f>SUM(E44:H44)</f>
        <v>166</v>
      </c>
      <c r="J44" s="20">
        <f>B44*D44*E44</f>
        <v>6933.75</v>
      </c>
      <c r="K44" s="20">
        <f>C44*D44*F44</f>
        <v>6933.75</v>
      </c>
      <c r="L44" s="21">
        <f>C44*D44*G44</f>
        <v>6772.5</v>
      </c>
      <c r="M44" s="20">
        <f>C44*D44*H44</f>
        <v>6127.5</v>
      </c>
      <c r="N44" s="22">
        <f>SUM(J44:M44)</f>
        <v>26767.5</v>
      </c>
      <c r="O44" s="29"/>
      <c r="P44" s="30"/>
      <c r="V44" s="56"/>
    </row>
    <row r="45" spans="1:22" x14ac:dyDescent="0.2">
      <c r="A45" s="111" t="s">
        <v>9</v>
      </c>
      <c r="B45" s="112"/>
      <c r="C45" s="112"/>
      <c r="D45" s="112"/>
      <c r="E45" s="112"/>
      <c r="F45" s="31"/>
      <c r="G45" s="31"/>
      <c r="H45" s="31"/>
      <c r="I45" s="32">
        <f>SUM(I43:I44)</f>
        <v>325</v>
      </c>
      <c r="J45" s="33">
        <f>J43+J44</f>
        <v>15161.8</v>
      </c>
      <c r="K45" s="33">
        <f>K43+K44</f>
        <v>15421.949999999999</v>
      </c>
      <c r="L45" s="34">
        <f>L43+L44</f>
        <v>14452.3</v>
      </c>
      <c r="M45" s="34">
        <f>M43+M44</f>
        <v>13403.099999999999</v>
      </c>
      <c r="N45" s="35">
        <f>SUM(N43:N44)</f>
        <v>58439.149999999994</v>
      </c>
      <c r="O45" s="33"/>
      <c r="P45" s="33">
        <f>O45-N45</f>
        <v>-58439.149999999994</v>
      </c>
      <c r="V45" s="56"/>
    </row>
    <row r="46" spans="1:22" x14ac:dyDescent="0.2">
      <c r="A46" s="51"/>
      <c r="B46" s="51"/>
      <c r="C46" s="51"/>
      <c r="D46" s="51"/>
      <c r="E46" s="51"/>
      <c r="F46" s="51"/>
      <c r="G46" s="51"/>
      <c r="H46" s="51"/>
      <c r="I46" s="51"/>
      <c r="J46" s="52"/>
      <c r="K46" s="52"/>
      <c r="L46" s="52"/>
      <c r="M46" s="52"/>
      <c r="N46" s="52"/>
      <c r="O46" s="52"/>
      <c r="P46" s="52"/>
      <c r="V46" s="56"/>
    </row>
    <row r="47" spans="1:22" x14ac:dyDescent="0.2">
      <c r="A47" s="109" t="s">
        <v>25</v>
      </c>
      <c r="B47" s="110"/>
      <c r="C47" s="110"/>
      <c r="D47" s="110"/>
      <c r="E47" s="110"/>
      <c r="F47" s="110"/>
      <c r="G47" s="110"/>
      <c r="H47" s="110"/>
      <c r="I47" s="110"/>
      <c r="J47" s="110"/>
      <c r="K47" s="110"/>
      <c r="L47" s="110"/>
      <c r="M47" s="110"/>
      <c r="N47" s="110"/>
      <c r="O47" s="110"/>
      <c r="P47" s="11"/>
      <c r="V47" s="56"/>
    </row>
    <row r="48" spans="1:22" x14ac:dyDescent="0.2">
      <c r="A48" s="39" t="str">
        <f t="shared" ref="A48:C49" si="2">A22</f>
        <v>2024.g. 1. janvāris - 31. maijs</v>
      </c>
      <c r="B48" s="23">
        <f t="shared" si="2"/>
        <v>91</v>
      </c>
      <c r="C48" s="23">
        <f t="shared" si="2"/>
        <v>96</v>
      </c>
      <c r="D48" s="62">
        <f>D39</f>
        <v>2.15</v>
      </c>
      <c r="E48" s="53">
        <f>E44</f>
        <v>43</v>
      </c>
      <c r="F48" s="41">
        <f>F44</f>
        <v>43</v>
      </c>
      <c r="G48" s="54">
        <f>G44</f>
        <v>42</v>
      </c>
      <c r="H48" s="43">
        <f>H44</f>
        <v>38</v>
      </c>
      <c r="I48" s="45">
        <f>SUM(E48:H48)</f>
        <v>166</v>
      </c>
      <c r="J48" s="30">
        <f>B48*D48*E48</f>
        <v>8412.9500000000007</v>
      </c>
      <c r="K48" s="30">
        <f>C48*D48*F48</f>
        <v>8875.1999999999989</v>
      </c>
      <c r="L48" s="46">
        <f>C48*D48*G48</f>
        <v>8668.7999999999993</v>
      </c>
      <c r="M48" s="30">
        <f>C48*D48*H48</f>
        <v>7843.1999999999989</v>
      </c>
      <c r="N48" s="47">
        <f>SUM(J48:M48)</f>
        <v>33800.15</v>
      </c>
      <c r="O48" s="23"/>
      <c r="P48" s="24"/>
      <c r="V48" s="56"/>
    </row>
    <row r="49" spans="1:22" ht="25.5" x14ac:dyDescent="0.2">
      <c r="A49" s="25" t="str">
        <f t="shared" si="2"/>
        <v>2024.g. 1.septembris -31. decembris</v>
      </c>
      <c r="B49" s="13">
        <f t="shared" si="2"/>
        <v>74</v>
      </c>
      <c r="C49" s="13">
        <f t="shared" si="2"/>
        <v>74</v>
      </c>
      <c r="D49" s="63">
        <f>D39</f>
        <v>2.15</v>
      </c>
      <c r="E49" s="55">
        <v>43</v>
      </c>
      <c r="F49" s="49">
        <f>E48</f>
        <v>43</v>
      </c>
      <c r="G49" s="28">
        <f>F48</f>
        <v>43</v>
      </c>
      <c r="H49" s="50">
        <f>G48</f>
        <v>42</v>
      </c>
      <c r="I49" s="19">
        <f>SUM(E49:H49)</f>
        <v>171</v>
      </c>
      <c r="J49" s="20">
        <f>B49*D49*E49</f>
        <v>6841.3</v>
      </c>
      <c r="K49" s="20">
        <f>C49*D49*F49</f>
        <v>6841.3</v>
      </c>
      <c r="L49" s="21">
        <f>C49*D49*G49</f>
        <v>6841.3</v>
      </c>
      <c r="M49" s="20">
        <f>C49*D49*H49</f>
        <v>6682.2</v>
      </c>
      <c r="N49" s="22">
        <f>SUM(J49:M49)</f>
        <v>27206.100000000002</v>
      </c>
      <c r="O49" s="29"/>
      <c r="P49" s="30"/>
      <c r="V49" s="56"/>
    </row>
    <row r="50" spans="1:22" x14ac:dyDescent="0.2">
      <c r="A50" s="111" t="s">
        <v>9</v>
      </c>
      <c r="B50" s="112"/>
      <c r="C50" s="112"/>
      <c r="D50" s="112"/>
      <c r="E50" s="112"/>
      <c r="F50" s="31"/>
      <c r="G50" s="31"/>
      <c r="H50" s="31"/>
      <c r="I50" s="32">
        <f>SUM(I48:I49)</f>
        <v>337</v>
      </c>
      <c r="J50" s="33">
        <f>J48+J49</f>
        <v>15254.25</v>
      </c>
      <c r="K50" s="33">
        <f>K48+K49</f>
        <v>15716.5</v>
      </c>
      <c r="L50" s="34">
        <f>L48+L49</f>
        <v>15510.099999999999</v>
      </c>
      <c r="M50" s="34">
        <f>M48+M49</f>
        <v>14525.399999999998</v>
      </c>
      <c r="N50" s="35">
        <f>SUM(N48:N49)</f>
        <v>61006.25</v>
      </c>
      <c r="O50" s="33"/>
      <c r="P50" s="33">
        <f>O50-N50</f>
        <v>-61006.25</v>
      </c>
      <c r="V50" s="56"/>
    </row>
    <row r="51" spans="1:22" x14ac:dyDescent="0.2">
      <c r="A51" s="51"/>
      <c r="B51" s="51"/>
      <c r="C51" s="51"/>
      <c r="D51" s="51"/>
      <c r="E51" s="51"/>
      <c r="F51" s="51"/>
      <c r="G51" s="51"/>
      <c r="H51" s="51"/>
      <c r="I51" s="57"/>
      <c r="J51" s="52"/>
      <c r="K51" s="52"/>
      <c r="L51" s="52"/>
      <c r="M51" s="52"/>
      <c r="N51" s="52"/>
      <c r="O51" s="52"/>
      <c r="P51" s="52"/>
      <c r="V51" s="56"/>
    </row>
    <row r="52" spans="1:22" x14ac:dyDescent="0.2">
      <c r="A52" s="109" t="s">
        <v>28</v>
      </c>
      <c r="B52" s="110"/>
      <c r="C52" s="110"/>
      <c r="D52" s="110"/>
      <c r="E52" s="110"/>
      <c r="F52" s="110"/>
      <c r="G52" s="110"/>
      <c r="H52" s="110"/>
      <c r="I52" s="110"/>
      <c r="J52" s="110"/>
      <c r="K52" s="110"/>
      <c r="L52" s="110"/>
      <c r="M52" s="110"/>
      <c r="N52" s="110"/>
      <c r="O52" s="110"/>
      <c r="P52" s="11"/>
      <c r="V52" s="56"/>
    </row>
    <row r="53" spans="1:22" x14ac:dyDescent="0.2">
      <c r="A53" s="39" t="str">
        <f t="shared" ref="A53:C54" si="3">A28</f>
        <v>2025.g. 1. janvāris - 31. maijs</v>
      </c>
      <c r="B53" s="23">
        <f t="shared" si="3"/>
        <v>91</v>
      </c>
      <c r="C53" s="23">
        <f t="shared" si="3"/>
        <v>96</v>
      </c>
      <c r="D53" s="62">
        <f>D39</f>
        <v>2.15</v>
      </c>
      <c r="E53" s="58">
        <f>E49</f>
        <v>43</v>
      </c>
      <c r="F53" s="53">
        <f>F49</f>
        <v>43</v>
      </c>
      <c r="G53" s="41">
        <f>G49</f>
        <v>43</v>
      </c>
      <c r="H53" s="54">
        <f>H49</f>
        <v>42</v>
      </c>
      <c r="I53" s="45">
        <f>SUM(E53:H53)</f>
        <v>171</v>
      </c>
      <c r="J53" s="30">
        <f>B53*D53*E53</f>
        <v>8412.9500000000007</v>
      </c>
      <c r="K53" s="30">
        <f>C53*D53*F53</f>
        <v>8875.1999999999989</v>
      </c>
      <c r="L53" s="46">
        <f>C53*D53*G53</f>
        <v>8875.1999999999989</v>
      </c>
      <c r="M53" s="30">
        <f>C53*D53*H53</f>
        <v>8668.7999999999993</v>
      </c>
      <c r="N53" s="47">
        <f>SUM(J53:M53)</f>
        <v>34832.149999999994</v>
      </c>
      <c r="O53" s="23"/>
      <c r="P53" s="24"/>
      <c r="V53" s="56"/>
    </row>
    <row r="54" spans="1:22" ht="25.5" x14ac:dyDescent="0.2">
      <c r="A54" s="25" t="str">
        <f t="shared" si="3"/>
        <v>2025.g. 1.septembris -31. decembris</v>
      </c>
      <c r="B54" s="13">
        <f t="shared" si="3"/>
        <v>74</v>
      </c>
      <c r="C54" s="13">
        <f t="shared" si="3"/>
        <v>74</v>
      </c>
      <c r="D54" s="63">
        <f>D39</f>
        <v>2.15</v>
      </c>
      <c r="E54" s="59">
        <v>43</v>
      </c>
      <c r="F54" s="55">
        <f>E53</f>
        <v>43</v>
      </c>
      <c r="G54" s="49">
        <f>F53</f>
        <v>43</v>
      </c>
      <c r="H54" s="28">
        <f>G53</f>
        <v>43</v>
      </c>
      <c r="I54" s="19">
        <f>SUM(E54:H54)</f>
        <v>172</v>
      </c>
      <c r="J54" s="20">
        <f>B54*D54*E54</f>
        <v>6841.3</v>
      </c>
      <c r="K54" s="20">
        <f>C54*D54*F54</f>
        <v>6841.3</v>
      </c>
      <c r="L54" s="21">
        <f>C54*D54*G54</f>
        <v>6841.3</v>
      </c>
      <c r="M54" s="20">
        <f>C54*D54*H54</f>
        <v>6841.3</v>
      </c>
      <c r="N54" s="22">
        <f>SUM(J54:M54)</f>
        <v>27365.200000000001</v>
      </c>
      <c r="O54" s="29"/>
      <c r="P54" s="30"/>
      <c r="V54" s="56"/>
    </row>
    <row r="55" spans="1:22" x14ac:dyDescent="0.2">
      <c r="A55" s="111" t="s">
        <v>9</v>
      </c>
      <c r="B55" s="112"/>
      <c r="C55" s="112"/>
      <c r="D55" s="112"/>
      <c r="E55" s="112"/>
      <c r="F55" s="31"/>
      <c r="G55" s="31"/>
      <c r="H55" s="31"/>
      <c r="I55" s="32">
        <f>SUM(I53:I54)</f>
        <v>343</v>
      </c>
      <c r="J55" s="33">
        <f>J53+J54</f>
        <v>15254.25</v>
      </c>
      <c r="K55" s="33">
        <f>K53+K54</f>
        <v>15716.5</v>
      </c>
      <c r="L55" s="34">
        <f>L53+L54</f>
        <v>15716.5</v>
      </c>
      <c r="M55" s="34">
        <f>M53+M54</f>
        <v>15510.099999999999</v>
      </c>
      <c r="N55" s="35">
        <f>SUM(N53:N54)</f>
        <v>62197.349999999991</v>
      </c>
      <c r="O55" s="33"/>
      <c r="P55" s="33">
        <f>O55-N55</f>
        <v>-62197.349999999991</v>
      </c>
    </row>
    <row r="56" spans="1:22" x14ac:dyDescent="0.2">
      <c r="A56" s="51"/>
      <c r="B56" s="51"/>
      <c r="C56" s="51"/>
      <c r="D56" s="51"/>
      <c r="E56" s="51"/>
      <c r="F56" s="51"/>
      <c r="G56" s="51"/>
      <c r="H56" s="51"/>
      <c r="I56" s="57"/>
      <c r="J56" s="52"/>
      <c r="K56" s="52"/>
      <c r="L56" s="52"/>
      <c r="M56" s="52"/>
      <c r="N56" s="52"/>
      <c r="O56" s="52"/>
      <c r="P56" s="52"/>
    </row>
    <row r="57" spans="1:22" ht="18.75" x14ac:dyDescent="0.2">
      <c r="A57" s="126" t="s">
        <v>33</v>
      </c>
      <c r="B57" s="126"/>
      <c r="C57" s="126"/>
      <c r="D57" s="126"/>
      <c r="E57" s="126"/>
      <c r="F57" s="126"/>
      <c r="G57" s="126"/>
      <c r="H57" s="126"/>
      <c r="I57" s="126"/>
      <c r="J57" s="126"/>
      <c r="K57" s="126"/>
      <c r="L57" s="126"/>
      <c r="M57" s="126"/>
      <c r="N57" s="126"/>
      <c r="O57" s="126"/>
      <c r="P57" s="126"/>
    </row>
    <row r="58" spans="1:22" x14ac:dyDescent="0.2">
      <c r="A58" s="51"/>
      <c r="B58" s="51"/>
      <c r="C58" s="51"/>
      <c r="D58" s="51"/>
      <c r="E58" s="51"/>
      <c r="F58" s="51"/>
      <c r="G58" s="51"/>
      <c r="H58" s="51"/>
      <c r="I58" s="57"/>
      <c r="J58" s="52"/>
      <c r="K58" s="52"/>
      <c r="L58" s="52"/>
      <c r="M58" s="52"/>
      <c r="N58" s="52"/>
      <c r="O58" s="52"/>
      <c r="P58" s="52"/>
    </row>
    <row r="59" spans="1:22" x14ac:dyDescent="0.2">
      <c r="A59" s="51"/>
      <c r="B59" s="51"/>
      <c r="C59" s="51"/>
      <c r="D59" s="51"/>
      <c r="E59" s="51"/>
      <c r="F59" s="51"/>
      <c r="G59" s="51"/>
      <c r="H59" s="51"/>
      <c r="I59" s="57"/>
      <c r="J59" s="52"/>
      <c r="K59" s="52"/>
      <c r="L59" s="52"/>
      <c r="M59" s="52"/>
      <c r="N59" s="52"/>
      <c r="O59" s="52"/>
      <c r="P59" s="52"/>
    </row>
    <row r="60" spans="1:22" ht="52.9" customHeight="1" x14ac:dyDescent="0.2">
      <c r="A60" s="121" t="s">
        <v>2</v>
      </c>
      <c r="B60" s="115" t="s">
        <v>3</v>
      </c>
      <c r="C60" s="116"/>
      <c r="D60" s="117" t="s">
        <v>4</v>
      </c>
      <c r="E60" s="119" t="s">
        <v>5</v>
      </c>
      <c r="F60" s="123" t="s">
        <v>6</v>
      </c>
      <c r="G60" s="121" t="s">
        <v>7</v>
      </c>
      <c r="H60" s="121" t="s">
        <v>8</v>
      </c>
      <c r="I60" s="119" t="s">
        <v>9</v>
      </c>
      <c r="J60" s="115" t="s">
        <v>10</v>
      </c>
      <c r="K60" s="115"/>
      <c r="L60" s="115"/>
      <c r="M60" s="115"/>
      <c r="N60" s="116"/>
      <c r="O60" s="117" t="s">
        <v>11</v>
      </c>
      <c r="P60" s="119" t="s">
        <v>12</v>
      </c>
    </row>
    <row r="61" spans="1:22" ht="50.45" customHeight="1" x14ac:dyDescent="0.2">
      <c r="A61" s="122"/>
      <c r="B61" s="3" t="s">
        <v>13</v>
      </c>
      <c r="C61" s="3" t="s">
        <v>14</v>
      </c>
      <c r="D61" s="118"/>
      <c r="E61" s="119"/>
      <c r="F61" s="124"/>
      <c r="G61" s="122"/>
      <c r="H61" s="122"/>
      <c r="I61" s="119"/>
      <c r="J61" s="7" t="s">
        <v>15</v>
      </c>
      <c r="K61" s="8" t="s">
        <v>16</v>
      </c>
      <c r="L61" s="8" t="s">
        <v>17</v>
      </c>
      <c r="M61" s="8" t="s">
        <v>18</v>
      </c>
      <c r="N61" s="8" t="s">
        <v>9</v>
      </c>
      <c r="O61" s="118"/>
      <c r="P61" s="119"/>
    </row>
    <row r="62" spans="1:22" ht="13.15" customHeight="1" x14ac:dyDescent="0.2">
      <c r="A62" s="109" t="s">
        <v>19</v>
      </c>
      <c r="B62" s="110"/>
      <c r="C62" s="110"/>
      <c r="D62" s="110"/>
      <c r="E62" s="110"/>
      <c r="F62" s="110"/>
      <c r="G62" s="110"/>
      <c r="H62" s="110"/>
      <c r="I62" s="110"/>
      <c r="J62" s="110"/>
      <c r="K62" s="110"/>
      <c r="L62" s="110"/>
      <c r="M62" s="110"/>
      <c r="N62" s="110"/>
      <c r="O62" s="110"/>
      <c r="P62" s="11"/>
    </row>
    <row r="63" spans="1:22" ht="25.5" x14ac:dyDescent="0.2">
      <c r="A63" s="39" t="str">
        <f t="shared" ref="A63:C64" si="4">A12</f>
        <v>2022.g. 1. janvāris - 31. maijs (Izpilde uz 30.06.2022.)</v>
      </c>
      <c r="B63" s="23">
        <f t="shared" si="4"/>
        <v>92</v>
      </c>
      <c r="C63" s="23">
        <f t="shared" si="4"/>
        <v>97</v>
      </c>
      <c r="D63" s="62"/>
      <c r="E63" s="15">
        <f t="shared" ref="E63:H64" si="5">E12+E38</f>
        <v>21007</v>
      </c>
      <c r="F63" s="16">
        <f t="shared" si="5"/>
        <v>19584</v>
      </c>
      <c r="G63" s="17">
        <f t="shared" si="5"/>
        <v>19018</v>
      </c>
      <c r="H63" s="18">
        <f t="shared" si="5"/>
        <v>18025</v>
      </c>
      <c r="I63" s="45">
        <f>SUM(E63:H63)</f>
        <v>77634</v>
      </c>
      <c r="J63" s="30">
        <f t="shared" ref="J63:M64" si="6">J12+J38</f>
        <v>1374920.6799999997</v>
      </c>
      <c r="K63" s="30">
        <f t="shared" si="6"/>
        <v>1351367.14</v>
      </c>
      <c r="L63" s="30">
        <f t="shared" si="6"/>
        <v>1312248.9799999997</v>
      </c>
      <c r="M63" s="30">
        <f t="shared" si="6"/>
        <v>1244136.5499999998</v>
      </c>
      <c r="N63" s="47">
        <f>SUM(J63:M63)</f>
        <v>5282673.3499999987</v>
      </c>
      <c r="O63" s="23"/>
      <c r="P63" s="24"/>
    </row>
    <row r="64" spans="1:22" ht="26.45" customHeight="1" x14ac:dyDescent="0.2">
      <c r="A64" s="12" t="str">
        <f t="shared" si="4"/>
        <v>2022.g. 1.septembris - 31.decembris</v>
      </c>
      <c r="B64" s="13">
        <f t="shared" si="4"/>
        <v>76</v>
      </c>
      <c r="C64" s="13">
        <f t="shared" si="4"/>
        <v>76</v>
      </c>
      <c r="D64" s="63"/>
      <c r="E64" s="28">
        <f t="shared" si="5"/>
        <v>22121</v>
      </c>
      <c r="F64" s="15">
        <f t="shared" si="5"/>
        <v>21007</v>
      </c>
      <c r="G64" s="16">
        <f t="shared" si="5"/>
        <v>19584</v>
      </c>
      <c r="H64" s="17">
        <f t="shared" si="5"/>
        <v>19018</v>
      </c>
      <c r="I64" s="19">
        <f>SUM(E64:H64)</f>
        <v>81730</v>
      </c>
      <c r="J64" s="20">
        <f t="shared" si="6"/>
        <v>1810798.8</v>
      </c>
      <c r="K64" s="20">
        <f t="shared" si="6"/>
        <v>1719703.3</v>
      </c>
      <c r="L64" s="20">
        <f t="shared" si="6"/>
        <v>1603117.4</v>
      </c>
      <c r="M64" s="20">
        <f t="shared" si="6"/>
        <v>1556711.8</v>
      </c>
      <c r="N64" s="22">
        <f>SUM(J64:M64)</f>
        <v>6690331.2999999998</v>
      </c>
      <c r="O64" s="29"/>
      <c r="P64" s="30"/>
    </row>
    <row r="65" spans="1:18" x14ac:dyDescent="0.2">
      <c r="A65" s="111" t="s">
        <v>9</v>
      </c>
      <c r="B65" s="112"/>
      <c r="C65" s="112"/>
      <c r="D65" s="112"/>
      <c r="E65" s="112"/>
      <c r="F65" s="31"/>
      <c r="G65" s="31"/>
      <c r="H65" s="31"/>
      <c r="I65" s="32">
        <f>SUM(I63:I64)</f>
        <v>159364</v>
      </c>
      <c r="J65" s="33">
        <f>J63+J64</f>
        <v>3185719.4799999995</v>
      </c>
      <c r="K65" s="33">
        <f>K63+K64</f>
        <v>3071070.44</v>
      </c>
      <c r="L65" s="34">
        <f>L63+L64</f>
        <v>2915366.38</v>
      </c>
      <c r="M65" s="34">
        <f>M63+M64</f>
        <v>2800848.3499999996</v>
      </c>
      <c r="N65" s="35">
        <f>SUM(N63:N64)</f>
        <v>11973004.649999999</v>
      </c>
      <c r="O65" s="33">
        <v>9840708</v>
      </c>
      <c r="P65" s="64">
        <f>O65-N65</f>
        <v>-2132296.6499999985</v>
      </c>
    </row>
    <row r="66" spans="1:18" x14ac:dyDescent="0.2">
      <c r="A66" s="125" t="s">
        <v>34</v>
      </c>
      <c r="B66" s="112"/>
      <c r="C66" s="112"/>
      <c r="D66" s="112"/>
      <c r="E66" s="112"/>
      <c r="F66" s="112"/>
      <c r="G66" s="112"/>
      <c r="H66" s="112"/>
      <c r="I66" s="112"/>
      <c r="J66" s="112"/>
      <c r="K66" s="112"/>
      <c r="L66" s="112"/>
      <c r="M66" s="112"/>
      <c r="N66" s="65">
        <v>-486477.21</v>
      </c>
      <c r="O66" s="66"/>
      <c r="P66" s="67">
        <f>N66</f>
        <v>-486477.21</v>
      </c>
    </row>
    <row r="67" spans="1:18" x14ac:dyDescent="0.2">
      <c r="A67" s="111" t="s">
        <v>9</v>
      </c>
      <c r="B67" s="112"/>
      <c r="C67" s="112"/>
      <c r="D67" s="112"/>
      <c r="E67" s="112"/>
      <c r="F67" s="112"/>
      <c r="G67" s="112"/>
      <c r="H67" s="112"/>
      <c r="I67" s="112"/>
      <c r="J67" s="112"/>
      <c r="K67" s="112"/>
      <c r="L67" s="112"/>
      <c r="M67" s="112"/>
      <c r="N67" s="67">
        <f>N65+N66</f>
        <v>11486527.439999998</v>
      </c>
      <c r="O67" s="66"/>
      <c r="P67" s="68">
        <f>P65-P66</f>
        <v>-1645819.4399999985</v>
      </c>
    </row>
    <row r="68" spans="1:18" x14ac:dyDescent="0.2">
      <c r="A68" s="6"/>
      <c r="B68" s="9"/>
      <c r="C68" s="9"/>
      <c r="D68" s="36"/>
      <c r="E68" s="9"/>
      <c r="F68" s="36"/>
      <c r="G68" s="36"/>
      <c r="H68" s="36"/>
      <c r="I68" s="9"/>
      <c r="J68" s="37"/>
      <c r="K68" s="37"/>
      <c r="L68" s="37"/>
      <c r="M68" s="37"/>
      <c r="N68" s="37"/>
      <c r="O68" s="9"/>
      <c r="P68" s="10"/>
    </row>
    <row r="69" spans="1:18" x14ac:dyDescent="0.2">
      <c r="A69" s="109" t="s">
        <v>22</v>
      </c>
      <c r="B69" s="110"/>
      <c r="C69" s="110"/>
      <c r="D69" s="110"/>
      <c r="E69" s="110"/>
      <c r="F69" s="110"/>
      <c r="G69" s="110"/>
      <c r="H69" s="110"/>
      <c r="I69" s="110"/>
      <c r="J69" s="110"/>
      <c r="K69" s="110"/>
      <c r="L69" s="110"/>
      <c r="M69" s="110"/>
      <c r="N69" s="110"/>
      <c r="O69" s="110"/>
      <c r="P69" s="11"/>
    </row>
    <row r="70" spans="1:18" x14ac:dyDescent="0.2">
      <c r="A70" s="39" t="str">
        <f t="shared" ref="A70:C71" si="7">A17</f>
        <v>2023.g. 1. janvāris - 31. maijs</v>
      </c>
      <c r="B70" s="23">
        <f t="shared" si="7"/>
        <v>89</v>
      </c>
      <c r="C70" s="23">
        <f t="shared" si="7"/>
        <v>94</v>
      </c>
      <c r="D70" s="62"/>
      <c r="E70" s="41">
        <f>E64</f>
        <v>22121</v>
      </c>
      <c r="F70" s="42">
        <f>F17+F43</f>
        <v>21007</v>
      </c>
      <c r="G70" s="43">
        <f>G17+G43</f>
        <v>19584</v>
      </c>
      <c r="H70" s="44">
        <f>H17+H43</f>
        <v>19018</v>
      </c>
      <c r="I70" s="45">
        <f>SUM(E70:H70)</f>
        <v>81730</v>
      </c>
      <c r="J70" s="30">
        <f t="shared" ref="J70:M71" si="8">J17+J43</f>
        <v>2120540.6999999997</v>
      </c>
      <c r="K70" s="30">
        <f t="shared" si="8"/>
        <v>2127001.4500000002</v>
      </c>
      <c r="L70" s="30">
        <f t="shared" si="8"/>
        <v>1982803.1</v>
      </c>
      <c r="M70" s="30">
        <f t="shared" si="8"/>
        <v>1925406.7</v>
      </c>
      <c r="N70" s="47">
        <f>SUM(J70:M70)</f>
        <v>8155751.9500000002</v>
      </c>
      <c r="O70" s="23"/>
      <c r="P70" s="24"/>
    </row>
    <row r="71" spans="1:18" ht="25.5" x14ac:dyDescent="0.2">
      <c r="A71" s="25" t="str">
        <f t="shared" si="7"/>
        <v>2023.g. 1.septembris - 31.decembris</v>
      </c>
      <c r="B71" s="13">
        <f t="shared" si="7"/>
        <v>75</v>
      </c>
      <c r="C71" s="13">
        <f t="shared" si="7"/>
        <v>75</v>
      </c>
      <c r="D71" s="63"/>
      <c r="E71" s="49">
        <f>E18+E44</f>
        <v>22050</v>
      </c>
      <c r="F71" s="28">
        <f>E70</f>
        <v>22121</v>
      </c>
      <c r="G71" s="15">
        <f>G18+G44</f>
        <v>21007</v>
      </c>
      <c r="H71" s="16">
        <f>H18+H44</f>
        <v>19584</v>
      </c>
      <c r="I71" s="19">
        <f>SUM(E71:H71)</f>
        <v>84762</v>
      </c>
      <c r="J71" s="20">
        <f t="shared" si="8"/>
        <v>1781248.125</v>
      </c>
      <c r="K71" s="20">
        <f t="shared" si="8"/>
        <v>1786972.5</v>
      </c>
      <c r="L71" s="20">
        <f t="shared" si="8"/>
        <v>1697075.625</v>
      </c>
      <c r="M71" s="20">
        <f t="shared" si="8"/>
        <v>1582023.75</v>
      </c>
      <c r="N71" s="22">
        <f>SUM(J71:M71)</f>
        <v>6847320</v>
      </c>
      <c r="O71" s="29"/>
      <c r="P71" s="30"/>
    </row>
    <row r="72" spans="1:18" x14ac:dyDescent="0.2">
      <c r="A72" s="111" t="s">
        <v>9</v>
      </c>
      <c r="B72" s="112"/>
      <c r="C72" s="112"/>
      <c r="D72" s="112"/>
      <c r="E72" s="112"/>
      <c r="F72" s="31"/>
      <c r="G72" s="31"/>
      <c r="H72" s="31"/>
      <c r="I72" s="32">
        <f>SUM(I70:I71)</f>
        <v>166492</v>
      </c>
      <c r="J72" s="33">
        <f>J70+J71</f>
        <v>3901788.8249999997</v>
      </c>
      <c r="K72" s="33">
        <f>K70+K71</f>
        <v>3913973.95</v>
      </c>
      <c r="L72" s="34">
        <f>L70+L71</f>
        <v>3679878.7250000001</v>
      </c>
      <c r="M72" s="34">
        <f>M70+M71</f>
        <v>3507430.45</v>
      </c>
      <c r="N72" s="35">
        <f>SUM(N70:N71)</f>
        <v>15003071.949999999</v>
      </c>
      <c r="O72" s="33">
        <v>9840708</v>
      </c>
      <c r="P72" s="69">
        <f>O72-N72</f>
        <v>-5162363.9499999993</v>
      </c>
      <c r="R72" s="70"/>
    </row>
    <row r="73" spans="1:18" x14ac:dyDescent="0.2">
      <c r="A73" s="51"/>
      <c r="B73" s="51"/>
      <c r="C73" s="51"/>
      <c r="D73" s="51"/>
      <c r="E73" s="51"/>
      <c r="F73" s="51"/>
      <c r="G73" s="51"/>
      <c r="H73" s="51"/>
      <c r="I73" s="51"/>
      <c r="J73" s="52"/>
      <c r="K73" s="52"/>
      <c r="L73" s="52"/>
      <c r="M73" s="52"/>
      <c r="N73" s="52"/>
      <c r="O73" s="52"/>
      <c r="P73" s="52"/>
    </row>
    <row r="74" spans="1:18" x14ac:dyDescent="0.2">
      <c r="A74" s="109" t="s">
        <v>25</v>
      </c>
      <c r="B74" s="110"/>
      <c r="C74" s="110"/>
      <c r="D74" s="110"/>
      <c r="E74" s="110"/>
      <c r="F74" s="110"/>
      <c r="G74" s="110"/>
      <c r="H74" s="110"/>
      <c r="I74" s="110"/>
      <c r="J74" s="110"/>
      <c r="K74" s="110"/>
      <c r="L74" s="110"/>
      <c r="M74" s="110"/>
      <c r="N74" s="110"/>
      <c r="O74" s="110"/>
      <c r="P74" s="11"/>
    </row>
    <row r="75" spans="1:18" x14ac:dyDescent="0.2">
      <c r="A75" s="39" t="str">
        <f t="shared" ref="A75:C76" si="9">A22</f>
        <v>2024.g. 1. janvāris - 31. maijs</v>
      </c>
      <c r="B75" s="23">
        <f t="shared" si="9"/>
        <v>91</v>
      </c>
      <c r="C75" s="23">
        <f t="shared" si="9"/>
        <v>96</v>
      </c>
      <c r="D75" s="62"/>
      <c r="E75" s="53">
        <f>E22+E48</f>
        <v>22050</v>
      </c>
      <c r="F75" s="41">
        <f>F71</f>
        <v>22121</v>
      </c>
      <c r="G75" s="42">
        <f>G22+G48</f>
        <v>21007</v>
      </c>
      <c r="H75" s="43">
        <f>H22+H48</f>
        <v>19584</v>
      </c>
      <c r="I75" s="45">
        <f>SUM(E75:H75)</f>
        <v>84762</v>
      </c>
      <c r="J75" s="30">
        <f t="shared" ref="J75:M76" si="10">J22+J48</f>
        <v>2161247.7250000001</v>
      </c>
      <c r="K75" s="30">
        <f t="shared" si="10"/>
        <v>2287324.7999999998</v>
      </c>
      <c r="L75" s="30">
        <f t="shared" si="10"/>
        <v>2172256.7999999993</v>
      </c>
      <c r="M75" s="30">
        <f t="shared" si="10"/>
        <v>2024990.3999999997</v>
      </c>
      <c r="N75" s="47">
        <f>SUM(J75:M75)</f>
        <v>8645819.7249999996</v>
      </c>
      <c r="O75" s="23"/>
      <c r="P75" s="24"/>
    </row>
    <row r="76" spans="1:18" ht="25.5" x14ac:dyDescent="0.2">
      <c r="A76" s="25" t="str">
        <f t="shared" si="9"/>
        <v>2024.g. 1.septembris -31. decembris</v>
      </c>
      <c r="B76" s="13">
        <f t="shared" si="9"/>
        <v>74</v>
      </c>
      <c r="C76" s="13">
        <f t="shared" si="9"/>
        <v>74</v>
      </c>
      <c r="D76" s="63"/>
      <c r="E76" s="55">
        <f>E23+E49</f>
        <v>20871</v>
      </c>
      <c r="F76" s="49">
        <f>F23+F49</f>
        <v>22050</v>
      </c>
      <c r="G76" s="28">
        <f>F75</f>
        <v>22121</v>
      </c>
      <c r="H76" s="15">
        <f>H23+H49</f>
        <v>21007</v>
      </c>
      <c r="I76" s="19">
        <f>SUM(E76:H76)</f>
        <v>86049</v>
      </c>
      <c r="J76" s="20">
        <f t="shared" si="10"/>
        <v>1663708.7</v>
      </c>
      <c r="K76" s="20">
        <f t="shared" si="10"/>
        <v>1757498.15</v>
      </c>
      <c r="L76" s="20">
        <f t="shared" si="10"/>
        <v>1763146.2</v>
      </c>
      <c r="M76" s="20">
        <f t="shared" si="10"/>
        <v>1674447.95</v>
      </c>
      <c r="N76" s="22">
        <f>SUM(J76:M76)</f>
        <v>6858801</v>
      </c>
      <c r="O76" s="29"/>
      <c r="P76" s="30"/>
    </row>
    <row r="77" spans="1:18" x14ac:dyDescent="0.2">
      <c r="A77" s="111" t="s">
        <v>9</v>
      </c>
      <c r="B77" s="112"/>
      <c r="C77" s="112"/>
      <c r="D77" s="112"/>
      <c r="E77" s="112"/>
      <c r="F77" s="31"/>
      <c r="G77" s="31"/>
      <c r="H77" s="31"/>
      <c r="I77" s="32">
        <f>SUM(I75:I76)</f>
        <v>170811</v>
      </c>
      <c r="J77" s="33">
        <f>J75+J76</f>
        <v>3824956.4249999998</v>
      </c>
      <c r="K77" s="33">
        <f>K75+K76</f>
        <v>4044822.9499999997</v>
      </c>
      <c r="L77" s="34">
        <f>L75+L76</f>
        <v>3935402.9999999991</v>
      </c>
      <c r="M77" s="34">
        <f>M75+M76</f>
        <v>3699438.3499999996</v>
      </c>
      <c r="N77" s="35">
        <f>SUM(N75:N76)</f>
        <v>15504620.725</v>
      </c>
      <c r="O77" s="33">
        <v>9840708</v>
      </c>
      <c r="P77" s="69">
        <f>O77-N77</f>
        <v>-5663912.7249999996</v>
      </c>
      <c r="R77" s="70"/>
    </row>
    <row r="78" spans="1:18" x14ac:dyDescent="0.2">
      <c r="A78" s="51"/>
      <c r="B78" s="51"/>
      <c r="C78" s="51"/>
      <c r="D78" s="51"/>
      <c r="E78" s="51"/>
      <c r="F78" s="51"/>
      <c r="G78" s="51"/>
      <c r="H78" s="51"/>
      <c r="I78" s="57"/>
      <c r="J78" s="52"/>
      <c r="K78" s="52"/>
      <c r="L78" s="52"/>
      <c r="M78" s="52"/>
      <c r="N78" s="52"/>
      <c r="O78" s="52"/>
      <c r="P78" s="52"/>
    </row>
    <row r="79" spans="1:18" x14ac:dyDescent="0.2">
      <c r="A79" s="109" t="s">
        <v>28</v>
      </c>
      <c r="B79" s="110"/>
      <c r="C79" s="110"/>
      <c r="D79" s="110"/>
      <c r="E79" s="110"/>
      <c r="F79" s="110"/>
      <c r="G79" s="110"/>
      <c r="H79" s="110"/>
      <c r="I79" s="110"/>
      <c r="J79" s="110"/>
      <c r="K79" s="110"/>
      <c r="L79" s="110"/>
      <c r="M79" s="110"/>
      <c r="N79" s="110"/>
      <c r="O79" s="110"/>
      <c r="P79" s="11"/>
    </row>
    <row r="80" spans="1:18" x14ac:dyDescent="0.2">
      <c r="A80" s="39" t="str">
        <f t="shared" ref="A80:C81" si="11">A28</f>
        <v>2025.g. 1. janvāris - 31. maijs</v>
      </c>
      <c r="B80" s="23">
        <f t="shared" si="11"/>
        <v>91</v>
      </c>
      <c r="C80" s="23">
        <f t="shared" si="11"/>
        <v>96</v>
      </c>
      <c r="D80" s="62"/>
      <c r="E80" s="58">
        <f>E28+E53</f>
        <v>20871</v>
      </c>
      <c r="F80" s="53">
        <f>F28+F53</f>
        <v>22050</v>
      </c>
      <c r="G80" s="41">
        <f>G76</f>
        <v>22121</v>
      </c>
      <c r="H80" s="42">
        <f>H28+H53</f>
        <v>21007</v>
      </c>
      <c r="I80" s="45">
        <f>SUM(E80:H80)</f>
        <v>86049</v>
      </c>
      <c r="J80" s="30">
        <f t="shared" ref="J80:M81" si="12">J28+J53</f>
        <v>2045912.05</v>
      </c>
      <c r="K80" s="30">
        <f t="shared" si="12"/>
        <v>2279997.6</v>
      </c>
      <c r="L80" s="30">
        <f t="shared" si="12"/>
        <v>2287324.7999999998</v>
      </c>
      <c r="M80" s="30">
        <f t="shared" si="12"/>
        <v>2172256.7999999993</v>
      </c>
      <c r="N80" s="47">
        <f>SUM(J80:M80)</f>
        <v>8785491.25</v>
      </c>
      <c r="O80" s="23"/>
      <c r="P80" s="24"/>
    </row>
    <row r="81" spans="1:18" ht="16.5" customHeight="1" x14ac:dyDescent="0.2">
      <c r="A81" s="39" t="str">
        <f t="shared" si="11"/>
        <v>2025.g. 1.septembris -31. decembris</v>
      </c>
      <c r="B81" s="23">
        <f t="shared" si="11"/>
        <v>74</v>
      </c>
      <c r="C81" s="23">
        <f t="shared" si="11"/>
        <v>74</v>
      </c>
      <c r="D81" s="61"/>
      <c r="E81" s="71">
        <f>E29+E54</f>
        <v>19353</v>
      </c>
      <c r="F81" s="58">
        <f>F29+F54</f>
        <v>20871</v>
      </c>
      <c r="G81" s="53">
        <f>G29+G54</f>
        <v>22050</v>
      </c>
      <c r="H81" s="41">
        <f>G80</f>
        <v>22121</v>
      </c>
      <c r="I81" s="45">
        <f>SUM(E81:H81)</f>
        <v>84395</v>
      </c>
      <c r="J81" s="30">
        <f t="shared" si="12"/>
        <v>1542951.8</v>
      </c>
      <c r="K81" s="30">
        <f t="shared" si="12"/>
        <v>1663708.7</v>
      </c>
      <c r="L81" s="30">
        <f t="shared" si="12"/>
        <v>1757498.15</v>
      </c>
      <c r="M81" s="30">
        <f t="shared" si="12"/>
        <v>1763146.2</v>
      </c>
      <c r="N81" s="47">
        <f>SUM(J81:M81)</f>
        <v>6727304.8500000006</v>
      </c>
      <c r="O81" s="29"/>
      <c r="P81" s="30"/>
    </row>
    <row r="82" spans="1:18" ht="14.25" x14ac:dyDescent="0.2">
      <c r="A82" s="111" t="s">
        <v>9</v>
      </c>
      <c r="B82" s="112"/>
      <c r="C82" s="112"/>
      <c r="D82" s="112"/>
      <c r="E82" s="112"/>
      <c r="F82" s="31"/>
      <c r="G82" s="31"/>
      <c r="H82" s="31"/>
      <c r="I82" s="32">
        <f>SUM(I80:I81)</f>
        <v>170444</v>
      </c>
      <c r="J82" s="33">
        <f>J80+J81</f>
        <v>3588863.85</v>
      </c>
      <c r="K82" s="33">
        <f>K80+K81</f>
        <v>3943706.3</v>
      </c>
      <c r="L82" s="34">
        <f>L80+L81</f>
        <v>4044822.9499999997</v>
      </c>
      <c r="M82" s="34">
        <f>M80+M81</f>
        <v>3935402.9999999991</v>
      </c>
      <c r="N82" s="35">
        <f>SUM(N80:N81)</f>
        <v>15512796.100000001</v>
      </c>
      <c r="O82" s="33">
        <v>9840708</v>
      </c>
      <c r="P82" s="72">
        <f>O82-N82</f>
        <v>-5672088.1000000015</v>
      </c>
      <c r="R82" s="70"/>
    </row>
    <row r="83" spans="1:18" ht="14.25" x14ac:dyDescent="0.2">
      <c r="A83" s="51"/>
      <c r="B83" s="51"/>
      <c r="C83" s="51"/>
      <c r="D83" s="51"/>
      <c r="E83" s="51"/>
      <c r="F83" s="51"/>
      <c r="G83" s="51"/>
      <c r="H83" s="51"/>
      <c r="I83" s="57"/>
      <c r="J83" s="52"/>
      <c r="K83" s="52"/>
      <c r="L83" s="52"/>
      <c r="M83" s="52"/>
      <c r="N83" s="52"/>
      <c r="O83" s="52"/>
      <c r="P83" s="73"/>
      <c r="R83" s="70"/>
    </row>
    <row r="84" spans="1:18" ht="14.25" x14ac:dyDescent="0.2">
      <c r="A84" s="51"/>
      <c r="B84" s="51"/>
      <c r="C84" s="51"/>
      <c r="D84" s="51"/>
      <c r="E84" s="51"/>
      <c r="F84" s="51"/>
      <c r="G84" s="51"/>
      <c r="H84" s="51"/>
      <c r="I84" s="57"/>
      <c r="J84" s="52"/>
      <c r="K84" s="52"/>
      <c r="L84" s="52"/>
      <c r="M84" s="52"/>
      <c r="N84" s="52"/>
      <c r="O84" s="52"/>
      <c r="P84" s="73"/>
      <c r="R84" s="70"/>
    </row>
    <row r="85" spans="1:18" ht="14.25" x14ac:dyDescent="0.2">
      <c r="A85" s="51"/>
      <c r="B85" s="51"/>
      <c r="C85" s="51"/>
      <c r="D85" s="51"/>
      <c r="E85" s="51"/>
      <c r="F85" s="51"/>
      <c r="G85" s="51"/>
      <c r="H85" s="51"/>
      <c r="I85" s="57"/>
      <c r="J85" s="52"/>
      <c r="K85" s="52"/>
      <c r="L85" s="52"/>
      <c r="M85" s="52"/>
      <c r="N85" s="52"/>
      <c r="O85" s="52"/>
      <c r="P85" s="73"/>
      <c r="R85" s="70"/>
    </row>
    <row r="86" spans="1:18" ht="14.25" x14ac:dyDescent="0.2">
      <c r="A86" s="51"/>
      <c r="B86" s="51"/>
      <c r="C86" s="51"/>
      <c r="D86" s="51"/>
      <c r="E86" s="51"/>
      <c r="F86" s="51"/>
      <c r="G86" s="51"/>
      <c r="H86" s="51"/>
      <c r="I86" s="57"/>
      <c r="J86" s="52"/>
      <c r="K86" s="52"/>
      <c r="L86" s="52"/>
      <c r="M86" s="52"/>
      <c r="N86" s="52"/>
      <c r="O86" s="52"/>
      <c r="P86" s="73"/>
      <c r="R86" s="70"/>
    </row>
    <row r="87" spans="1:18" ht="14.25" x14ac:dyDescent="0.2">
      <c r="A87" s="51"/>
      <c r="B87" s="51"/>
      <c r="C87" s="51"/>
      <c r="D87" s="51"/>
      <c r="E87" s="51"/>
      <c r="F87" s="51"/>
      <c r="G87" s="51"/>
      <c r="H87" s="51"/>
      <c r="I87" s="57"/>
      <c r="J87" s="52"/>
      <c r="K87" s="52"/>
      <c r="L87" s="52"/>
      <c r="M87" s="52"/>
      <c r="N87" s="52"/>
      <c r="O87" s="52"/>
      <c r="P87" s="73"/>
      <c r="R87" s="70"/>
    </row>
    <row r="88" spans="1:18" ht="14.25" x14ac:dyDescent="0.2">
      <c r="A88" s="51"/>
      <c r="B88" s="51"/>
      <c r="C88" s="51"/>
      <c r="D88" s="51"/>
      <c r="E88" s="51"/>
      <c r="F88" s="51"/>
      <c r="G88" s="51"/>
      <c r="H88" s="51"/>
      <c r="I88" s="57"/>
      <c r="J88" s="52"/>
      <c r="K88" s="52"/>
      <c r="L88" s="52"/>
      <c r="M88" s="52"/>
      <c r="N88" s="52"/>
      <c r="O88" s="52"/>
      <c r="P88" s="73"/>
      <c r="R88" s="70"/>
    </row>
    <row r="89" spans="1:18" ht="14.25" x14ac:dyDescent="0.2">
      <c r="A89" s="51"/>
      <c r="B89" s="51"/>
      <c r="C89" s="51"/>
      <c r="D89" s="51"/>
      <c r="E89" s="51"/>
      <c r="F89" s="51"/>
      <c r="G89" s="51"/>
      <c r="H89" s="51"/>
      <c r="I89" s="57"/>
      <c r="J89" s="52"/>
      <c r="K89" s="52"/>
      <c r="L89" s="52"/>
      <c r="M89" s="52"/>
      <c r="N89" s="52"/>
      <c r="O89" s="52"/>
      <c r="P89" s="73"/>
      <c r="R89" s="70"/>
    </row>
    <row r="90" spans="1:18" ht="15.6" customHeight="1" x14ac:dyDescent="0.2">
      <c r="A90" s="120" t="s">
        <v>35</v>
      </c>
      <c r="B90" s="120"/>
      <c r="C90" s="120"/>
      <c r="D90" s="120"/>
      <c r="E90" s="120"/>
      <c r="F90" s="120"/>
      <c r="G90" s="120"/>
      <c r="H90" s="120"/>
      <c r="I90" s="120"/>
      <c r="J90" s="120"/>
      <c r="K90" s="120"/>
      <c r="L90" s="120"/>
      <c r="M90" s="120"/>
      <c r="N90" s="120"/>
      <c r="O90" s="120"/>
      <c r="P90" s="120"/>
      <c r="R90" s="70"/>
    </row>
    <row r="91" spans="1:18" x14ac:dyDescent="0.2">
      <c r="A91" s="51"/>
      <c r="B91" s="51"/>
      <c r="C91" s="51"/>
      <c r="D91" s="51"/>
      <c r="E91" s="51"/>
      <c r="F91" s="51"/>
      <c r="G91" s="51"/>
      <c r="H91" s="51"/>
      <c r="I91" s="57"/>
      <c r="J91" s="52"/>
      <c r="K91" s="52"/>
      <c r="L91" s="52"/>
      <c r="M91" s="52"/>
      <c r="N91" s="52"/>
      <c r="O91" s="52"/>
      <c r="P91" s="52"/>
      <c r="R91" s="70"/>
    </row>
    <row r="92" spans="1:18" x14ac:dyDescent="0.2">
      <c r="A92" s="51"/>
      <c r="B92" s="51"/>
      <c r="C92" s="51"/>
      <c r="D92" s="51"/>
      <c r="E92" s="51"/>
      <c r="F92" s="51"/>
      <c r="G92" s="51"/>
      <c r="H92" s="51"/>
      <c r="I92" s="57"/>
      <c r="J92" s="52"/>
      <c r="K92" s="52"/>
      <c r="L92" s="52"/>
      <c r="M92" s="52"/>
      <c r="N92" s="52"/>
      <c r="O92" s="52"/>
      <c r="P92" s="52"/>
      <c r="R92" s="70"/>
    </row>
    <row r="93" spans="1:18" ht="13.15" customHeight="1" x14ac:dyDescent="0.2">
      <c r="A93" s="121" t="s">
        <v>2</v>
      </c>
      <c r="B93" s="115" t="s">
        <v>3</v>
      </c>
      <c r="C93" s="116"/>
      <c r="D93" s="117" t="s">
        <v>4</v>
      </c>
      <c r="E93" s="119" t="s">
        <v>5</v>
      </c>
      <c r="F93" s="123" t="s">
        <v>6</v>
      </c>
      <c r="G93" s="121" t="s">
        <v>7</v>
      </c>
      <c r="H93" s="121" t="s">
        <v>8</v>
      </c>
      <c r="I93" s="119" t="s">
        <v>9</v>
      </c>
      <c r="J93" s="115" t="s">
        <v>10</v>
      </c>
      <c r="K93" s="115"/>
      <c r="L93" s="115"/>
      <c r="M93" s="115"/>
      <c r="N93" s="116"/>
      <c r="O93" s="117" t="s">
        <v>36</v>
      </c>
      <c r="P93" s="119" t="s">
        <v>12</v>
      </c>
      <c r="R93" s="70"/>
    </row>
    <row r="94" spans="1:18" ht="88.15" customHeight="1" x14ac:dyDescent="0.2">
      <c r="A94" s="122"/>
      <c r="B94" s="3" t="s">
        <v>13</v>
      </c>
      <c r="C94" s="3" t="s">
        <v>14</v>
      </c>
      <c r="D94" s="118"/>
      <c r="E94" s="119"/>
      <c r="F94" s="124"/>
      <c r="G94" s="122"/>
      <c r="H94" s="122"/>
      <c r="I94" s="119"/>
      <c r="J94" s="7" t="s">
        <v>15</v>
      </c>
      <c r="K94" s="8" t="s">
        <v>16</v>
      </c>
      <c r="L94" s="8" t="s">
        <v>17</v>
      </c>
      <c r="M94" s="8" t="s">
        <v>18</v>
      </c>
      <c r="N94" s="8" t="s">
        <v>9</v>
      </c>
      <c r="O94" s="118"/>
      <c r="P94" s="119"/>
      <c r="R94" s="70"/>
    </row>
    <row r="95" spans="1:18" ht="13.15" customHeight="1" x14ac:dyDescent="0.2">
      <c r="A95" s="109" t="s">
        <v>19</v>
      </c>
      <c r="B95" s="110"/>
      <c r="C95" s="110"/>
      <c r="D95" s="110"/>
      <c r="E95" s="110"/>
      <c r="F95" s="110"/>
      <c r="G95" s="110"/>
      <c r="H95" s="110"/>
      <c r="I95" s="110"/>
      <c r="J95" s="110"/>
      <c r="K95" s="110"/>
      <c r="L95" s="110"/>
      <c r="M95" s="110"/>
      <c r="N95" s="110"/>
      <c r="O95" s="110"/>
      <c r="P95" s="11"/>
      <c r="R95" s="70"/>
    </row>
    <row r="96" spans="1:18" ht="16.149999999999999" customHeight="1" x14ac:dyDescent="0.2">
      <c r="A96" s="39" t="str">
        <f t="shared" ref="A96:D97" si="13">A12</f>
        <v>2022.g. 1. janvāris - 31. maijs (Izpilde uz 30.06.2022.)</v>
      </c>
      <c r="B96" s="23">
        <f t="shared" si="13"/>
        <v>92</v>
      </c>
      <c r="C96" s="23">
        <f t="shared" si="13"/>
        <v>97</v>
      </c>
      <c r="D96" s="62">
        <f t="shared" si="13"/>
        <v>0.71</v>
      </c>
      <c r="E96" s="42">
        <f>E12</f>
        <v>20965</v>
      </c>
      <c r="F96" s="16">
        <f t="shared" ref="F96:H96" si="14">F12</f>
        <v>19546</v>
      </c>
      <c r="G96" s="17">
        <f t="shared" si="14"/>
        <v>18982</v>
      </c>
      <c r="H96" s="18">
        <f t="shared" si="14"/>
        <v>17985</v>
      </c>
      <c r="I96" s="45">
        <f>SUM(E96:H96)</f>
        <v>77478</v>
      </c>
      <c r="J96" s="30">
        <f>$B$96*$D$96*E96</f>
        <v>1369433.7999999998</v>
      </c>
      <c r="K96" s="30">
        <f>$C$96*$D$96*F96</f>
        <v>1346133.0199999998</v>
      </c>
      <c r="L96" s="30">
        <f>$C$96*$D$96*G96</f>
        <v>1307290.3399999999</v>
      </c>
      <c r="M96" s="30">
        <f>$C$96*$D$96*H96</f>
        <v>1238626.9499999997</v>
      </c>
      <c r="N96" s="47">
        <f>SUM(J96:M96)</f>
        <v>5261484.1099999994</v>
      </c>
      <c r="O96" s="23"/>
      <c r="P96" s="24"/>
      <c r="R96" s="70"/>
    </row>
    <row r="97" spans="1:18" ht="25.15" customHeight="1" x14ac:dyDescent="0.2">
      <c r="A97" s="12" t="str">
        <f t="shared" si="13"/>
        <v>2022.g. 1.septembris - 31.decembris</v>
      </c>
      <c r="B97" s="13">
        <f t="shared" si="13"/>
        <v>76</v>
      </c>
      <c r="C97" s="13">
        <f t="shared" si="13"/>
        <v>76</v>
      </c>
      <c r="D97" s="74">
        <f t="shared" si="13"/>
        <v>1.075</v>
      </c>
      <c r="E97" s="28">
        <f>E13</f>
        <v>22078</v>
      </c>
      <c r="F97" s="15">
        <f>E96</f>
        <v>20965</v>
      </c>
      <c r="G97" s="16">
        <f>F96</f>
        <v>19546</v>
      </c>
      <c r="H97" s="17">
        <f>G96</f>
        <v>18982</v>
      </c>
      <c r="I97" s="19">
        <f>SUM(E97:H97)</f>
        <v>81571</v>
      </c>
      <c r="J97" s="20">
        <f>$B$97*$D$97*E97</f>
        <v>1803772.6</v>
      </c>
      <c r="K97" s="20">
        <f>$C$97*$D$97*F97</f>
        <v>1712840.5</v>
      </c>
      <c r="L97" s="20">
        <f>$C$97*$D$97*G97</f>
        <v>1596908.2</v>
      </c>
      <c r="M97" s="20">
        <f>$C$97*$D$97*H97</f>
        <v>1550829.4000000001</v>
      </c>
      <c r="N97" s="22">
        <f>SUM(J97:M97)</f>
        <v>6664350.7000000002</v>
      </c>
      <c r="O97" s="29"/>
      <c r="P97" s="30"/>
      <c r="R97" s="70"/>
    </row>
    <row r="98" spans="1:18" x14ac:dyDescent="0.2">
      <c r="A98" s="111" t="s">
        <v>9</v>
      </c>
      <c r="B98" s="112"/>
      <c r="C98" s="112"/>
      <c r="D98" s="112"/>
      <c r="E98" s="112"/>
      <c r="F98" s="31"/>
      <c r="G98" s="31"/>
      <c r="H98" s="31"/>
      <c r="I98" s="32">
        <f>SUM(I96:I97)</f>
        <v>159049</v>
      </c>
      <c r="J98" s="33">
        <f>J96+J97</f>
        <v>3173206.4</v>
      </c>
      <c r="K98" s="33">
        <f>K96+K97</f>
        <v>3058973.5199999996</v>
      </c>
      <c r="L98" s="34">
        <f>L96+L97</f>
        <v>2904198.54</v>
      </c>
      <c r="M98" s="34">
        <f>M96+M97</f>
        <v>2789456.3499999996</v>
      </c>
      <c r="N98" s="35">
        <f>SUM(N96:N97)</f>
        <v>11925834.809999999</v>
      </c>
      <c r="O98" s="33">
        <f>9840708-41518</f>
        <v>9799190</v>
      </c>
      <c r="P98" s="64">
        <f>O98-N98</f>
        <v>-2126644.8099999987</v>
      </c>
      <c r="R98" s="70"/>
    </row>
    <row r="99" spans="1:18" x14ac:dyDescent="0.2">
      <c r="A99" s="6"/>
      <c r="B99" s="9"/>
      <c r="C99" s="9"/>
      <c r="D99" s="36"/>
      <c r="E99" s="9"/>
      <c r="F99" s="36"/>
      <c r="G99" s="36"/>
      <c r="H99" s="36"/>
      <c r="I99" s="9"/>
      <c r="J99" s="37"/>
      <c r="K99" s="37"/>
      <c r="L99" s="37"/>
      <c r="M99" s="37"/>
      <c r="N99" s="37"/>
      <c r="O99" s="9"/>
      <c r="P99" s="10"/>
      <c r="R99" s="70"/>
    </row>
    <row r="100" spans="1:18" ht="13.15" customHeight="1" x14ac:dyDescent="0.2">
      <c r="A100" s="109" t="s">
        <v>22</v>
      </c>
      <c r="B100" s="110"/>
      <c r="C100" s="110"/>
      <c r="D100" s="110"/>
      <c r="E100" s="110"/>
      <c r="F100" s="110"/>
      <c r="G100" s="110"/>
      <c r="H100" s="110"/>
      <c r="I100" s="110"/>
      <c r="J100" s="110"/>
      <c r="K100" s="110"/>
      <c r="L100" s="110"/>
      <c r="M100" s="110"/>
      <c r="N100" s="110"/>
      <c r="O100" s="110"/>
      <c r="P100" s="11"/>
      <c r="R100" s="70"/>
    </row>
    <row r="101" spans="1:18" ht="13.15" customHeight="1" x14ac:dyDescent="0.2">
      <c r="A101" s="39" t="str">
        <f t="shared" ref="A101:D102" si="15">A17</f>
        <v>2023.g. 1. janvāris - 31. maijs</v>
      </c>
      <c r="B101" s="23">
        <f t="shared" si="15"/>
        <v>89</v>
      </c>
      <c r="C101" s="23">
        <f t="shared" si="15"/>
        <v>94</v>
      </c>
      <c r="D101" s="75">
        <f t="shared" si="15"/>
        <v>1.075</v>
      </c>
      <c r="E101" s="41">
        <f>E97</f>
        <v>22078</v>
      </c>
      <c r="F101" s="15">
        <f>F97</f>
        <v>20965</v>
      </c>
      <c r="G101" s="16">
        <f>G97</f>
        <v>19546</v>
      </c>
      <c r="H101" s="17">
        <f>H97</f>
        <v>18982</v>
      </c>
      <c r="I101" s="45">
        <f>SUM(E101:H101)</f>
        <v>81571</v>
      </c>
      <c r="J101" s="30">
        <f>B101*D101*E101</f>
        <v>2112312.65</v>
      </c>
      <c r="K101" s="30">
        <f>$C$101*$D$101*F101</f>
        <v>2118513.25</v>
      </c>
      <c r="L101" s="30">
        <f>$C$101*$D$101*G101</f>
        <v>1975123.3</v>
      </c>
      <c r="M101" s="30">
        <f>$C$101*$D$101*H101</f>
        <v>1918131.0999999999</v>
      </c>
      <c r="N101" s="47">
        <f>SUM(J101:M101)</f>
        <v>8124080.2999999998</v>
      </c>
      <c r="O101" s="23"/>
      <c r="P101" s="24"/>
      <c r="R101" s="70"/>
    </row>
    <row r="102" spans="1:18" ht="26.45" customHeight="1" x14ac:dyDescent="0.2">
      <c r="A102" s="12" t="str">
        <f t="shared" si="15"/>
        <v>2023.g. 1.septembris - 31.decembris</v>
      </c>
      <c r="B102" s="13">
        <f t="shared" si="15"/>
        <v>75</v>
      </c>
      <c r="C102" s="13">
        <f t="shared" si="15"/>
        <v>75</v>
      </c>
      <c r="D102" s="74">
        <f t="shared" si="15"/>
        <v>1.075</v>
      </c>
      <c r="E102" s="49">
        <f>22007</f>
        <v>22007</v>
      </c>
      <c r="F102" s="28">
        <f>E101</f>
        <v>22078</v>
      </c>
      <c r="G102" s="15">
        <f>F101</f>
        <v>20965</v>
      </c>
      <c r="H102" s="16">
        <f>G101</f>
        <v>19546</v>
      </c>
      <c r="I102" s="19">
        <f>SUM(E102:H102)</f>
        <v>84596</v>
      </c>
      <c r="J102" s="20">
        <f>B102*D102*E102</f>
        <v>1774314.375</v>
      </c>
      <c r="K102" s="20">
        <f>$C$102*$D$102*F102</f>
        <v>1780038.75</v>
      </c>
      <c r="L102" s="20">
        <f t="shared" ref="L102:M102" si="16">$C$102*$D$102*G102</f>
        <v>1690303.125</v>
      </c>
      <c r="M102" s="20">
        <f t="shared" si="16"/>
        <v>1575896.25</v>
      </c>
      <c r="N102" s="22">
        <f>SUM(J102:M102)</f>
        <v>6820552.5</v>
      </c>
      <c r="O102" s="29"/>
      <c r="P102" s="30"/>
      <c r="R102" s="70"/>
    </row>
    <row r="103" spans="1:18" ht="16.149999999999999" customHeight="1" x14ac:dyDescent="0.2">
      <c r="A103" s="111" t="s">
        <v>9</v>
      </c>
      <c r="B103" s="112"/>
      <c r="C103" s="112"/>
      <c r="D103" s="112"/>
      <c r="E103" s="112"/>
      <c r="F103" s="31"/>
      <c r="G103" s="31"/>
      <c r="H103" s="31"/>
      <c r="I103" s="32">
        <f>SUM(I101:I102)</f>
        <v>166167</v>
      </c>
      <c r="J103" s="33">
        <f>J101+J102</f>
        <v>3886627.0249999999</v>
      </c>
      <c r="K103" s="33">
        <f>K101+K102</f>
        <v>3898552</v>
      </c>
      <c r="L103" s="34">
        <f>L101+L102</f>
        <v>3665426.4249999998</v>
      </c>
      <c r="M103" s="34">
        <f>M101+M102</f>
        <v>3494027.3499999996</v>
      </c>
      <c r="N103" s="35">
        <f>SUM(N101:N102)</f>
        <v>14944632.800000001</v>
      </c>
      <c r="O103" s="33">
        <f>O98</f>
        <v>9799190</v>
      </c>
      <c r="P103" s="64">
        <f>O103-N103</f>
        <v>-5145442.8000000007</v>
      </c>
      <c r="R103" s="70"/>
    </row>
    <row r="104" spans="1:18" x14ac:dyDescent="0.2">
      <c r="A104" s="51"/>
      <c r="B104" s="51"/>
      <c r="C104" s="51"/>
      <c r="D104" s="51"/>
      <c r="E104" s="51"/>
      <c r="F104" s="51"/>
      <c r="G104" s="51"/>
      <c r="H104" s="51"/>
      <c r="I104" s="51"/>
      <c r="J104" s="52"/>
      <c r="K104" s="52"/>
      <c r="L104" s="52"/>
      <c r="M104" s="52"/>
      <c r="N104" s="52"/>
      <c r="O104" s="52"/>
      <c r="P104" s="52"/>
      <c r="R104" s="70"/>
    </row>
    <row r="105" spans="1:18" ht="13.15" customHeight="1" x14ac:dyDescent="0.2">
      <c r="A105" s="109" t="s">
        <v>25</v>
      </c>
      <c r="B105" s="110"/>
      <c r="C105" s="110"/>
      <c r="D105" s="110"/>
      <c r="E105" s="110"/>
      <c r="F105" s="110"/>
      <c r="G105" s="110"/>
      <c r="H105" s="110"/>
      <c r="I105" s="110"/>
      <c r="J105" s="110"/>
      <c r="K105" s="110"/>
      <c r="L105" s="110"/>
      <c r="M105" s="110"/>
      <c r="N105" s="110"/>
      <c r="O105" s="110"/>
      <c r="P105" s="11"/>
      <c r="R105" s="70"/>
    </row>
    <row r="106" spans="1:18" ht="13.15" customHeight="1" x14ac:dyDescent="0.2">
      <c r="A106" s="39" t="str">
        <f t="shared" ref="A106:D107" si="17">A22</f>
        <v>2024.g. 1. janvāris - 31. maijs</v>
      </c>
      <c r="B106" s="23">
        <f t="shared" si="17"/>
        <v>91</v>
      </c>
      <c r="C106" s="23">
        <f t="shared" si="17"/>
        <v>96</v>
      </c>
      <c r="D106" s="23">
        <f t="shared" si="17"/>
        <v>1.075</v>
      </c>
      <c r="E106" s="53">
        <f>E102</f>
        <v>22007</v>
      </c>
      <c r="F106" s="41">
        <f>F102</f>
        <v>22078</v>
      </c>
      <c r="G106" s="15">
        <f>G102</f>
        <v>20965</v>
      </c>
      <c r="H106" s="101">
        <f>H102</f>
        <v>19546</v>
      </c>
      <c r="I106" s="45">
        <f>SUM(E106:H106)</f>
        <v>84596</v>
      </c>
      <c r="J106" s="30">
        <f>B106*D106*E106</f>
        <v>2152834.7749999999</v>
      </c>
      <c r="K106" s="30">
        <f>$C$106*$D$106*F106</f>
        <v>2278449.5999999996</v>
      </c>
      <c r="L106" s="30">
        <f>$C$106*$D$106*G106</f>
        <v>2163587.9999999995</v>
      </c>
      <c r="M106" s="30">
        <f>$C$106*$D$106*H106</f>
        <v>2017147.1999999997</v>
      </c>
      <c r="N106" s="47">
        <f>SUM(J106:M106)</f>
        <v>8612019.5749999993</v>
      </c>
      <c r="O106" s="23"/>
      <c r="P106" s="24"/>
      <c r="R106" s="70"/>
    </row>
    <row r="107" spans="1:18" ht="28.15" customHeight="1" x14ac:dyDescent="0.2">
      <c r="A107" s="12" t="str">
        <f t="shared" si="17"/>
        <v>2024.g. 1.septembris -31. decembris</v>
      </c>
      <c r="B107" s="13">
        <f t="shared" si="17"/>
        <v>74</v>
      </c>
      <c r="C107" s="13">
        <f t="shared" si="17"/>
        <v>74</v>
      </c>
      <c r="D107" s="13">
        <f t="shared" si="17"/>
        <v>1.075</v>
      </c>
      <c r="E107" s="55">
        <f>20828</f>
        <v>20828</v>
      </c>
      <c r="F107" s="49">
        <f>E106</f>
        <v>22007</v>
      </c>
      <c r="G107" s="28">
        <f>F106</f>
        <v>22078</v>
      </c>
      <c r="H107" s="15">
        <f>G106</f>
        <v>20965</v>
      </c>
      <c r="I107" s="19">
        <f>SUM(E107:H107)</f>
        <v>85878</v>
      </c>
      <c r="J107" s="20">
        <f>B107*D107*E107</f>
        <v>1656867.4</v>
      </c>
      <c r="K107" s="20">
        <f>$C$107*$D$107*F107</f>
        <v>1750656.8499999999</v>
      </c>
      <c r="L107" s="20">
        <f t="shared" ref="L107:N107" si="18">$C$107*$D$107*G107</f>
        <v>1756304.9</v>
      </c>
      <c r="M107" s="20">
        <f t="shared" si="18"/>
        <v>1667765.75</v>
      </c>
      <c r="N107" s="20">
        <f t="shared" si="18"/>
        <v>6831594.8999999994</v>
      </c>
      <c r="O107" s="29"/>
      <c r="P107" s="30"/>
      <c r="R107" s="70"/>
    </row>
    <row r="108" spans="1:18" x14ac:dyDescent="0.2">
      <c r="A108" s="111" t="s">
        <v>9</v>
      </c>
      <c r="B108" s="112"/>
      <c r="C108" s="112"/>
      <c r="D108" s="112"/>
      <c r="E108" s="112"/>
      <c r="F108" s="31"/>
      <c r="G108" s="31"/>
      <c r="H108" s="31"/>
      <c r="I108" s="32">
        <f>SUM(I106:I107)</f>
        <v>170474</v>
      </c>
      <c r="J108" s="33">
        <f>J106+J107</f>
        <v>3809702.1749999998</v>
      </c>
      <c r="K108" s="33">
        <f>K106+K107</f>
        <v>4029106.4499999993</v>
      </c>
      <c r="L108" s="34">
        <f>L106+L107</f>
        <v>3919892.8999999994</v>
      </c>
      <c r="M108" s="34">
        <f>M106+M107</f>
        <v>3684912.9499999997</v>
      </c>
      <c r="N108" s="35">
        <f>SUM(N106:N107)</f>
        <v>15443614.474999998</v>
      </c>
      <c r="O108" s="33">
        <f>O103</f>
        <v>9799190</v>
      </c>
      <c r="P108" s="64">
        <f>O108-N108</f>
        <v>-5644424.4749999978</v>
      </c>
      <c r="R108" s="70"/>
    </row>
    <row r="109" spans="1:18" x14ac:dyDescent="0.2">
      <c r="A109" s="51"/>
      <c r="B109" s="51"/>
      <c r="C109" s="51"/>
      <c r="D109" s="51"/>
      <c r="E109" s="51"/>
      <c r="F109" s="51"/>
      <c r="G109" s="51"/>
      <c r="H109" s="51"/>
      <c r="I109" s="57"/>
      <c r="J109" s="52"/>
      <c r="K109" s="52"/>
      <c r="L109" s="52"/>
      <c r="M109" s="52"/>
      <c r="N109" s="52"/>
      <c r="O109" s="52"/>
      <c r="P109" s="52"/>
      <c r="R109" s="70"/>
    </row>
    <row r="110" spans="1:18" ht="13.15" customHeight="1" x14ac:dyDescent="0.2">
      <c r="A110" s="109" t="s">
        <v>28</v>
      </c>
      <c r="B110" s="110"/>
      <c r="C110" s="110"/>
      <c r="D110" s="110"/>
      <c r="E110" s="110"/>
      <c r="F110" s="110"/>
      <c r="G110" s="110"/>
      <c r="H110" s="110"/>
      <c r="I110" s="110"/>
      <c r="J110" s="110"/>
      <c r="K110" s="110"/>
      <c r="L110" s="110"/>
      <c r="M110" s="110"/>
      <c r="N110" s="110"/>
      <c r="O110" s="110"/>
      <c r="P110" s="11"/>
      <c r="R110" s="70"/>
    </row>
    <row r="111" spans="1:18" x14ac:dyDescent="0.2">
      <c r="A111" s="39" t="str">
        <f t="shared" ref="A111:D112" si="19">A28</f>
        <v>2025.g. 1. janvāris - 31. maijs</v>
      </c>
      <c r="B111" s="23">
        <f t="shared" si="19"/>
        <v>91</v>
      </c>
      <c r="C111" s="23">
        <f t="shared" si="19"/>
        <v>96</v>
      </c>
      <c r="D111" s="23">
        <f t="shared" si="19"/>
        <v>1.075</v>
      </c>
      <c r="E111" s="58">
        <f>E107</f>
        <v>20828</v>
      </c>
      <c r="F111" s="53">
        <f>F107</f>
        <v>22007</v>
      </c>
      <c r="G111" s="41">
        <f>G107</f>
        <v>22078</v>
      </c>
      <c r="H111" s="42">
        <f>H107</f>
        <v>20965</v>
      </c>
      <c r="I111" s="45">
        <f>SUM(E111:H111)</f>
        <v>85878</v>
      </c>
      <c r="J111" s="30">
        <f>B111*D111*E111</f>
        <v>2037499.1</v>
      </c>
      <c r="K111" s="30">
        <f>$C$111*$D$111*F111</f>
        <v>2271122.4</v>
      </c>
      <c r="L111" s="30">
        <f t="shared" ref="L111:M111" si="20">$C$111*$D$111*G111</f>
        <v>2278449.5999999996</v>
      </c>
      <c r="M111" s="30">
        <f t="shared" si="20"/>
        <v>2163587.9999999995</v>
      </c>
      <c r="N111" s="47">
        <f>SUM(J111:M111)</f>
        <v>8750659.0999999996</v>
      </c>
      <c r="O111" s="23"/>
      <c r="P111" s="24"/>
      <c r="R111" s="70"/>
    </row>
    <row r="112" spans="1:18" ht="28.9" customHeight="1" x14ac:dyDescent="0.2">
      <c r="A112" s="12" t="str">
        <f t="shared" si="19"/>
        <v>2025.g. 1.septembris -31. decembris</v>
      </c>
      <c r="B112" s="13">
        <f t="shared" si="19"/>
        <v>74</v>
      </c>
      <c r="C112" s="13">
        <f t="shared" si="19"/>
        <v>74</v>
      </c>
      <c r="D112" s="13">
        <f t="shared" si="19"/>
        <v>1.075</v>
      </c>
      <c r="E112" s="59">
        <f>19353-43</f>
        <v>19310</v>
      </c>
      <c r="F112" s="55">
        <f>E111</f>
        <v>20828</v>
      </c>
      <c r="G112" s="49">
        <f>F111</f>
        <v>22007</v>
      </c>
      <c r="H112" s="28">
        <f>G111</f>
        <v>22078</v>
      </c>
      <c r="I112" s="19">
        <f>SUM(E112:H112)</f>
        <v>84223</v>
      </c>
      <c r="J112" s="20">
        <f>B112*D112*E112</f>
        <v>1536110.5</v>
      </c>
      <c r="K112" s="20">
        <f>$C$112*$D$112*F112</f>
        <v>1656867.4</v>
      </c>
      <c r="L112" s="20">
        <f t="shared" ref="L112:N112" si="21">$C$112*$D$112*G112</f>
        <v>1750656.8499999999</v>
      </c>
      <c r="M112" s="20">
        <f t="shared" si="21"/>
        <v>1756304.9</v>
      </c>
      <c r="N112" s="20">
        <f t="shared" si="21"/>
        <v>6699939.6499999994</v>
      </c>
      <c r="O112" s="29"/>
      <c r="P112" s="30"/>
      <c r="R112" s="70"/>
    </row>
    <row r="113" spans="1:18" ht="14.25" x14ac:dyDescent="0.2">
      <c r="A113" s="111" t="s">
        <v>9</v>
      </c>
      <c r="B113" s="112"/>
      <c r="C113" s="112"/>
      <c r="D113" s="112"/>
      <c r="E113" s="112"/>
      <c r="F113" s="31"/>
      <c r="G113" s="31"/>
      <c r="H113" s="31"/>
      <c r="I113" s="32">
        <f>SUM(I111:I112)</f>
        <v>170101</v>
      </c>
      <c r="J113" s="33">
        <f>J111+J112</f>
        <v>3573609.6</v>
      </c>
      <c r="K113" s="33">
        <f>K111+K112</f>
        <v>3927989.8</v>
      </c>
      <c r="L113" s="34">
        <f>L111+L112</f>
        <v>4029106.4499999993</v>
      </c>
      <c r="M113" s="34">
        <f>M111+M112</f>
        <v>3919892.8999999994</v>
      </c>
      <c r="N113" s="35">
        <f>SUM(N111:N112)</f>
        <v>15450598.75</v>
      </c>
      <c r="O113" s="33">
        <f>O108</f>
        <v>9799190</v>
      </c>
      <c r="P113" s="76">
        <f>O113-N113</f>
        <v>-5651408.75</v>
      </c>
      <c r="R113" s="70"/>
    </row>
    <row r="114" spans="1:18" ht="14.25" x14ac:dyDescent="0.2">
      <c r="A114" s="51"/>
      <c r="B114" s="51"/>
      <c r="C114" s="51"/>
      <c r="D114" s="51"/>
      <c r="E114" s="51"/>
      <c r="F114" s="51"/>
      <c r="G114" s="51"/>
      <c r="H114" s="51"/>
      <c r="I114" s="57"/>
      <c r="J114" s="52"/>
      <c r="K114" s="52"/>
      <c r="L114" s="52"/>
      <c r="M114" s="52"/>
      <c r="N114" s="52"/>
      <c r="O114" s="52"/>
      <c r="P114" s="73"/>
      <c r="R114" s="70"/>
    </row>
    <row r="115" spans="1:18" ht="12.75" customHeight="1" x14ac:dyDescent="0.2">
      <c r="A115" s="113" t="s">
        <v>37</v>
      </c>
      <c r="B115" s="113"/>
      <c r="C115" s="113"/>
      <c r="D115" s="113"/>
      <c r="E115" s="113"/>
      <c r="F115" s="113"/>
      <c r="G115" s="113"/>
      <c r="H115" s="113"/>
      <c r="I115" s="113"/>
      <c r="J115" s="113"/>
      <c r="K115" s="113"/>
      <c r="L115" s="113"/>
      <c r="M115" s="113"/>
      <c r="N115" s="113"/>
      <c r="O115" s="113"/>
      <c r="P115" s="113"/>
    </row>
    <row r="116" spans="1:18" ht="48" customHeight="1" x14ac:dyDescent="0.2">
      <c r="A116" s="114" t="s">
        <v>38</v>
      </c>
      <c r="B116" s="114"/>
      <c r="C116" s="114"/>
      <c r="D116" s="114"/>
      <c r="E116" s="114"/>
      <c r="F116" s="114"/>
      <c r="G116" s="114"/>
      <c r="H116" s="114"/>
      <c r="I116" s="114"/>
      <c r="J116" s="114"/>
      <c r="K116" s="114"/>
      <c r="L116" s="114"/>
      <c r="M116" s="114"/>
      <c r="N116" s="114"/>
      <c r="O116" s="114"/>
      <c r="P116" s="114"/>
    </row>
    <row r="117" spans="1:18" x14ac:dyDescent="0.2">
      <c r="A117" s="1" t="s">
        <v>39</v>
      </c>
    </row>
    <row r="118" spans="1:18" x14ac:dyDescent="0.2">
      <c r="A118" s="1" t="s">
        <v>40</v>
      </c>
      <c r="O118" s="70"/>
    </row>
    <row r="119" spans="1:18" ht="25.5" customHeight="1" x14ac:dyDescent="0.2">
      <c r="A119" s="102" t="s">
        <v>41</v>
      </c>
      <c r="B119" s="102"/>
      <c r="C119" s="102"/>
      <c r="D119" s="102"/>
      <c r="E119" s="102"/>
      <c r="F119" s="102"/>
      <c r="G119" s="102"/>
      <c r="H119" s="102"/>
      <c r="I119" s="102"/>
      <c r="J119" s="102"/>
      <c r="K119" s="102"/>
      <c r="L119" s="102"/>
      <c r="M119" s="102"/>
      <c r="N119" s="102"/>
      <c r="O119" s="102"/>
      <c r="P119" s="102"/>
    </row>
    <row r="120" spans="1:18" ht="25.5" customHeight="1" x14ac:dyDescent="0.2">
      <c r="A120" s="102" t="s">
        <v>42</v>
      </c>
      <c r="B120" s="102"/>
      <c r="C120" s="102"/>
      <c r="D120" s="102"/>
      <c r="E120" s="102"/>
      <c r="F120" s="102"/>
      <c r="G120" s="102"/>
      <c r="H120" s="102"/>
      <c r="I120" s="102"/>
      <c r="J120" s="102"/>
      <c r="K120" s="102"/>
      <c r="L120" s="102"/>
      <c r="M120" s="102"/>
      <c r="N120" s="102"/>
      <c r="O120" s="102"/>
      <c r="P120" s="102"/>
    </row>
    <row r="121" spans="1:18" ht="15" customHeight="1" x14ac:dyDescent="0.2"/>
    <row r="122" spans="1:18" x14ac:dyDescent="0.2">
      <c r="O122" s="70"/>
    </row>
    <row r="123" spans="1:18" ht="13.5" thickBot="1" x14ac:dyDescent="0.25">
      <c r="B123" s="103" t="s">
        <v>43</v>
      </c>
      <c r="C123" s="104"/>
      <c r="D123" s="104"/>
      <c r="E123" s="104"/>
      <c r="F123" s="104"/>
      <c r="G123" s="104"/>
      <c r="H123" s="104"/>
      <c r="I123" s="104"/>
      <c r="J123" s="105"/>
      <c r="K123" s="105"/>
      <c r="L123" s="105"/>
    </row>
    <row r="124" spans="1:18" ht="14.45" customHeight="1" x14ac:dyDescent="0.2">
      <c r="A124" s="77" t="s">
        <v>44</v>
      </c>
      <c r="B124" s="106">
        <v>2021</v>
      </c>
      <c r="C124" s="107"/>
      <c r="D124" s="106">
        <v>2022</v>
      </c>
      <c r="E124" s="107"/>
      <c r="F124" s="106">
        <v>2023</v>
      </c>
      <c r="G124" s="107"/>
      <c r="H124" s="106">
        <v>2024</v>
      </c>
      <c r="I124" s="107"/>
      <c r="J124" s="106">
        <v>2025</v>
      </c>
      <c r="K124" s="107"/>
      <c r="L124" s="108"/>
      <c r="M124" s="108"/>
    </row>
    <row r="125" spans="1:18" ht="13.5" thickBot="1" x14ac:dyDescent="0.25">
      <c r="A125" s="77"/>
      <c r="B125" s="78" t="s">
        <v>15</v>
      </c>
      <c r="C125" s="79" t="s">
        <v>14</v>
      </c>
      <c r="D125" s="78" t="s">
        <v>15</v>
      </c>
      <c r="E125" s="80" t="s">
        <v>14</v>
      </c>
      <c r="F125" s="78" t="s">
        <v>15</v>
      </c>
      <c r="G125" s="80" t="s">
        <v>14</v>
      </c>
      <c r="H125" s="78" t="s">
        <v>15</v>
      </c>
      <c r="I125" s="80" t="s">
        <v>14</v>
      </c>
      <c r="J125" s="78" t="s">
        <v>15</v>
      </c>
      <c r="K125" s="80" t="s">
        <v>14</v>
      </c>
      <c r="L125" s="81"/>
      <c r="M125" s="82"/>
    </row>
    <row r="126" spans="1:18" x14ac:dyDescent="0.2">
      <c r="A126" s="77" t="s">
        <v>45</v>
      </c>
      <c r="B126" s="83">
        <v>5</v>
      </c>
      <c r="C126" s="84">
        <v>5</v>
      </c>
      <c r="D126" s="85">
        <v>19</v>
      </c>
      <c r="E126" s="86">
        <v>19</v>
      </c>
      <c r="F126" s="85">
        <v>17</v>
      </c>
      <c r="G126" s="86">
        <v>17</v>
      </c>
      <c r="H126" s="87">
        <v>18</v>
      </c>
      <c r="I126" s="88">
        <v>18</v>
      </c>
      <c r="J126" s="87">
        <v>20</v>
      </c>
      <c r="K126" s="88">
        <v>20</v>
      </c>
      <c r="L126" s="89"/>
      <c r="M126" s="89"/>
    </row>
    <row r="127" spans="1:18" x14ac:dyDescent="0.2">
      <c r="A127" s="77" t="s">
        <v>46</v>
      </c>
      <c r="B127" s="90">
        <v>20</v>
      </c>
      <c r="C127" s="91">
        <v>20</v>
      </c>
      <c r="D127" s="90">
        <v>15</v>
      </c>
      <c r="E127" s="92">
        <v>20</v>
      </c>
      <c r="F127" s="90">
        <v>15</v>
      </c>
      <c r="G127" s="92">
        <v>20</v>
      </c>
      <c r="H127" s="90">
        <v>16</v>
      </c>
      <c r="I127" s="92">
        <v>21</v>
      </c>
      <c r="J127" s="90">
        <v>15</v>
      </c>
      <c r="K127" s="92">
        <v>20</v>
      </c>
      <c r="L127" s="82"/>
      <c r="M127" s="82"/>
    </row>
    <row r="128" spans="1:18" x14ac:dyDescent="0.2">
      <c r="A128" s="77" t="s">
        <v>47</v>
      </c>
      <c r="B128" s="90">
        <v>18</v>
      </c>
      <c r="C128" s="91">
        <v>18</v>
      </c>
      <c r="D128" s="90">
        <v>18</v>
      </c>
      <c r="E128" s="92">
        <v>18</v>
      </c>
      <c r="F128" s="90">
        <v>18</v>
      </c>
      <c r="G128" s="92">
        <v>18</v>
      </c>
      <c r="H128" s="90">
        <v>15</v>
      </c>
      <c r="I128" s="92">
        <v>15</v>
      </c>
      <c r="J128" s="90">
        <v>16</v>
      </c>
      <c r="K128" s="92">
        <v>16</v>
      </c>
      <c r="L128" s="82"/>
      <c r="M128" s="82"/>
    </row>
    <row r="129" spans="1:13" x14ac:dyDescent="0.2">
      <c r="A129" s="77" t="s">
        <v>48</v>
      </c>
      <c r="B129" s="90">
        <v>20</v>
      </c>
      <c r="C129" s="91">
        <v>20</v>
      </c>
      <c r="D129" s="90">
        <v>19</v>
      </c>
      <c r="E129" s="92">
        <v>19</v>
      </c>
      <c r="F129" s="90">
        <v>18</v>
      </c>
      <c r="G129" s="92">
        <v>18</v>
      </c>
      <c r="H129" s="90">
        <v>21</v>
      </c>
      <c r="I129" s="92">
        <v>21</v>
      </c>
      <c r="J129" s="90">
        <v>20</v>
      </c>
      <c r="K129" s="92">
        <v>20</v>
      </c>
      <c r="L129" s="82"/>
      <c r="M129" s="82"/>
    </row>
    <row r="130" spans="1:13" x14ac:dyDescent="0.2">
      <c r="A130" s="77" t="s">
        <v>49</v>
      </c>
      <c r="B130" s="90">
        <v>20</v>
      </c>
      <c r="C130" s="91">
        <v>20</v>
      </c>
      <c r="D130" s="90">
        <v>21</v>
      </c>
      <c r="E130" s="92">
        <v>21</v>
      </c>
      <c r="F130" s="90">
        <v>21</v>
      </c>
      <c r="G130" s="92">
        <v>21</v>
      </c>
      <c r="H130" s="90">
        <v>21</v>
      </c>
      <c r="I130" s="92">
        <v>21</v>
      </c>
      <c r="J130" s="90">
        <v>20</v>
      </c>
      <c r="K130" s="92">
        <v>20</v>
      </c>
      <c r="L130" s="82"/>
      <c r="M130" s="82"/>
    </row>
    <row r="131" spans="1:13" x14ac:dyDescent="0.2">
      <c r="A131" s="77" t="s">
        <v>50</v>
      </c>
      <c r="B131" s="90">
        <v>0</v>
      </c>
      <c r="C131" s="91">
        <v>0</v>
      </c>
      <c r="D131" s="93">
        <v>0</v>
      </c>
      <c r="E131" s="92">
        <v>0</v>
      </c>
      <c r="F131" s="93">
        <v>0</v>
      </c>
      <c r="G131" s="92">
        <v>0</v>
      </c>
      <c r="H131" s="93">
        <v>0</v>
      </c>
      <c r="I131" s="92">
        <v>0</v>
      </c>
      <c r="J131" s="93">
        <v>0</v>
      </c>
      <c r="K131" s="92">
        <v>0</v>
      </c>
      <c r="L131" s="82"/>
      <c r="M131" s="82"/>
    </row>
    <row r="132" spans="1:13" x14ac:dyDescent="0.2">
      <c r="A132" s="77" t="s">
        <v>51</v>
      </c>
      <c r="B132" s="90">
        <v>0</v>
      </c>
      <c r="C132" s="91">
        <v>0</v>
      </c>
      <c r="D132" s="93">
        <v>0</v>
      </c>
      <c r="E132" s="92">
        <v>0</v>
      </c>
      <c r="F132" s="93">
        <v>0</v>
      </c>
      <c r="G132" s="92">
        <v>0</v>
      </c>
      <c r="H132" s="93">
        <v>0</v>
      </c>
      <c r="I132" s="92">
        <v>0</v>
      </c>
      <c r="J132" s="93">
        <v>0</v>
      </c>
      <c r="K132" s="92">
        <v>0</v>
      </c>
      <c r="L132" s="82"/>
      <c r="M132" s="82"/>
    </row>
    <row r="133" spans="1:13" x14ac:dyDescent="0.2">
      <c r="A133" s="77" t="s">
        <v>52</v>
      </c>
      <c r="B133" s="90">
        <v>0</v>
      </c>
      <c r="C133" s="91">
        <v>0</v>
      </c>
      <c r="D133" s="93">
        <v>0</v>
      </c>
      <c r="E133" s="92">
        <v>0</v>
      </c>
      <c r="F133" s="93">
        <v>0</v>
      </c>
      <c r="G133" s="92">
        <v>0</v>
      </c>
      <c r="H133" s="93">
        <v>0</v>
      </c>
      <c r="I133" s="92">
        <v>0</v>
      </c>
      <c r="J133" s="93">
        <v>0</v>
      </c>
      <c r="K133" s="92">
        <v>0</v>
      </c>
      <c r="L133" s="82"/>
      <c r="M133" s="82"/>
    </row>
    <row r="134" spans="1:13" x14ac:dyDescent="0.2">
      <c r="A134" s="77" t="s">
        <v>53</v>
      </c>
      <c r="B134" s="90">
        <v>22</v>
      </c>
      <c r="C134" s="91">
        <v>22</v>
      </c>
      <c r="D134" s="90">
        <v>22</v>
      </c>
      <c r="E134" s="92">
        <v>22</v>
      </c>
      <c r="F134" s="90">
        <v>21</v>
      </c>
      <c r="G134" s="92">
        <v>21</v>
      </c>
      <c r="H134" s="90">
        <v>21</v>
      </c>
      <c r="I134" s="92">
        <v>21</v>
      </c>
      <c r="J134" s="90">
        <v>22</v>
      </c>
      <c r="K134" s="92">
        <v>22</v>
      </c>
      <c r="L134" s="82"/>
      <c r="M134" s="82"/>
    </row>
    <row r="135" spans="1:13" x14ac:dyDescent="0.2">
      <c r="A135" s="77" t="s">
        <v>54</v>
      </c>
      <c r="B135" s="90">
        <v>16</v>
      </c>
      <c r="C135" s="91">
        <v>16</v>
      </c>
      <c r="D135" s="90">
        <v>16</v>
      </c>
      <c r="E135" s="92">
        <v>16</v>
      </c>
      <c r="F135" s="90">
        <v>17</v>
      </c>
      <c r="G135" s="92">
        <v>17</v>
      </c>
      <c r="H135" s="90">
        <v>18</v>
      </c>
      <c r="I135" s="92">
        <v>18</v>
      </c>
      <c r="J135" s="90">
        <v>18</v>
      </c>
      <c r="K135" s="92">
        <v>18</v>
      </c>
      <c r="L135" s="82"/>
      <c r="M135" s="82"/>
    </row>
    <row r="136" spans="1:13" x14ac:dyDescent="0.2">
      <c r="A136" s="77" t="s">
        <v>55</v>
      </c>
      <c r="B136" s="90">
        <v>21</v>
      </c>
      <c r="C136" s="91">
        <v>21</v>
      </c>
      <c r="D136" s="90">
        <v>21</v>
      </c>
      <c r="E136" s="92">
        <v>21</v>
      </c>
      <c r="F136" s="90">
        <v>21</v>
      </c>
      <c r="G136" s="92">
        <v>21</v>
      </c>
      <c r="H136" s="90">
        <v>20</v>
      </c>
      <c r="I136" s="92">
        <v>20</v>
      </c>
      <c r="J136" s="90">
        <v>19</v>
      </c>
      <c r="K136" s="92">
        <v>19</v>
      </c>
      <c r="L136" s="82"/>
      <c r="M136" s="82"/>
    </row>
    <row r="137" spans="1:13" ht="13.5" thickBot="1" x14ac:dyDescent="0.25">
      <c r="A137" s="77" t="s">
        <v>56</v>
      </c>
      <c r="B137" s="94">
        <v>15</v>
      </c>
      <c r="C137" s="95">
        <v>15</v>
      </c>
      <c r="D137" s="94">
        <v>17</v>
      </c>
      <c r="E137" s="96">
        <v>17</v>
      </c>
      <c r="F137" s="97">
        <v>16</v>
      </c>
      <c r="G137" s="98">
        <v>16</v>
      </c>
      <c r="H137" s="99">
        <v>15</v>
      </c>
      <c r="I137" s="100">
        <v>15</v>
      </c>
      <c r="J137" s="99">
        <v>15</v>
      </c>
      <c r="K137" s="100">
        <v>15</v>
      </c>
      <c r="L137" s="82"/>
      <c r="M137" s="82"/>
    </row>
    <row r="138" spans="1:13" x14ac:dyDescent="0.2">
      <c r="B138" s="1">
        <f t="shared" ref="B138:K138" si="22">SUM(B126:B137)</f>
        <v>157</v>
      </c>
      <c r="C138" s="1">
        <f t="shared" si="22"/>
        <v>157</v>
      </c>
      <c r="D138" s="1">
        <f t="shared" si="22"/>
        <v>168</v>
      </c>
      <c r="E138" s="1">
        <f t="shared" si="22"/>
        <v>173</v>
      </c>
      <c r="F138" s="1">
        <f t="shared" si="22"/>
        <v>164</v>
      </c>
      <c r="G138" s="1">
        <f t="shared" si="22"/>
        <v>169</v>
      </c>
      <c r="H138" s="1">
        <f t="shared" si="22"/>
        <v>165</v>
      </c>
      <c r="I138" s="1">
        <f t="shared" si="22"/>
        <v>170</v>
      </c>
      <c r="J138" s="1">
        <f t="shared" si="22"/>
        <v>165</v>
      </c>
      <c r="K138" s="1">
        <f t="shared" si="22"/>
        <v>170</v>
      </c>
      <c r="L138" s="82"/>
      <c r="M138" s="82"/>
    </row>
  </sheetData>
  <mergeCells count="110">
    <mergeCell ref="O1:P1"/>
    <mergeCell ref="A2:Q2"/>
    <mergeCell ref="A3:P3"/>
    <mergeCell ref="A5:P5"/>
    <mergeCell ref="A7:P7"/>
    <mergeCell ref="B9:C9"/>
    <mergeCell ref="D9:D10"/>
    <mergeCell ref="E9:E10"/>
    <mergeCell ref="F9:F10"/>
    <mergeCell ref="G9:G10"/>
    <mergeCell ref="A16:E16"/>
    <mergeCell ref="F16:O16"/>
    <mergeCell ref="A19:E19"/>
    <mergeCell ref="A21:E21"/>
    <mergeCell ref="F21:O21"/>
    <mergeCell ref="A24:E24"/>
    <mergeCell ref="H9:H10"/>
    <mergeCell ref="I9:I10"/>
    <mergeCell ref="J9:N9"/>
    <mergeCell ref="A11:E11"/>
    <mergeCell ref="F11:O11"/>
    <mergeCell ref="A14:E14"/>
    <mergeCell ref="P35:P36"/>
    <mergeCell ref="A37:E37"/>
    <mergeCell ref="F37:O37"/>
    <mergeCell ref="A27:E27"/>
    <mergeCell ref="F27:O27"/>
    <mergeCell ref="A30:E30"/>
    <mergeCell ref="A33:P33"/>
    <mergeCell ref="A35:A36"/>
    <mergeCell ref="B35:C35"/>
    <mergeCell ref="D35:D36"/>
    <mergeCell ref="E35:E36"/>
    <mergeCell ref="F35:F36"/>
    <mergeCell ref="G35:G36"/>
    <mergeCell ref="A40:E40"/>
    <mergeCell ref="A42:E42"/>
    <mergeCell ref="F42:O42"/>
    <mergeCell ref="A45:E45"/>
    <mergeCell ref="A47:E47"/>
    <mergeCell ref="F47:O47"/>
    <mergeCell ref="H35:H36"/>
    <mergeCell ref="I35:I36"/>
    <mergeCell ref="J35:N35"/>
    <mergeCell ref="O35:O36"/>
    <mergeCell ref="G60:G61"/>
    <mergeCell ref="H60:H61"/>
    <mergeCell ref="I60:I61"/>
    <mergeCell ref="J60:N60"/>
    <mergeCell ref="O60:O61"/>
    <mergeCell ref="P60:P61"/>
    <mergeCell ref="A50:E50"/>
    <mergeCell ref="A52:E52"/>
    <mergeCell ref="F52:O52"/>
    <mergeCell ref="A55:E55"/>
    <mergeCell ref="A57:P57"/>
    <mergeCell ref="A60:A61"/>
    <mergeCell ref="B60:C60"/>
    <mergeCell ref="D60:D61"/>
    <mergeCell ref="E60:E61"/>
    <mergeCell ref="F60:F61"/>
    <mergeCell ref="A72:E72"/>
    <mergeCell ref="A74:E74"/>
    <mergeCell ref="F74:O74"/>
    <mergeCell ref="A77:E77"/>
    <mergeCell ref="A79:E79"/>
    <mergeCell ref="F79:O79"/>
    <mergeCell ref="A62:E62"/>
    <mergeCell ref="F62:O62"/>
    <mergeCell ref="A65:E65"/>
    <mergeCell ref="A66:M66"/>
    <mergeCell ref="A67:M67"/>
    <mergeCell ref="A69:E69"/>
    <mergeCell ref="F69:O69"/>
    <mergeCell ref="A82:E82"/>
    <mergeCell ref="A90:P90"/>
    <mergeCell ref="A93:A94"/>
    <mergeCell ref="B93:C93"/>
    <mergeCell ref="D93:D94"/>
    <mergeCell ref="E93:E94"/>
    <mergeCell ref="F93:F94"/>
    <mergeCell ref="G93:G94"/>
    <mergeCell ref="H93:H94"/>
    <mergeCell ref="I93:I94"/>
    <mergeCell ref="A100:E100"/>
    <mergeCell ref="F100:O100"/>
    <mergeCell ref="A103:E103"/>
    <mergeCell ref="A105:E105"/>
    <mergeCell ref="F105:O105"/>
    <mergeCell ref="A108:E108"/>
    <mergeCell ref="J93:N93"/>
    <mergeCell ref="O93:O94"/>
    <mergeCell ref="P93:P94"/>
    <mergeCell ref="A95:E95"/>
    <mergeCell ref="F95:O95"/>
    <mergeCell ref="A98:E98"/>
    <mergeCell ref="A120:P120"/>
    <mergeCell ref="B123:L123"/>
    <mergeCell ref="B124:C124"/>
    <mergeCell ref="D124:E124"/>
    <mergeCell ref="F124:G124"/>
    <mergeCell ref="H124:I124"/>
    <mergeCell ref="J124:K124"/>
    <mergeCell ref="L124:M124"/>
    <mergeCell ref="A110:E110"/>
    <mergeCell ref="F110:O110"/>
    <mergeCell ref="A113:E113"/>
    <mergeCell ref="A115:P115"/>
    <mergeCell ref="A116:P116"/>
    <mergeCell ref="A119:P119"/>
  </mergeCells>
  <pageMargins left="0.31496062992125984" right="0.51181102362204722" top="0.55118110236220474" bottom="0.55118110236220474"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Ieva Pētersone</dc:creator>
  <cp:lastModifiedBy>Ieva Pētersone</cp:lastModifiedBy>
  <cp:lastPrinted>2022-08-10T08:06:13Z</cp:lastPrinted>
  <dcterms:created xsi:type="dcterms:W3CDTF">2022-07-19T11:00:08Z</dcterms:created>
  <dcterms:modified xsi:type="dcterms:W3CDTF">2022-08-10T14:10:13Z</dcterms:modified>
</cp:coreProperties>
</file>