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ide-my.sharepoint.com/personal/ramona_uzulniece_kem_gov_lv/Documents/Desktop/DRN Ogles 2024/"/>
    </mc:Choice>
  </mc:AlternateContent>
  <xr:revisionPtr revIDLastSave="73" documentId="8_{0E8988E2-DBBC-4029-8F05-4CB4CC25A74F}" xr6:coauthVersionLast="47" xr6:coauthVersionMax="47" xr10:uidLastSave="{4F3D1634-B5F6-462D-AAA7-6610F400CC88}"/>
  <bookViews>
    <workbookView xWindow="-110" yWindow="-110" windowWidth="19420" windowHeight="10420" xr2:uid="{00000000-000D-0000-FFFF-FFFF00000000}"/>
  </bookViews>
  <sheets>
    <sheet name="DRN_aprēķins" sheetId="6" r:id="rId1"/>
  </sheets>
  <definedNames>
    <definedName name="_xlnm.Print_Titles" localSheetId="0">DRN_aprēķins!$5:$7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10" i="6" s="1"/>
  <c r="E24" i="6"/>
  <c r="E14" i="6" s="1"/>
  <c r="E20" i="6"/>
  <c r="E9" i="6" s="1"/>
  <c r="E18" i="6"/>
  <c r="E12" i="6" s="1"/>
  <c r="E17" i="6"/>
  <c r="E8" i="6" s="1"/>
  <c r="F24" i="6" l="1"/>
  <c r="F14" i="6" s="1"/>
  <c r="F18" i="6"/>
  <c r="F12" i="6" s="1"/>
  <c r="E21" i="6"/>
  <c r="E13" i="6" s="1"/>
  <c r="F21" i="6" l="1"/>
  <c r="F13" i="6" s="1"/>
</calcChain>
</file>

<file path=xl/sharedStrings.xml><?xml version="1.0" encoding="utf-8"?>
<sst xmlns="http://schemas.openxmlformats.org/spreadsheetml/2006/main" count="21" uniqueCount="17">
  <si>
    <t>DRN ieņēmumi, euro</t>
  </si>
  <si>
    <t>Palielinājums pret bāzi, euro</t>
  </si>
  <si>
    <t>3=1x2</t>
  </si>
  <si>
    <t>Kopsavilkums</t>
  </si>
  <si>
    <t>Prognozētais bāzes pieaugums</t>
  </si>
  <si>
    <t xml:space="preserve">Valsts un pašvaldību budžeta DRN sadalījums </t>
  </si>
  <si>
    <t>Ieņēmumi</t>
  </si>
  <si>
    <t>Daudzums</t>
  </si>
  <si>
    <t>Likme</t>
  </si>
  <si>
    <t>Palielinājums</t>
  </si>
  <si>
    <t>Bāze 2024</t>
  </si>
  <si>
    <t>Bāze 2025</t>
  </si>
  <si>
    <t>Bāze 2026</t>
  </si>
  <si>
    <t>Likumprojekta "Grozījumi Dabas resursu nodokļa likumā" 
sākotnējās ietekmes novērtējuma ziņojuma (anotācijas)
  1. pielikums</t>
  </si>
  <si>
    <t>Ogles, kokss un lignīts (nodokļa palielinājums)</t>
  </si>
  <si>
    <t>Daudzums, t/GJ</t>
  </si>
  <si>
    <t xml:space="preserve">DRN likme, euro/t?GJ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</si>
</sst>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sz val="1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Protection="0">
      <alignment horizontal="left" vertical="center" indent="1"/>
    </xf>
    <xf numFmtId="0" fontId="2" fillId="0" borderId="0" applyNumberFormat="0" applyProtection="0">
      <alignment horizontal="left" vertical="center" wrapText="1" indent="1" shrinkToFit="1"/>
    </xf>
  </cellStyleXfs>
  <cellXfs count="35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0" borderId="1" xfId="0" applyBorder="1"/>
    <xf numFmtId="3" fontId="0" fillId="0" borderId="1" xfId="0" applyNumberFormat="1" applyBorder="1"/>
    <xf numFmtId="0" fontId="3" fillId="0" borderId="1" xfId="0" applyFont="1" applyBorder="1"/>
    <xf numFmtId="3" fontId="3" fillId="0" borderId="1" xfId="0" applyNumberFormat="1" applyFont="1" applyBorder="1"/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3" fontId="3" fillId="2" borderId="1" xfId="0" applyNumberFormat="1" applyFont="1" applyFill="1" applyBorder="1"/>
    <xf numFmtId="3" fontId="3" fillId="2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4" fillId="2" borderId="1" xfId="0" applyNumberFormat="1" applyFont="1" applyFill="1" applyBorder="1"/>
    <xf numFmtId="0" fontId="5" fillId="0" borderId="0" xfId="0" applyFont="1"/>
    <xf numFmtId="3" fontId="6" fillId="0" borderId="1" xfId="0" applyNumberFormat="1" applyFont="1" applyBorder="1"/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3" fontId="4" fillId="0" borderId="1" xfId="0" applyNumberFormat="1" applyFont="1" applyBorder="1"/>
    <xf numFmtId="3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/>
    <xf numFmtId="9" fontId="0" fillId="2" borderId="1" xfId="0" applyNumberFormat="1" applyFill="1" applyBorder="1"/>
    <xf numFmtId="3" fontId="6" fillId="0" borderId="0" xfId="0" applyNumberFormat="1" applyFont="1"/>
    <xf numFmtId="0" fontId="3" fillId="0" borderId="0" xfId="0" applyFont="1"/>
    <xf numFmtId="3" fontId="3" fillId="3" borderId="0" xfId="0" applyNumberFormat="1" applyFont="1" applyFill="1"/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3">
    <cellStyle name="Normal" xfId="0" builtinId="0"/>
    <cellStyle name="SAPBEXHLevel1" xfId="1" xr:uid="{00000000-0005-0000-0000-000002000000}"/>
    <cellStyle name="SAPBEXHLevel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4"/>
  <sheetViews>
    <sheetView tabSelected="1" zoomScale="75" zoomScaleNormal="75" zoomScalePageLayoutView="90" workbookViewId="0">
      <pane ySplit="3" topLeftCell="A13" activePane="bottomLeft" state="frozen"/>
      <selection pane="bottomLeft" activeCell="G15" sqref="G15"/>
    </sheetView>
  </sheetViews>
  <sheetFormatPr defaultRowHeight="14.5" x14ac:dyDescent="0.35"/>
  <cols>
    <col min="1" max="1" width="17.7265625" customWidth="1"/>
    <col min="2" max="2" width="12.1796875" customWidth="1"/>
    <col min="3" max="3" width="12" customWidth="1"/>
    <col min="4" max="4" width="7.81640625" customWidth="1"/>
    <col min="5" max="5" width="11" customWidth="1"/>
    <col min="6" max="6" width="11.54296875" customWidth="1"/>
    <col min="7" max="7" width="9.54296875" customWidth="1"/>
    <col min="8" max="8" width="13.453125" customWidth="1"/>
    <col min="9" max="9" width="17" customWidth="1"/>
    <col min="10" max="10" width="13.1796875" customWidth="1"/>
    <col min="11" max="11" width="17.7265625" customWidth="1"/>
    <col min="12" max="12" width="11.453125" customWidth="1"/>
  </cols>
  <sheetData>
    <row r="1" spans="1:12" ht="77.5" customHeight="1" x14ac:dyDescent="0.35">
      <c r="E1" s="34" t="s">
        <v>13</v>
      </c>
      <c r="F1" s="34"/>
    </row>
    <row r="3" spans="1:12" x14ac:dyDescent="0.35">
      <c r="C3" s="15" t="s">
        <v>7</v>
      </c>
      <c r="D3" s="15" t="s">
        <v>8</v>
      </c>
      <c r="E3" s="15" t="s">
        <v>6</v>
      </c>
      <c r="F3" s="15" t="s">
        <v>9</v>
      </c>
    </row>
    <row r="4" spans="1:12" ht="15" thickBot="1" x14ac:dyDescent="0.4">
      <c r="A4" s="32" t="s">
        <v>3</v>
      </c>
      <c r="B4" s="33"/>
      <c r="C4" s="33"/>
      <c r="D4" s="33"/>
      <c r="E4" s="33"/>
      <c r="F4" s="33"/>
    </row>
    <row r="5" spans="1:12" ht="62.25" customHeight="1" x14ac:dyDescent="0.35">
      <c r="A5" s="30"/>
      <c r="B5" s="28" t="s">
        <v>4</v>
      </c>
      <c r="C5" s="30" t="s">
        <v>15</v>
      </c>
      <c r="D5" s="30" t="s">
        <v>16</v>
      </c>
      <c r="E5" s="30" t="s">
        <v>0</v>
      </c>
      <c r="F5" s="27" t="s">
        <v>1</v>
      </c>
    </row>
    <row r="6" spans="1:12" s="1" customFormat="1" ht="42.75" customHeight="1" x14ac:dyDescent="0.35">
      <c r="A6" s="29"/>
      <c r="B6" s="29"/>
      <c r="C6" s="29"/>
      <c r="D6" s="29"/>
      <c r="E6" s="29"/>
      <c r="F6" s="8" t="s">
        <v>1</v>
      </c>
    </row>
    <row r="7" spans="1:12" ht="15" customHeight="1" x14ac:dyDescent="0.35">
      <c r="A7" s="9"/>
      <c r="B7" s="9"/>
      <c r="C7" s="10">
        <v>1</v>
      </c>
      <c r="D7" s="10">
        <v>2</v>
      </c>
      <c r="E7" s="10" t="s">
        <v>2</v>
      </c>
      <c r="F7" s="10">
        <v>6</v>
      </c>
    </row>
    <row r="8" spans="1:12" x14ac:dyDescent="0.35">
      <c r="A8" s="9" t="s">
        <v>10</v>
      </c>
      <c r="B8" s="9"/>
      <c r="C8" s="11"/>
      <c r="D8" s="21"/>
      <c r="E8" s="21">
        <f>E17</f>
        <v>480000.04</v>
      </c>
      <c r="F8" s="12"/>
    </row>
    <row r="9" spans="1:12" x14ac:dyDescent="0.35">
      <c r="A9" s="9" t="s">
        <v>11</v>
      </c>
      <c r="B9" s="22"/>
      <c r="C9" s="11"/>
      <c r="D9" s="21"/>
      <c r="E9" s="21">
        <f>E20</f>
        <v>480000.04</v>
      </c>
      <c r="F9" s="12"/>
    </row>
    <row r="10" spans="1:12" x14ac:dyDescent="0.35">
      <c r="A10" s="9" t="s">
        <v>12</v>
      </c>
      <c r="B10" s="23"/>
      <c r="C10" s="11"/>
      <c r="D10" s="21"/>
      <c r="E10" s="21">
        <f>E23</f>
        <v>480000.04</v>
      </c>
      <c r="F10" s="12"/>
      <c r="H10" s="1"/>
      <c r="I10" s="1"/>
      <c r="J10" s="1"/>
      <c r="K10" s="1"/>
      <c r="L10" s="1"/>
    </row>
    <row r="11" spans="1:12" x14ac:dyDescent="0.35">
      <c r="A11" s="9"/>
      <c r="B11" s="9"/>
      <c r="C11" s="11"/>
      <c r="D11" s="21"/>
      <c r="E11" s="21"/>
      <c r="F11" s="12"/>
      <c r="H11" s="1"/>
      <c r="I11" s="1"/>
      <c r="J11" s="1"/>
      <c r="K11" s="1"/>
      <c r="L11" s="1"/>
    </row>
    <row r="12" spans="1:12" x14ac:dyDescent="0.35">
      <c r="A12" s="9">
        <v>2025</v>
      </c>
      <c r="B12" s="9"/>
      <c r="C12" s="14"/>
      <c r="D12" s="11"/>
      <c r="E12" s="11">
        <f>E18</f>
        <v>780000.00300000003</v>
      </c>
      <c r="F12" s="11">
        <f>F18</f>
        <v>299999.96300000005</v>
      </c>
      <c r="G12" s="2"/>
      <c r="H12" s="1"/>
      <c r="I12" s="1"/>
      <c r="J12" s="1"/>
      <c r="K12" s="1"/>
      <c r="L12" s="1"/>
    </row>
    <row r="13" spans="1:12" x14ac:dyDescent="0.35">
      <c r="A13" s="9">
        <v>2026</v>
      </c>
      <c r="B13" s="9"/>
      <c r="C13" s="14"/>
      <c r="D13" s="11"/>
      <c r="E13" s="11">
        <f>E21</f>
        <v>780000.3</v>
      </c>
      <c r="F13" s="11">
        <f>F21</f>
        <v>300000.26000000007</v>
      </c>
      <c r="H13" s="1"/>
      <c r="I13" s="1"/>
      <c r="J13" s="1"/>
      <c r="K13" s="1"/>
      <c r="L13" s="1"/>
    </row>
    <row r="14" spans="1:12" x14ac:dyDescent="0.35">
      <c r="A14" s="9">
        <v>2027</v>
      </c>
      <c r="B14" s="9"/>
      <c r="C14" s="11"/>
      <c r="D14" s="11"/>
      <c r="E14" s="11">
        <f>E24</f>
        <v>880000</v>
      </c>
      <c r="F14" s="11">
        <f>F24</f>
        <v>399999.96</v>
      </c>
      <c r="H14" s="1"/>
      <c r="I14" s="1"/>
      <c r="J14" s="1"/>
      <c r="K14" s="1"/>
      <c r="L14" s="1"/>
    </row>
    <row r="15" spans="1:12" x14ac:dyDescent="0.35">
      <c r="A15" s="31" t="s">
        <v>14</v>
      </c>
      <c r="B15" s="31"/>
      <c r="C15" s="31"/>
      <c r="D15" s="31"/>
      <c r="E15" s="31"/>
      <c r="F15" s="31"/>
      <c r="G15" s="25"/>
    </row>
    <row r="16" spans="1:12" ht="43.5" x14ac:dyDescent="0.35">
      <c r="A16" s="7" t="s">
        <v>5</v>
      </c>
      <c r="B16" s="7"/>
      <c r="C16" s="6"/>
      <c r="D16" s="19"/>
      <c r="E16" s="17"/>
      <c r="F16" s="13"/>
    </row>
    <row r="17" spans="1:6" x14ac:dyDescent="0.35">
      <c r="A17" s="7" t="s">
        <v>10</v>
      </c>
      <c r="B17" s="7"/>
      <c r="C17" s="4">
        <v>631579</v>
      </c>
      <c r="D17" s="19">
        <v>0.76</v>
      </c>
      <c r="E17" s="18">
        <f>C17*D17</f>
        <v>480000.04</v>
      </c>
      <c r="F17" s="13"/>
    </row>
    <row r="18" spans="1:6" x14ac:dyDescent="0.35">
      <c r="A18" s="3">
        <v>2025</v>
      </c>
      <c r="B18" s="3"/>
      <c r="C18" s="4">
        <v>866666.67</v>
      </c>
      <c r="D18" s="5">
        <v>0.9</v>
      </c>
      <c r="E18" s="6">
        <f>C18*D18</f>
        <v>780000.00300000003</v>
      </c>
      <c r="F18" s="16">
        <f>E18-E17</f>
        <v>299999.96300000005</v>
      </c>
    </row>
    <row r="19" spans="1:6" x14ac:dyDescent="0.35">
      <c r="A19" s="3"/>
      <c r="B19" s="3"/>
      <c r="C19" s="6"/>
      <c r="D19" s="5"/>
      <c r="E19" s="6"/>
      <c r="F19" s="16"/>
    </row>
    <row r="20" spans="1:6" x14ac:dyDescent="0.35">
      <c r="A20" s="7" t="s">
        <v>11</v>
      </c>
      <c r="B20" s="7"/>
      <c r="C20" s="4">
        <v>631579</v>
      </c>
      <c r="D20" s="19">
        <v>0.76</v>
      </c>
      <c r="E20" s="18">
        <f>C20*D20</f>
        <v>480000.04</v>
      </c>
      <c r="F20" s="4"/>
    </row>
    <row r="21" spans="1:6" x14ac:dyDescent="0.35">
      <c r="A21" s="3">
        <v>2026</v>
      </c>
      <c r="B21" s="3"/>
      <c r="C21" s="4">
        <v>866667</v>
      </c>
      <c r="D21" s="5">
        <v>0.9</v>
      </c>
      <c r="E21" s="20">
        <f>C21*D21</f>
        <v>780000.3</v>
      </c>
      <c r="F21" s="4">
        <f>(E21-E20)</f>
        <v>300000.26000000007</v>
      </c>
    </row>
    <row r="22" spans="1:6" x14ac:dyDescent="0.35">
      <c r="A22" s="3"/>
      <c r="B22" s="3"/>
      <c r="C22" s="6"/>
      <c r="D22" s="5"/>
      <c r="E22" s="20"/>
      <c r="F22" s="4"/>
    </row>
    <row r="23" spans="1:6" x14ac:dyDescent="0.35">
      <c r="A23" s="7" t="s">
        <v>12</v>
      </c>
      <c r="B23" s="7"/>
      <c r="C23" s="4">
        <v>631579</v>
      </c>
      <c r="D23" s="19">
        <v>0.76</v>
      </c>
      <c r="E23" s="18">
        <f>C23*D23</f>
        <v>480000.04</v>
      </c>
      <c r="F23" s="4"/>
    </row>
    <row r="24" spans="1:6" x14ac:dyDescent="0.35">
      <c r="A24" s="3">
        <v>2027</v>
      </c>
      <c r="B24" s="3"/>
      <c r="C24" s="6">
        <v>880000</v>
      </c>
      <c r="D24" s="5">
        <v>1</v>
      </c>
      <c r="E24" s="20">
        <f>C24*D24</f>
        <v>880000</v>
      </c>
      <c r="F24" s="4">
        <f>E24-E23</f>
        <v>399999.96</v>
      </c>
    </row>
    <row r="25" spans="1:6" x14ac:dyDescent="0.35">
      <c r="C25" s="26"/>
      <c r="D25" s="25"/>
      <c r="E25" s="26"/>
      <c r="F25" s="2"/>
    </row>
    <row r="26" spans="1:6" x14ac:dyDescent="0.35">
      <c r="C26" s="24"/>
      <c r="E26" s="24"/>
      <c r="F26" s="2"/>
    </row>
    <row r="62" ht="15" customHeight="1" x14ac:dyDescent="0.35"/>
    <row r="94" ht="15" customHeight="1" x14ac:dyDescent="0.35"/>
  </sheetData>
  <mergeCells count="8">
    <mergeCell ref="A4:F4"/>
    <mergeCell ref="E1:F1"/>
    <mergeCell ref="B5:B6"/>
    <mergeCell ref="C5:C6"/>
    <mergeCell ref="D5:D6"/>
    <mergeCell ref="E5:E6"/>
    <mergeCell ref="A15:F15"/>
    <mergeCell ref="A5:A6"/>
  </mergeCells>
  <phoneticPr fontId="1" type="noConversion"/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DRN_aprēķins</vt:lpstr>
      <vt:lpstr>DRN_aprēķins!Print_Titles</vt:lpstr>
    </vt:vector>
  </TitlesOfParts>
  <Company>VARAM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"Grozījumi Dabas resursu nodokļa likumā"</dc:title>
  <dc:subject>Anotācijas 1. pielikums</dc:subject>
  <dc:creator>Kristīne Gāga</dc:creator>
  <dc:description>kristine.gaga@varam.gov.lv, 67026518</dc:description>
  <cp:lastModifiedBy>Ramona Uzulniece</cp:lastModifiedBy>
  <cp:lastPrinted>2024-09-23T13:59:21Z</cp:lastPrinted>
  <dcterms:created xsi:type="dcterms:W3CDTF">2016-08-19T07:31:39Z</dcterms:created>
  <dcterms:modified xsi:type="dcterms:W3CDTF">2024-10-01T11:53:49Z</dcterms:modified>
</cp:coreProperties>
</file>