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ligita.seisuma\Desktop\"/>
    </mc:Choice>
  </mc:AlternateContent>
  <xr:revisionPtr revIDLastSave="0" documentId="13_ncr:1_{CBB4D724-6796-4588-9231-59846D3400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32" i="2"/>
  <c r="D31" i="2"/>
  <c r="E31" i="2" s="1"/>
  <c r="D30" i="2"/>
  <c r="E30" i="2" s="1"/>
  <c r="D29" i="2"/>
  <c r="D28" i="2"/>
  <c r="D27" i="2"/>
  <c r="E27" i="2" s="1"/>
  <c r="D26" i="2"/>
  <c r="E26" i="2" s="1"/>
  <c r="D25" i="2"/>
  <c r="D23" i="2"/>
  <c r="E23" i="2" s="1"/>
  <c r="D22" i="2"/>
  <c r="D21" i="2"/>
  <c r="D20" i="2"/>
  <c r="E20" i="2" s="1"/>
  <c r="D19" i="2"/>
  <c r="E19" i="2" s="1"/>
  <c r="D18" i="2"/>
  <c r="D16" i="2"/>
  <c r="E16" i="2" s="1"/>
  <c r="D15" i="2"/>
  <c r="E15" i="2" s="1"/>
  <c r="D14" i="2"/>
  <c r="D13" i="2"/>
  <c r="D11" i="2"/>
  <c r="E11" i="2" s="1"/>
  <c r="D10" i="2"/>
  <c r="D9" i="2"/>
  <c r="D7" i="2"/>
  <c r="E7" i="2" s="1"/>
  <c r="E9" i="2" l="1"/>
  <c r="E13" i="2"/>
  <c r="E21" i="2"/>
  <c r="E28" i="2"/>
  <c r="E32" i="2"/>
  <c r="E6" i="2"/>
  <c r="E10" i="2"/>
  <c r="E14" i="2"/>
  <c r="E18" i="2"/>
  <c r="E22" i="2"/>
  <c r="E25" i="2"/>
  <c r="E29" i="2"/>
  <c r="G33" i="2" l="1"/>
</calcChain>
</file>

<file path=xl/sharedStrings.xml><?xml version="1.0" encoding="utf-8"?>
<sst xmlns="http://schemas.openxmlformats.org/spreadsheetml/2006/main" count="48" uniqueCount="36">
  <si>
    <t>Summa kopā</t>
  </si>
  <si>
    <t>PVN</t>
  </si>
  <si>
    <t>Summa bez PVN</t>
  </si>
  <si>
    <t>Atbalsta komplektu vērtibas Eiropas Atbalsta fonda vistrūcīgākajām personām ietvaros</t>
  </si>
  <si>
    <t>Informācijas avots: Sabiedrības integrācijas fonds</t>
  </si>
  <si>
    <t>PVN 12%</t>
  </si>
  <si>
    <t>H2019</t>
  </si>
  <si>
    <t>BP2-2019</t>
  </si>
  <si>
    <t>BP3-2019</t>
  </si>
  <si>
    <t>BP4-2019</t>
  </si>
  <si>
    <t>BH1-2020</t>
  </si>
  <si>
    <t>BH2-2020</t>
  </si>
  <si>
    <t>BH3-2020</t>
  </si>
  <si>
    <t>BH4-2020</t>
  </si>
  <si>
    <t>S1-2020</t>
  </si>
  <si>
    <t>S2-2020</t>
  </si>
  <si>
    <t>Piegādātājs</t>
  </si>
  <si>
    <t>AS "Dobeles dzirnavnieks"</t>
  </si>
  <si>
    <t>SIA "Sanitex"</t>
  </si>
  <si>
    <t>SIA "Hermess"</t>
  </si>
  <si>
    <t>SIA "Lat Eko Food"</t>
  </si>
  <si>
    <t>P2022</t>
  </si>
  <si>
    <t>Z2022</t>
  </si>
  <si>
    <t>H2022</t>
  </si>
  <si>
    <t>S2-2022</t>
  </si>
  <si>
    <t>S1-2022</t>
  </si>
  <si>
    <t>BH1-2022</t>
  </si>
  <si>
    <t>BH2-2022</t>
  </si>
  <si>
    <t>BH3-2022</t>
  </si>
  <si>
    <t>BH4-2022</t>
  </si>
  <si>
    <t>BP4-2022</t>
  </si>
  <si>
    <t>BP2-2022</t>
  </si>
  <si>
    <t>BP3-2022</t>
  </si>
  <si>
    <t>Sejas masku k.</t>
  </si>
  <si>
    <t>Tiesību akta projekta "Par finanšu līdzekļu piešķiršanu
no valsts budžeta programmas "Līdzekļi neparedzētiem gadījumiem""
sākotnējās ietekmes (ex-ante) novērtējuma ziņojumam (anotācijai)</t>
  </si>
  <si>
    <t>1.pielikums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</si>
</sst>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8" tint="-0.249977111117893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2" borderId="0" xfId="0" applyFont="1" applyFill="1"/>
    <xf numFmtId="164" fontId="2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9" fontId="4" fillId="0" borderId="0" xfId="0" applyNumberFormat="1" applyFont="1" applyAlignment="1">
      <alignment horizontal="center"/>
    </xf>
    <xf numFmtId="0" fontId="1" fillId="2" borderId="2" xfId="0" applyFont="1" applyFill="1" applyBorder="1"/>
    <xf numFmtId="0" fontId="1" fillId="0" borderId="4" xfId="0" applyFont="1" applyBorder="1"/>
    <xf numFmtId="0" fontId="1" fillId="0" borderId="5" xfId="0" applyFont="1" applyBorder="1"/>
    <xf numFmtId="2" fontId="5" fillId="0" borderId="0" xfId="0" applyNumberFormat="1" applyFont="1" applyAlignment="1">
      <alignment horizontal="center"/>
    </xf>
    <xf numFmtId="0" fontId="1" fillId="0" borderId="3" xfId="0" applyFont="1" applyBorder="1"/>
    <xf numFmtId="0" fontId="1" fillId="2" borderId="3" xfId="0" applyFont="1" applyFill="1" applyBorder="1"/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0" xfId="0" applyNumberFormat="1" applyFont="1"/>
    <xf numFmtId="4" fontId="1" fillId="0" borderId="0" xfId="0" applyNumberFormat="1" applyFont="1"/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7" zoomScale="80" zoomScaleNormal="80" workbookViewId="0">
      <selection activeCell="D21" sqref="D21"/>
    </sheetView>
  </sheetViews>
  <sheetFormatPr defaultColWidth="9.1796875" defaultRowHeight="14" x14ac:dyDescent="0.3"/>
  <cols>
    <col min="1" max="1" width="27.26953125" style="1" customWidth="1"/>
    <col min="2" max="2" width="15.54296875" style="1" customWidth="1"/>
    <col min="3" max="3" width="6.54296875" style="1" bestFit="1" customWidth="1"/>
    <col min="4" max="4" width="16" style="1" bestFit="1" customWidth="1"/>
    <col min="5" max="5" width="10" style="1" bestFit="1" customWidth="1"/>
    <col min="6" max="6" width="13.54296875" style="1" bestFit="1" customWidth="1"/>
    <col min="7" max="7" width="8.1796875" style="1" bestFit="1" customWidth="1"/>
    <col min="8" max="16384" width="9.1796875" style="1"/>
  </cols>
  <sheetData>
    <row r="1" spans="1:7" x14ac:dyDescent="0.3">
      <c r="A1" s="26" t="s">
        <v>35</v>
      </c>
      <c r="B1" s="26"/>
      <c r="C1" s="26"/>
      <c r="D1" s="26"/>
      <c r="E1" s="26"/>
      <c r="F1" s="26"/>
      <c r="G1" s="26"/>
    </row>
    <row r="2" spans="1:7" ht="45" customHeight="1" x14ac:dyDescent="0.3">
      <c r="A2" s="27" t="s">
        <v>34</v>
      </c>
      <c r="B2" s="26"/>
      <c r="C2" s="26"/>
      <c r="D2" s="26"/>
      <c r="E2" s="26"/>
      <c r="F2" s="26"/>
      <c r="G2" s="26"/>
    </row>
    <row r="3" spans="1:7" ht="30" customHeight="1" x14ac:dyDescent="0.3">
      <c r="A3" s="27" t="s">
        <v>3</v>
      </c>
      <c r="B3" s="27"/>
      <c r="C3" s="27"/>
      <c r="D3" s="27"/>
      <c r="E3" s="27"/>
      <c r="F3" s="27"/>
      <c r="G3" s="27"/>
    </row>
    <row r="4" spans="1:7" x14ac:dyDescent="0.3">
      <c r="B4" s="1" t="s">
        <v>4</v>
      </c>
      <c r="F4" s="2"/>
    </row>
    <row r="5" spans="1:7" x14ac:dyDescent="0.3">
      <c r="A5" s="1" t="s">
        <v>16</v>
      </c>
      <c r="C5" s="3"/>
      <c r="D5" s="1" t="s">
        <v>2</v>
      </c>
      <c r="E5" s="2" t="s">
        <v>1</v>
      </c>
      <c r="F5" s="4" t="s">
        <v>0</v>
      </c>
      <c r="G5" s="5">
        <v>0.05</v>
      </c>
    </row>
    <row r="6" spans="1:7" x14ac:dyDescent="0.3">
      <c r="A6" s="31" t="s">
        <v>17</v>
      </c>
      <c r="B6" s="6" t="s">
        <v>21</v>
      </c>
      <c r="C6" s="6">
        <v>10317</v>
      </c>
      <c r="D6" s="7">
        <f>C6*13.58</f>
        <v>140104.86000000002</v>
      </c>
      <c r="E6" s="8">
        <f>D6*0.21</f>
        <v>29422.020600000003</v>
      </c>
      <c r="F6" s="9">
        <v>169526.9</v>
      </c>
      <c r="G6" s="10">
        <v>8477</v>
      </c>
    </row>
    <row r="7" spans="1:7" x14ac:dyDescent="0.3">
      <c r="A7" s="31"/>
      <c r="B7" s="6" t="s">
        <v>22</v>
      </c>
      <c r="C7" s="6">
        <v>1</v>
      </c>
      <c r="D7" s="7">
        <f>C7*54.32</f>
        <v>54.32</v>
      </c>
      <c r="E7" s="8">
        <f>D7*0.21</f>
        <v>11.4072</v>
      </c>
      <c r="F7" s="9">
        <v>65.8</v>
      </c>
      <c r="G7" s="10">
        <v>3</v>
      </c>
    </row>
    <row r="8" spans="1:7" x14ac:dyDescent="0.3">
      <c r="B8" s="11"/>
      <c r="C8" s="6"/>
      <c r="D8" s="1" t="s">
        <v>2</v>
      </c>
      <c r="E8" s="2" t="s">
        <v>1</v>
      </c>
      <c r="F8" s="12"/>
      <c r="G8" s="13"/>
    </row>
    <row r="9" spans="1:7" x14ac:dyDescent="0.3">
      <c r="A9" s="14" t="s">
        <v>18</v>
      </c>
      <c r="B9" s="6" t="s">
        <v>6</v>
      </c>
      <c r="C9" s="6">
        <v>81</v>
      </c>
      <c r="D9" s="15">
        <f>C9*5.81</f>
        <v>470.60999999999996</v>
      </c>
      <c r="E9" s="8">
        <f>D9*0.21</f>
        <v>98.828099999999992</v>
      </c>
      <c r="F9" s="9">
        <v>569.43809999999996</v>
      </c>
      <c r="G9" s="10">
        <v>29</v>
      </c>
    </row>
    <row r="10" spans="1:7" x14ac:dyDescent="0.3">
      <c r="A10" s="32" t="s">
        <v>18</v>
      </c>
      <c r="B10" s="6" t="s">
        <v>23</v>
      </c>
      <c r="C10" s="6">
        <v>5683</v>
      </c>
      <c r="D10" s="15">
        <f>C10*6.3</f>
        <v>35802.9</v>
      </c>
      <c r="E10" s="8">
        <f>D10*0.21</f>
        <v>7518.6090000000004</v>
      </c>
      <c r="F10" s="9">
        <v>43321.599999999999</v>
      </c>
      <c r="G10" s="10">
        <v>2166</v>
      </c>
    </row>
    <row r="11" spans="1:7" x14ac:dyDescent="0.3">
      <c r="A11" s="33"/>
      <c r="B11" s="6" t="s">
        <v>33</v>
      </c>
      <c r="C11" s="6">
        <v>78</v>
      </c>
      <c r="D11" s="15">
        <f>C11*2.84</f>
        <v>221.51999999999998</v>
      </c>
      <c r="E11" s="8">
        <f>D11*0.21</f>
        <v>46.519199999999998</v>
      </c>
      <c r="F11" s="9">
        <v>268.03919999999999</v>
      </c>
      <c r="G11" s="10">
        <v>13</v>
      </c>
    </row>
    <row r="12" spans="1:7" x14ac:dyDescent="0.3">
      <c r="C12" s="6"/>
      <c r="D12" s="1" t="s">
        <v>2</v>
      </c>
      <c r="E12" s="2" t="s">
        <v>1</v>
      </c>
      <c r="F12" s="12"/>
      <c r="G12" s="13"/>
    </row>
    <row r="13" spans="1:7" x14ac:dyDescent="0.3">
      <c r="A13" s="28" t="s">
        <v>19</v>
      </c>
      <c r="B13" s="16" t="s">
        <v>14</v>
      </c>
      <c r="C13" s="6">
        <v>84</v>
      </c>
      <c r="D13" s="17">
        <f>C13*23.81</f>
        <v>2000.04</v>
      </c>
      <c r="E13" s="8">
        <f>D13*0.21</f>
        <v>420.00839999999999</v>
      </c>
      <c r="F13" s="9">
        <v>2420.0484000000001</v>
      </c>
      <c r="G13" s="10">
        <v>121</v>
      </c>
    </row>
    <row r="14" spans="1:7" x14ac:dyDescent="0.3">
      <c r="A14" s="28"/>
      <c r="B14" s="16" t="s">
        <v>15</v>
      </c>
      <c r="C14" s="6">
        <v>81</v>
      </c>
      <c r="D14" s="17">
        <f>C14*16.67</f>
        <v>1350.2700000000002</v>
      </c>
      <c r="E14" s="8">
        <f>D14*0.21</f>
        <v>283.55670000000003</v>
      </c>
      <c r="F14" s="9">
        <v>1633.8999999999999</v>
      </c>
      <c r="G14" s="10">
        <v>82</v>
      </c>
    </row>
    <row r="15" spans="1:7" x14ac:dyDescent="0.3">
      <c r="A15" s="28" t="s">
        <v>19</v>
      </c>
      <c r="B15" s="16" t="s">
        <v>25</v>
      </c>
      <c r="C15" s="6">
        <v>581</v>
      </c>
      <c r="D15" s="17">
        <f>C15*24.56</f>
        <v>14269.359999999999</v>
      </c>
      <c r="E15" s="8">
        <f>D15*0.21</f>
        <v>2996.5655999999994</v>
      </c>
      <c r="F15" s="9">
        <v>17266</v>
      </c>
      <c r="G15" s="10">
        <v>863</v>
      </c>
    </row>
    <row r="16" spans="1:7" x14ac:dyDescent="0.3">
      <c r="A16" s="28"/>
      <c r="B16" s="16" t="s">
        <v>24</v>
      </c>
      <c r="C16" s="6">
        <v>550</v>
      </c>
      <c r="D16" s="17">
        <f>C16*15.48</f>
        <v>8514</v>
      </c>
      <c r="E16" s="8">
        <f>D16*0.21</f>
        <v>1787.9399999999998</v>
      </c>
      <c r="F16" s="9">
        <v>10302</v>
      </c>
      <c r="G16" s="10">
        <v>515</v>
      </c>
    </row>
    <row r="17" spans="1:9" x14ac:dyDescent="0.3">
      <c r="C17" s="6"/>
      <c r="D17" s="1" t="s">
        <v>2</v>
      </c>
      <c r="E17" s="18" t="s">
        <v>5</v>
      </c>
      <c r="F17" s="12"/>
      <c r="G17" s="13"/>
    </row>
    <row r="18" spans="1:9" x14ac:dyDescent="0.3">
      <c r="A18" s="28" t="s">
        <v>20</v>
      </c>
      <c r="B18" s="16" t="s">
        <v>7</v>
      </c>
      <c r="C18" s="6">
        <v>5</v>
      </c>
      <c r="D18" s="17">
        <f>C18*35.4</f>
        <v>177</v>
      </c>
      <c r="E18" s="8">
        <f t="shared" ref="E18:E23" si="0">D18*0.12</f>
        <v>21.24</v>
      </c>
      <c r="F18" s="9">
        <v>198.24</v>
      </c>
      <c r="G18" s="10">
        <v>10</v>
      </c>
    </row>
    <row r="19" spans="1:9" x14ac:dyDescent="0.3">
      <c r="A19" s="28"/>
      <c r="B19" s="16" t="s">
        <v>8</v>
      </c>
      <c r="C19" s="6">
        <v>12</v>
      </c>
      <c r="D19" s="17">
        <f>C19*40.54</f>
        <v>486.48</v>
      </c>
      <c r="E19" s="8">
        <f t="shared" si="0"/>
        <v>58.377600000000001</v>
      </c>
      <c r="F19" s="9">
        <v>544.9</v>
      </c>
      <c r="G19" s="10">
        <v>27</v>
      </c>
    </row>
    <row r="20" spans="1:9" x14ac:dyDescent="0.3">
      <c r="A20" s="28"/>
      <c r="B20" s="16" t="s">
        <v>9</v>
      </c>
      <c r="C20" s="6">
        <v>3</v>
      </c>
      <c r="D20" s="17">
        <f>C20*43.11</f>
        <v>129.32999999999998</v>
      </c>
      <c r="E20" s="8">
        <f t="shared" si="0"/>
        <v>15.519599999999997</v>
      </c>
      <c r="F20" s="9">
        <v>144.9</v>
      </c>
      <c r="G20" s="10">
        <v>7</v>
      </c>
    </row>
    <row r="21" spans="1:9" x14ac:dyDescent="0.3">
      <c r="A21" s="28" t="s">
        <v>20</v>
      </c>
      <c r="B21" s="6" t="s">
        <v>31</v>
      </c>
      <c r="C21" s="6">
        <v>52</v>
      </c>
      <c r="D21" s="17">
        <f>C21*39.62</f>
        <v>2060.2399999999998</v>
      </c>
      <c r="E21" s="8">
        <f t="shared" si="0"/>
        <v>247.22879999999998</v>
      </c>
      <c r="F21" s="9">
        <v>2307.4687999999996</v>
      </c>
      <c r="G21" s="10">
        <v>115</v>
      </c>
      <c r="H21" s="34"/>
      <c r="I21" s="35"/>
    </row>
    <row r="22" spans="1:9" x14ac:dyDescent="0.3">
      <c r="A22" s="28"/>
      <c r="B22" s="6" t="s">
        <v>32</v>
      </c>
      <c r="C22" s="6">
        <v>55</v>
      </c>
      <c r="D22" s="8">
        <f>C22*41.68</f>
        <v>2292.4</v>
      </c>
      <c r="E22" s="8">
        <f t="shared" si="0"/>
        <v>275.08800000000002</v>
      </c>
      <c r="F22" s="9">
        <v>2567.4880000000003</v>
      </c>
      <c r="G22" s="10">
        <v>128</v>
      </c>
      <c r="H22" s="34"/>
      <c r="I22" s="35"/>
    </row>
    <row r="23" spans="1:9" x14ac:dyDescent="0.3">
      <c r="A23" s="29"/>
      <c r="B23" s="19" t="s">
        <v>30</v>
      </c>
      <c r="C23" s="19">
        <v>54</v>
      </c>
      <c r="D23" s="17">
        <f>C23*43.13</f>
        <v>2329.02</v>
      </c>
      <c r="E23" s="8">
        <f t="shared" si="0"/>
        <v>279.48239999999998</v>
      </c>
      <c r="F23" s="9">
        <v>2608.6</v>
      </c>
      <c r="G23" s="10">
        <v>131</v>
      </c>
      <c r="I23" s="35"/>
    </row>
    <row r="24" spans="1:9" x14ac:dyDescent="0.3">
      <c r="A24" s="20"/>
      <c r="B24" s="21"/>
      <c r="C24" s="6"/>
      <c r="D24" s="1" t="s">
        <v>2</v>
      </c>
      <c r="E24" s="2" t="s">
        <v>1</v>
      </c>
      <c r="F24" s="12"/>
      <c r="G24" s="22"/>
    </row>
    <row r="25" spans="1:9" x14ac:dyDescent="0.3">
      <c r="A25" s="30" t="s">
        <v>18</v>
      </c>
      <c r="B25" s="23" t="s">
        <v>10</v>
      </c>
      <c r="C25" s="24">
        <v>4</v>
      </c>
      <c r="D25" s="17">
        <f>C25*50</f>
        <v>200</v>
      </c>
      <c r="E25" s="8">
        <f t="shared" ref="E25:E32" si="1">D25*0.21</f>
        <v>42</v>
      </c>
      <c r="F25" s="9">
        <v>242</v>
      </c>
      <c r="G25" s="10">
        <v>12</v>
      </c>
    </row>
    <row r="26" spans="1:9" x14ac:dyDescent="0.3">
      <c r="A26" s="28"/>
      <c r="B26" s="16" t="s">
        <v>11</v>
      </c>
      <c r="C26" s="6">
        <v>16</v>
      </c>
      <c r="D26" s="8">
        <f>C26*55.95</f>
        <v>895.2</v>
      </c>
      <c r="E26" s="8">
        <f t="shared" si="1"/>
        <v>187.99199999999999</v>
      </c>
      <c r="F26" s="9">
        <v>1083.192</v>
      </c>
      <c r="G26" s="10">
        <v>54</v>
      </c>
    </row>
    <row r="27" spans="1:9" x14ac:dyDescent="0.3">
      <c r="A27" s="28"/>
      <c r="B27" s="16" t="s">
        <v>12</v>
      </c>
      <c r="C27" s="6">
        <v>8</v>
      </c>
      <c r="D27" s="17">
        <f>C27*40.37</f>
        <v>322.95999999999998</v>
      </c>
      <c r="E27" s="8">
        <f t="shared" si="1"/>
        <v>67.821599999999989</v>
      </c>
      <c r="F27" s="9">
        <v>390.8</v>
      </c>
      <c r="G27" s="10">
        <v>20</v>
      </c>
    </row>
    <row r="28" spans="1:9" x14ac:dyDescent="0.3">
      <c r="A28" s="28"/>
      <c r="B28" s="16" t="s">
        <v>13</v>
      </c>
      <c r="C28" s="6">
        <v>9</v>
      </c>
      <c r="D28" s="17">
        <f>C28*25.01</f>
        <v>225.09</v>
      </c>
      <c r="E28" s="8">
        <f t="shared" si="1"/>
        <v>47.268900000000002</v>
      </c>
      <c r="F28" s="9">
        <v>272.35890000000001</v>
      </c>
      <c r="G28" s="10">
        <v>14</v>
      </c>
    </row>
    <row r="29" spans="1:9" x14ac:dyDescent="0.3">
      <c r="A29" s="28" t="s">
        <v>18</v>
      </c>
      <c r="B29" s="16" t="s">
        <v>26</v>
      </c>
      <c r="C29" s="6">
        <v>24</v>
      </c>
      <c r="D29" s="8">
        <f>C29*48.65</f>
        <v>1167.5999999999999</v>
      </c>
      <c r="E29" s="8">
        <f t="shared" si="1"/>
        <v>245.19599999999997</v>
      </c>
      <c r="F29" s="9">
        <v>1412.8</v>
      </c>
      <c r="G29" s="10">
        <v>71</v>
      </c>
    </row>
    <row r="30" spans="1:9" x14ac:dyDescent="0.3">
      <c r="A30" s="28"/>
      <c r="B30" s="16" t="s">
        <v>27</v>
      </c>
      <c r="C30" s="6">
        <v>27</v>
      </c>
      <c r="D30" s="17">
        <f>C30*53.64</f>
        <v>1448.28</v>
      </c>
      <c r="E30" s="8">
        <f t="shared" si="1"/>
        <v>304.1388</v>
      </c>
      <c r="F30" s="9">
        <v>1752.4187999999999</v>
      </c>
      <c r="G30" s="10">
        <v>88</v>
      </c>
    </row>
    <row r="31" spans="1:9" x14ac:dyDescent="0.3">
      <c r="A31" s="28"/>
      <c r="B31" s="16" t="s">
        <v>28</v>
      </c>
      <c r="C31" s="6">
        <v>33</v>
      </c>
      <c r="D31" s="17">
        <f>C31*43.17</f>
        <v>1424.6100000000001</v>
      </c>
      <c r="E31" s="8">
        <f t="shared" si="1"/>
        <v>299.16810000000004</v>
      </c>
      <c r="F31" s="9">
        <v>1723.8</v>
      </c>
      <c r="G31" s="10">
        <v>86</v>
      </c>
    </row>
    <row r="32" spans="1:9" x14ac:dyDescent="0.3">
      <c r="A32" s="28"/>
      <c r="B32" s="16" t="s">
        <v>29</v>
      </c>
      <c r="C32" s="6">
        <v>32</v>
      </c>
      <c r="D32" s="17">
        <f>C32*27.33</f>
        <v>874.56</v>
      </c>
      <c r="E32" s="8">
        <f t="shared" si="1"/>
        <v>183.65759999999997</v>
      </c>
      <c r="F32" s="9">
        <v>1058.2175999999999</v>
      </c>
      <c r="G32" s="10">
        <v>53</v>
      </c>
    </row>
    <row r="33" spans="6:7" x14ac:dyDescent="0.3">
      <c r="F33" s="25">
        <v>261681</v>
      </c>
      <c r="G33" s="25">
        <f>SUM(G6:G32)</f>
        <v>13085</v>
      </c>
    </row>
    <row r="34" spans="6:7" x14ac:dyDescent="0.3">
      <c r="F34" s="2"/>
    </row>
  </sheetData>
  <mergeCells count="11">
    <mergeCell ref="A18:A20"/>
    <mergeCell ref="A21:A23"/>
    <mergeCell ref="A25:A28"/>
    <mergeCell ref="A29:A32"/>
    <mergeCell ref="A6:A7"/>
    <mergeCell ref="A10:A11"/>
    <mergeCell ref="A1:G1"/>
    <mergeCell ref="A3:G3"/>
    <mergeCell ref="A2:G2"/>
    <mergeCell ref="A13:A14"/>
    <mergeCell ref="A15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guntalandsmane</dc:creator>
  <cp:lastModifiedBy>Ligita Seisuma</cp:lastModifiedBy>
  <cp:lastPrinted>2020-07-10T07:38:13Z</cp:lastPrinted>
  <dcterms:created xsi:type="dcterms:W3CDTF">2016-01-13T08:43:11Z</dcterms:created>
  <dcterms:modified xsi:type="dcterms:W3CDTF">2022-05-29T15:25:26Z</dcterms:modified>
</cp:coreProperties>
</file>