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astraa\Documents\2023_2024\Ukrainas programma\2024\"/>
    </mc:Choice>
  </mc:AlternateContent>
  <xr:revisionPtr revIDLastSave="0" documentId="13_ncr:1_{A176339B-AEE0-4332-AD56-76A247855E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p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5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3" i="1"/>
  <c r="C47" i="1"/>
  <c r="D6" i="1" l="1"/>
  <c r="E6" i="1" s="1"/>
  <c r="D7" i="1"/>
  <c r="E7" i="1" s="1"/>
  <c r="D8" i="1"/>
  <c r="D9" i="1"/>
  <c r="D10" i="1"/>
  <c r="D11" i="1"/>
  <c r="D12" i="1"/>
  <c r="D13" i="1"/>
  <c r="E13" i="1" s="1"/>
  <c r="D14" i="1"/>
  <c r="E14" i="1" s="1"/>
  <c r="D15" i="1"/>
  <c r="E15" i="1" s="1"/>
  <c r="D16" i="1"/>
  <c r="D17" i="1"/>
  <c r="D19" i="1"/>
  <c r="D20" i="1"/>
  <c r="D21" i="1"/>
  <c r="E21" i="1" s="1"/>
  <c r="D22" i="1"/>
  <c r="E22" i="1" s="1"/>
  <c r="D24" i="1"/>
  <c r="E24" i="1" s="1"/>
  <c r="D26" i="1"/>
  <c r="D27" i="1"/>
  <c r="D28" i="1"/>
  <c r="D29" i="1"/>
  <c r="E29" i="1" s="1"/>
  <c r="D30" i="1"/>
  <c r="E30" i="1" s="1"/>
  <c r="D31" i="1"/>
  <c r="E31" i="1" s="1"/>
  <c r="D33" i="1"/>
  <c r="D34" i="1"/>
  <c r="D35" i="1"/>
  <c r="D36" i="1"/>
  <c r="D37" i="1"/>
  <c r="D38" i="1"/>
  <c r="D39" i="1"/>
  <c r="E39" i="1" s="1"/>
  <c r="D40" i="1"/>
  <c r="D41" i="1"/>
  <c r="D42" i="1"/>
  <c r="D45" i="1"/>
  <c r="D3" i="1"/>
  <c r="D4" i="1"/>
  <c r="D18" i="1"/>
  <c r="D23" i="1"/>
  <c r="E23" i="1" s="1"/>
  <c r="D25" i="1"/>
  <c r="D32" i="1"/>
  <c r="D43" i="1"/>
  <c r="D44" i="1"/>
  <c r="E37" i="1"/>
  <c r="E38" i="1"/>
  <c r="E45" i="1"/>
  <c r="D5" i="1" l="1"/>
  <c r="E5" i="1" s="1"/>
  <c r="E40" i="1"/>
  <c r="E32" i="1"/>
  <c r="E8" i="1"/>
  <c r="E16" i="1"/>
  <c r="E19" i="1"/>
  <c r="E33" i="1"/>
  <c r="E20" i="1"/>
  <c r="E43" i="1"/>
  <c r="E11" i="1"/>
  <c r="E12" i="1"/>
  <c r="E28" i="1"/>
  <c r="E4" i="1"/>
  <c r="E35" i="1"/>
  <c r="E42" i="1"/>
  <c r="E34" i="1"/>
  <c r="E26" i="1"/>
  <c r="E18" i="1"/>
  <c r="E10" i="1"/>
  <c r="E44" i="1"/>
  <c r="E36" i="1"/>
  <c r="E41" i="1"/>
  <c r="E25" i="1"/>
  <c r="E17" i="1"/>
  <c r="E27" i="1"/>
  <c r="E9" i="1" l="1"/>
  <c r="C46" i="1" l="1"/>
  <c r="B46" i="1" l="1"/>
  <c r="D46" i="1"/>
  <c r="E46" i="1" s="1"/>
  <c r="E3" i="1"/>
</calcChain>
</file>

<file path=xl/sharedStrings.xml><?xml version="1.0" encoding="utf-8"?>
<sst xmlns="http://schemas.openxmlformats.org/spreadsheetml/2006/main" count="52" uniqueCount="52">
  <si>
    <t>Pašvaldība</t>
  </si>
  <si>
    <t>Daugavpils valstpilsētas pašvaldība</t>
  </si>
  <si>
    <t>Augšdaugavas novada pašvaldība</t>
  </si>
  <si>
    <t>Jelgavas valstspilsētas pašvaldība</t>
  </si>
  <si>
    <t>Jelgavas novada pašvaldība</t>
  </si>
  <si>
    <t>Jūrmalas valstspilsētas pašvaldība</t>
  </si>
  <si>
    <t>Liepājas valstspilsētas pašvaldība</t>
  </si>
  <si>
    <t>Dienvidkurzemes novada pašvaldība</t>
  </si>
  <si>
    <t>Rēzeknes pašvaldība</t>
  </si>
  <si>
    <t>Rēzeknes novada pašvaldība</t>
  </si>
  <si>
    <t>Rīgas valstspilsētas pašvaldība</t>
  </si>
  <si>
    <t>Ventspils valstspilsētas pašvaldība</t>
  </si>
  <si>
    <t>Ventspils novada pašvaldība</t>
  </si>
  <si>
    <t>Aizkraukles novada pašvaldība</t>
  </si>
  <si>
    <t>Alūksnes novada pašvaldība</t>
  </si>
  <si>
    <t>Ādažu novada pašvaldība</t>
  </si>
  <si>
    <t>Balvu novada pašvaldība</t>
  </si>
  <si>
    <t>Bauskas novada pašvaldība</t>
  </si>
  <si>
    <t>Cēsu novada pašvaldība</t>
  </si>
  <si>
    <t>Dobeles novada pašvaldība</t>
  </si>
  <si>
    <t>Gulbenes novada pašvaldība</t>
  </si>
  <si>
    <t>Jēkabpils novada pašvaldība</t>
  </si>
  <si>
    <t>Krāslavas novada pašvaldība</t>
  </si>
  <si>
    <t>Kuldīgas novada pašvaldība</t>
  </si>
  <si>
    <t>Ķekavas novada pašvaldība</t>
  </si>
  <si>
    <t>Limbažu novada pašvaldība</t>
  </si>
  <si>
    <t>Līvānu novada pašvaldība</t>
  </si>
  <si>
    <t>Ludzas novada pašvaldība</t>
  </si>
  <si>
    <t>Madonas novada pašvaldība</t>
  </si>
  <si>
    <t>Mārupes novada pašvaldība</t>
  </si>
  <si>
    <t>Ogres novada pašvaldība</t>
  </si>
  <si>
    <t>Olaines novada pašvaldība</t>
  </si>
  <si>
    <t>Preiļu novada pašvaldība</t>
  </si>
  <si>
    <t>Ropažu novada pašvaldība</t>
  </si>
  <si>
    <t>Salaspils novada pašvaldība</t>
  </si>
  <si>
    <t>Saldus novada pašvaldība</t>
  </si>
  <si>
    <t>Saulkrastu novada pašvaldība</t>
  </si>
  <si>
    <t>Siguldas novada pašvaldība</t>
  </si>
  <si>
    <t>Smiltenes novada pašvaldība</t>
  </si>
  <si>
    <t>Talsu novada pašvaldība</t>
  </si>
  <si>
    <t>Tukuma novada pašvaldība</t>
  </si>
  <si>
    <t>Valkas novada pašvaldība</t>
  </si>
  <si>
    <t>Valmieras novada pašvaldība</t>
  </si>
  <si>
    <t>Varakļānu novada pašvaldība</t>
  </si>
  <si>
    <t>Plānotais finansējums pašvaldībai atbilstoši iesaistāmo skaitam</t>
  </si>
  <si>
    <t>Atbalsts neformālās izglītības pasākumu nodrošināšanai, tai skaitā latviešu valodas apguvei</t>
  </si>
  <si>
    <t>Plānotais iesaistāmo civiliedzīvotāju skaits vcumā no 5 līdz 18 gadiem skaits</t>
  </si>
  <si>
    <t>pašvaldībām pārskaitāmais finansējums 780 000 – 7800 = 772 200 EUR</t>
  </si>
  <si>
    <t xml:space="preserve">Pašvaldībām neformālās izglītības pasākumu administrēšanai 4 % (772 200 x 4% = jeb ap 30 888  EUR) no programmā apgūtā finansējuma paredzēta, lai segtu papildu administratīvās un organizatoriskās izmaksas pašvaldībā.
</t>
  </si>
  <si>
    <t>Pašvaldībām neformālās izglītības pasākumu administrēšanai 4 %</t>
  </si>
  <si>
    <t>Pašvaldībām pārskaitāmais finansējums (ar 4%)</t>
  </si>
  <si>
    <r>
      <t xml:space="preserve">Vienam bērnam paredzētajā atbalstā (300 EUR ) apmērā ir iekļautas arī izmaksas Valsts izglītības satura centra atbalsta programmas administrēšanai 1% apmērā un izmaksas pašvaldībām pasākumu administrēšanai 4%. </t>
    </r>
    <r>
      <rPr>
        <b/>
        <sz val="11"/>
        <color theme="1"/>
        <rFont val="Calibri"/>
        <family val="2"/>
        <charset val="186"/>
        <scheme val="minor"/>
      </rPr>
      <t>Finansējums vienam bērnam atņemot 1% un 4% ir līdz 285 EUR.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</si>
</sst>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rgb="FF414142"/>
      <name val="Calibri"/>
      <family val="2"/>
      <charset val="186"/>
    </font>
    <font>
      <b/>
      <sz val="13"/>
      <color theme="1"/>
      <name val="Calibri"/>
      <family val="2"/>
      <charset val="186"/>
      <scheme val="minor"/>
    </font>
    <font>
      <sz val="11"/>
      <color rgb="FF414142"/>
      <name val="Calibri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wrapText="1"/>
    </xf>
    <xf numFmtId="0" fontId="0" fillId="0" borderId="1" xfId="0" applyBorder="1"/>
    <xf numFmtId="2" fontId="0" fillId="0" borderId="0" xfId="0" applyNumberFormat="1"/>
    <xf numFmtId="0" fontId="4" fillId="2" borderId="0" xfId="0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2" fontId="1" fillId="0" borderId="0" xfId="0" applyNumberFormat="1" applyFont="1"/>
    <xf numFmtId="1" fontId="0" fillId="0" borderId="1" xfId="0" applyNumberFormat="1" applyBorder="1"/>
    <xf numFmtId="0" fontId="2" fillId="3" borderId="2" xfId="0" applyFont="1" applyFill="1" applyBorder="1" applyAlignment="1">
      <alignment horizontal="left" vertical="center" wrapText="1"/>
    </xf>
    <xf numFmtId="0" fontId="0" fillId="3" borderId="1" xfId="0" applyFill="1" applyBorder="1"/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wrapText="1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"/>
  <sheetViews>
    <sheetView tabSelected="1" workbookViewId="0">
      <selection activeCell="H10" sqref="H10"/>
    </sheetView>
  </sheetViews>
  <sheetFormatPr defaultRowHeight="15" x14ac:dyDescent="0.25"/>
  <cols>
    <col min="1" max="1" width="72.85546875" customWidth="1"/>
    <col min="2" max="2" width="25.7109375" customWidth="1"/>
    <col min="3" max="3" width="18.42578125" customWidth="1"/>
    <col min="4" max="4" width="18.28515625" customWidth="1"/>
    <col min="5" max="5" width="18.42578125" customWidth="1"/>
  </cols>
  <sheetData>
    <row r="1" spans="1:7" ht="17.25" x14ac:dyDescent="0.3">
      <c r="A1" s="13" t="s">
        <v>45</v>
      </c>
      <c r="B1" s="13"/>
      <c r="C1" s="13"/>
      <c r="D1" s="13"/>
    </row>
    <row r="2" spans="1:7" ht="90" x14ac:dyDescent="0.25">
      <c r="A2" s="1" t="s">
        <v>0</v>
      </c>
      <c r="B2" s="3" t="s">
        <v>46</v>
      </c>
      <c r="C2" s="3" t="s">
        <v>44</v>
      </c>
      <c r="D2" s="3" t="s">
        <v>49</v>
      </c>
      <c r="E2" s="8" t="s">
        <v>50</v>
      </c>
      <c r="F2" s="14"/>
      <c r="G2" s="15"/>
    </row>
    <row r="3" spans="1:7" x14ac:dyDescent="0.25">
      <c r="A3" s="2" t="s">
        <v>13</v>
      </c>
      <c r="B3" s="4">
        <v>19</v>
      </c>
      <c r="C3" s="10">
        <f>B3*285.12</f>
        <v>5417.28</v>
      </c>
      <c r="D3" s="10">
        <f>C3*4/96</f>
        <v>225.72</v>
      </c>
      <c r="E3" s="10">
        <f>C3+D3</f>
        <v>5643</v>
      </c>
    </row>
    <row r="4" spans="1:7" x14ac:dyDescent="0.25">
      <c r="A4" s="11" t="s">
        <v>14</v>
      </c>
      <c r="B4" s="12">
        <v>17</v>
      </c>
      <c r="C4" s="10">
        <f t="shared" ref="C4:C44" si="0">B4*285.12</f>
        <v>4847.04</v>
      </c>
      <c r="D4" s="10">
        <f t="shared" ref="D4:D45" si="1">C4*4/96</f>
        <v>201.96</v>
      </c>
      <c r="E4" s="10">
        <f t="shared" ref="E4:E46" si="2">C4+D4</f>
        <v>5049</v>
      </c>
    </row>
    <row r="5" spans="1:7" x14ac:dyDescent="0.25">
      <c r="A5" s="11" t="s">
        <v>2</v>
      </c>
      <c r="B5" s="12">
        <v>16</v>
      </c>
      <c r="C5" s="10">
        <f t="shared" si="0"/>
        <v>4561.92</v>
      </c>
      <c r="D5" s="10">
        <f t="shared" si="1"/>
        <v>190.08</v>
      </c>
      <c r="E5" s="10">
        <f t="shared" si="2"/>
        <v>4752</v>
      </c>
    </row>
    <row r="6" spans="1:7" x14ac:dyDescent="0.25">
      <c r="A6" s="2" t="s">
        <v>15</v>
      </c>
      <c r="B6" s="4">
        <v>11</v>
      </c>
      <c r="C6" s="10">
        <f t="shared" si="0"/>
        <v>3136.32</v>
      </c>
      <c r="D6" s="10">
        <f t="shared" si="1"/>
        <v>130.68</v>
      </c>
      <c r="E6" s="10">
        <f t="shared" si="2"/>
        <v>3267</v>
      </c>
    </row>
    <row r="7" spans="1:7" x14ac:dyDescent="0.25">
      <c r="A7" s="11" t="s">
        <v>16</v>
      </c>
      <c r="B7" s="12">
        <v>11</v>
      </c>
      <c r="C7" s="10">
        <f t="shared" si="0"/>
        <v>3136.32</v>
      </c>
      <c r="D7" s="10">
        <f t="shared" si="1"/>
        <v>130.68</v>
      </c>
      <c r="E7" s="10">
        <f t="shared" si="2"/>
        <v>3267</v>
      </c>
    </row>
    <row r="8" spans="1:7" x14ac:dyDescent="0.25">
      <c r="A8" s="2" t="s">
        <v>17</v>
      </c>
      <c r="B8" s="4">
        <v>35</v>
      </c>
      <c r="C8" s="10">
        <f t="shared" si="0"/>
        <v>9979.2000000000007</v>
      </c>
      <c r="D8" s="10">
        <f t="shared" si="1"/>
        <v>415.8</v>
      </c>
      <c r="E8" s="10">
        <f t="shared" si="2"/>
        <v>10395</v>
      </c>
    </row>
    <row r="9" spans="1:7" x14ac:dyDescent="0.25">
      <c r="A9" s="2" t="s">
        <v>18</v>
      </c>
      <c r="B9" s="4">
        <v>46</v>
      </c>
      <c r="C9" s="10">
        <f t="shared" si="0"/>
        <v>13115.52</v>
      </c>
      <c r="D9" s="10">
        <f t="shared" si="1"/>
        <v>546.48</v>
      </c>
      <c r="E9" s="10">
        <f t="shared" si="2"/>
        <v>13662</v>
      </c>
    </row>
    <row r="10" spans="1:7" x14ac:dyDescent="0.25">
      <c r="A10" s="2" t="s">
        <v>1</v>
      </c>
      <c r="B10" s="4">
        <v>64</v>
      </c>
      <c r="C10" s="10">
        <f t="shared" si="0"/>
        <v>18247.68</v>
      </c>
      <c r="D10" s="10">
        <f t="shared" si="1"/>
        <v>760.32</v>
      </c>
      <c r="E10" s="10">
        <f t="shared" si="2"/>
        <v>19008</v>
      </c>
    </row>
    <row r="11" spans="1:7" x14ac:dyDescent="0.25">
      <c r="A11" s="2" t="s">
        <v>7</v>
      </c>
      <c r="B11" s="4">
        <v>22</v>
      </c>
      <c r="C11" s="10">
        <f t="shared" si="0"/>
        <v>6272.64</v>
      </c>
      <c r="D11" s="10">
        <f t="shared" si="1"/>
        <v>261.36</v>
      </c>
      <c r="E11" s="10">
        <f t="shared" si="2"/>
        <v>6534</v>
      </c>
    </row>
    <row r="12" spans="1:7" x14ac:dyDescent="0.25">
      <c r="A12" s="2" t="s">
        <v>19</v>
      </c>
      <c r="B12" s="4">
        <v>17</v>
      </c>
      <c r="C12" s="10">
        <f t="shared" si="0"/>
        <v>4847.04</v>
      </c>
      <c r="D12" s="10">
        <f t="shared" si="1"/>
        <v>201.96</v>
      </c>
      <c r="E12" s="10">
        <f t="shared" si="2"/>
        <v>5049</v>
      </c>
    </row>
    <row r="13" spans="1:7" x14ac:dyDescent="0.25">
      <c r="A13" s="2" t="s">
        <v>20</v>
      </c>
      <c r="B13" s="4">
        <v>17</v>
      </c>
      <c r="C13" s="10">
        <f t="shared" si="0"/>
        <v>4847.04</v>
      </c>
      <c r="D13" s="10">
        <f t="shared" si="1"/>
        <v>201.96</v>
      </c>
      <c r="E13" s="10">
        <f t="shared" si="2"/>
        <v>5049</v>
      </c>
    </row>
    <row r="14" spans="1:7" x14ac:dyDescent="0.25">
      <c r="A14" s="2" t="s">
        <v>4</v>
      </c>
      <c r="B14" s="4">
        <v>21</v>
      </c>
      <c r="C14" s="10">
        <f t="shared" si="0"/>
        <v>5987.52</v>
      </c>
      <c r="D14" s="10">
        <f t="shared" si="1"/>
        <v>249.48000000000002</v>
      </c>
      <c r="E14" s="10">
        <f t="shared" si="2"/>
        <v>6237</v>
      </c>
    </row>
    <row r="15" spans="1:7" x14ac:dyDescent="0.25">
      <c r="A15" s="2" t="s">
        <v>3</v>
      </c>
      <c r="B15" s="4">
        <v>69</v>
      </c>
      <c r="C15" s="10">
        <f t="shared" si="0"/>
        <v>19673.28</v>
      </c>
      <c r="D15" s="10">
        <f t="shared" si="1"/>
        <v>819.71999999999991</v>
      </c>
      <c r="E15" s="10">
        <f t="shared" si="2"/>
        <v>20493</v>
      </c>
    </row>
    <row r="16" spans="1:7" x14ac:dyDescent="0.25">
      <c r="A16" s="2" t="s">
        <v>21</v>
      </c>
      <c r="B16" s="4">
        <v>26</v>
      </c>
      <c r="C16" s="10">
        <f t="shared" si="0"/>
        <v>7413.12</v>
      </c>
      <c r="D16" s="10">
        <f t="shared" si="1"/>
        <v>308.88</v>
      </c>
      <c r="E16" s="10">
        <f t="shared" si="2"/>
        <v>7722</v>
      </c>
    </row>
    <row r="17" spans="1:5" x14ac:dyDescent="0.25">
      <c r="A17" s="2" t="s">
        <v>5</v>
      </c>
      <c r="B17" s="4">
        <v>65</v>
      </c>
      <c r="C17" s="10">
        <f t="shared" si="0"/>
        <v>18532.8</v>
      </c>
      <c r="D17" s="10">
        <f t="shared" si="1"/>
        <v>772.19999999999993</v>
      </c>
      <c r="E17" s="10">
        <f t="shared" si="2"/>
        <v>19305</v>
      </c>
    </row>
    <row r="18" spans="1:5" x14ac:dyDescent="0.25">
      <c r="A18" s="11" t="s">
        <v>22</v>
      </c>
      <c r="B18" s="12">
        <v>17</v>
      </c>
      <c r="C18" s="10">
        <f t="shared" si="0"/>
        <v>4847.04</v>
      </c>
      <c r="D18" s="10">
        <f t="shared" si="1"/>
        <v>201.96</v>
      </c>
      <c r="E18" s="10">
        <f t="shared" si="2"/>
        <v>5049</v>
      </c>
    </row>
    <row r="19" spans="1:5" x14ac:dyDescent="0.25">
      <c r="A19" s="2" t="s">
        <v>23</v>
      </c>
      <c r="B19" s="4">
        <v>20</v>
      </c>
      <c r="C19" s="10">
        <f t="shared" si="0"/>
        <v>5702.4</v>
      </c>
      <c r="D19" s="10">
        <f t="shared" si="1"/>
        <v>237.6</v>
      </c>
      <c r="E19" s="10">
        <f t="shared" si="2"/>
        <v>5940</v>
      </c>
    </row>
    <row r="20" spans="1:5" x14ac:dyDescent="0.25">
      <c r="A20" s="2" t="s">
        <v>24</v>
      </c>
      <c r="B20" s="4">
        <v>35</v>
      </c>
      <c r="C20" s="10">
        <f t="shared" si="0"/>
        <v>9979.2000000000007</v>
      </c>
      <c r="D20" s="10">
        <f t="shared" si="1"/>
        <v>415.8</v>
      </c>
      <c r="E20" s="10">
        <f t="shared" si="2"/>
        <v>10395</v>
      </c>
    </row>
    <row r="21" spans="1:5" x14ac:dyDescent="0.25">
      <c r="A21" s="2" t="s">
        <v>6</v>
      </c>
      <c r="B21" s="4">
        <v>115</v>
      </c>
      <c r="C21" s="10">
        <f t="shared" si="0"/>
        <v>32788.800000000003</v>
      </c>
      <c r="D21" s="10">
        <f t="shared" si="1"/>
        <v>1366.2</v>
      </c>
      <c r="E21" s="10">
        <f t="shared" si="2"/>
        <v>34155</v>
      </c>
    </row>
    <row r="22" spans="1:5" x14ac:dyDescent="0.25">
      <c r="A22" s="2" t="s">
        <v>25</v>
      </c>
      <c r="B22" s="4">
        <v>16</v>
      </c>
      <c r="C22" s="10">
        <f t="shared" si="0"/>
        <v>4561.92</v>
      </c>
      <c r="D22" s="10">
        <f t="shared" si="1"/>
        <v>190.08</v>
      </c>
      <c r="E22" s="10">
        <f t="shared" si="2"/>
        <v>4752</v>
      </c>
    </row>
    <row r="23" spans="1:5" x14ac:dyDescent="0.25">
      <c r="A23" s="11" t="s">
        <v>26</v>
      </c>
      <c r="B23" s="12">
        <v>4</v>
      </c>
      <c r="C23" s="10">
        <f t="shared" si="0"/>
        <v>1140.48</v>
      </c>
      <c r="D23" s="10">
        <f t="shared" si="1"/>
        <v>47.52</v>
      </c>
      <c r="E23" s="10">
        <f t="shared" si="2"/>
        <v>1188</v>
      </c>
    </row>
    <row r="24" spans="1:5" x14ac:dyDescent="0.25">
      <c r="A24" s="2" t="s">
        <v>27</v>
      </c>
      <c r="B24" s="4">
        <v>64</v>
      </c>
      <c r="C24" s="10">
        <f t="shared" si="0"/>
        <v>18247.68</v>
      </c>
      <c r="D24" s="10">
        <f t="shared" si="1"/>
        <v>760.32</v>
      </c>
      <c r="E24" s="10">
        <f t="shared" si="2"/>
        <v>19008</v>
      </c>
    </row>
    <row r="25" spans="1:5" x14ac:dyDescent="0.25">
      <c r="A25" s="11" t="s">
        <v>28</v>
      </c>
      <c r="B25" s="12">
        <v>17</v>
      </c>
      <c r="C25" s="10">
        <f t="shared" si="0"/>
        <v>4847.04</v>
      </c>
      <c r="D25" s="10">
        <f t="shared" si="1"/>
        <v>201.96</v>
      </c>
      <c r="E25" s="10">
        <f t="shared" si="2"/>
        <v>5049</v>
      </c>
    </row>
    <row r="26" spans="1:5" x14ac:dyDescent="0.25">
      <c r="A26" s="2" t="s">
        <v>29</v>
      </c>
      <c r="B26" s="4">
        <v>31</v>
      </c>
      <c r="C26" s="10">
        <f t="shared" si="0"/>
        <v>8838.7199999999993</v>
      </c>
      <c r="D26" s="10">
        <f t="shared" si="1"/>
        <v>368.28</v>
      </c>
      <c r="E26" s="10">
        <f t="shared" si="2"/>
        <v>9207</v>
      </c>
    </row>
    <row r="27" spans="1:5" x14ac:dyDescent="0.25">
      <c r="A27" s="2" t="s">
        <v>30</v>
      </c>
      <c r="B27" s="4">
        <v>33</v>
      </c>
      <c r="C27" s="10">
        <f t="shared" si="0"/>
        <v>9408.9600000000009</v>
      </c>
      <c r="D27" s="10">
        <f t="shared" si="1"/>
        <v>392.04</v>
      </c>
      <c r="E27" s="10">
        <f t="shared" si="2"/>
        <v>9801.0000000000018</v>
      </c>
    </row>
    <row r="28" spans="1:5" x14ac:dyDescent="0.25">
      <c r="A28" s="2" t="s">
        <v>31</v>
      </c>
      <c r="B28" s="4">
        <v>17</v>
      </c>
      <c r="C28" s="10">
        <f t="shared" si="0"/>
        <v>4847.04</v>
      </c>
      <c r="D28" s="10">
        <f t="shared" si="1"/>
        <v>201.96</v>
      </c>
      <c r="E28" s="10">
        <f t="shared" si="2"/>
        <v>5049</v>
      </c>
    </row>
    <row r="29" spans="1:5" x14ac:dyDescent="0.25">
      <c r="A29" s="11" t="s">
        <v>32</v>
      </c>
      <c r="B29" s="12">
        <v>14</v>
      </c>
      <c r="C29" s="10">
        <f t="shared" si="0"/>
        <v>3991.6800000000003</v>
      </c>
      <c r="D29" s="10">
        <f t="shared" si="1"/>
        <v>166.32000000000002</v>
      </c>
      <c r="E29" s="10">
        <f t="shared" si="2"/>
        <v>4158</v>
      </c>
    </row>
    <row r="30" spans="1:5" x14ac:dyDescent="0.25">
      <c r="A30" s="2" t="s">
        <v>9</v>
      </c>
      <c r="B30" s="4">
        <v>17</v>
      </c>
      <c r="C30" s="10">
        <f t="shared" si="0"/>
        <v>4847.04</v>
      </c>
      <c r="D30" s="10">
        <f t="shared" si="1"/>
        <v>201.96</v>
      </c>
      <c r="E30" s="10">
        <f t="shared" si="2"/>
        <v>5049</v>
      </c>
    </row>
    <row r="31" spans="1:5" x14ac:dyDescent="0.25">
      <c r="A31" s="2" t="s">
        <v>8</v>
      </c>
      <c r="B31" s="4">
        <v>27</v>
      </c>
      <c r="C31" s="10">
        <f t="shared" si="0"/>
        <v>7698.24</v>
      </c>
      <c r="D31" s="10">
        <f t="shared" si="1"/>
        <v>320.76</v>
      </c>
      <c r="E31" s="10">
        <f t="shared" si="2"/>
        <v>8019</v>
      </c>
    </row>
    <row r="32" spans="1:5" x14ac:dyDescent="0.25">
      <c r="A32" s="11" t="s">
        <v>10</v>
      </c>
      <c r="B32" s="12">
        <v>1394</v>
      </c>
      <c r="C32" s="10">
        <f t="shared" si="0"/>
        <v>397457.28</v>
      </c>
      <c r="D32" s="10">
        <f t="shared" si="1"/>
        <v>16560.72</v>
      </c>
      <c r="E32" s="10">
        <f t="shared" si="2"/>
        <v>414018</v>
      </c>
    </row>
    <row r="33" spans="1:5" x14ac:dyDescent="0.25">
      <c r="A33" s="2" t="s">
        <v>33</v>
      </c>
      <c r="B33" s="4">
        <v>33</v>
      </c>
      <c r="C33" s="10">
        <f t="shared" si="0"/>
        <v>9408.9600000000009</v>
      </c>
      <c r="D33" s="10">
        <f t="shared" si="1"/>
        <v>392.04</v>
      </c>
      <c r="E33" s="10">
        <f t="shared" si="2"/>
        <v>9801.0000000000018</v>
      </c>
    </row>
    <row r="34" spans="1:5" x14ac:dyDescent="0.25">
      <c r="A34" s="2" t="s">
        <v>34</v>
      </c>
      <c r="B34" s="4">
        <v>16</v>
      </c>
      <c r="C34" s="10">
        <f t="shared" si="0"/>
        <v>4561.92</v>
      </c>
      <c r="D34" s="10">
        <f t="shared" si="1"/>
        <v>190.08</v>
      </c>
      <c r="E34" s="10">
        <f t="shared" si="2"/>
        <v>4752</v>
      </c>
    </row>
    <row r="35" spans="1:5" x14ac:dyDescent="0.25">
      <c r="A35" s="2" t="s">
        <v>35</v>
      </c>
      <c r="B35" s="4">
        <v>16</v>
      </c>
      <c r="C35" s="10">
        <f t="shared" si="0"/>
        <v>4561.92</v>
      </c>
      <c r="D35" s="10">
        <f t="shared" si="1"/>
        <v>190.08</v>
      </c>
      <c r="E35" s="10">
        <f t="shared" si="2"/>
        <v>4752</v>
      </c>
    </row>
    <row r="36" spans="1:5" x14ac:dyDescent="0.25">
      <c r="A36" s="2" t="s">
        <v>36</v>
      </c>
      <c r="B36" s="4">
        <v>13</v>
      </c>
      <c r="C36" s="10">
        <f t="shared" si="0"/>
        <v>3706.56</v>
      </c>
      <c r="D36" s="10">
        <f t="shared" si="1"/>
        <v>154.44</v>
      </c>
      <c r="E36" s="10">
        <f t="shared" si="2"/>
        <v>3861</v>
      </c>
    </row>
    <row r="37" spans="1:5" x14ac:dyDescent="0.25">
      <c r="A37" s="2" t="s">
        <v>37</v>
      </c>
      <c r="B37" s="4">
        <v>35</v>
      </c>
      <c r="C37" s="10">
        <f t="shared" si="0"/>
        <v>9979.2000000000007</v>
      </c>
      <c r="D37" s="10">
        <f t="shared" si="1"/>
        <v>415.8</v>
      </c>
      <c r="E37" s="10">
        <f t="shared" si="2"/>
        <v>10395</v>
      </c>
    </row>
    <row r="38" spans="1:5" x14ac:dyDescent="0.25">
      <c r="A38" s="2" t="s">
        <v>38</v>
      </c>
      <c r="B38" s="4">
        <v>10</v>
      </c>
      <c r="C38" s="10">
        <f t="shared" si="0"/>
        <v>2851.2</v>
      </c>
      <c r="D38" s="10">
        <f t="shared" si="1"/>
        <v>118.8</v>
      </c>
      <c r="E38" s="10">
        <f t="shared" si="2"/>
        <v>2970</v>
      </c>
    </row>
    <row r="39" spans="1:5" x14ac:dyDescent="0.25">
      <c r="A39" s="2" t="s">
        <v>39</v>
      </c>
      <c r="B39" s="4">
        <v>11</v>
      </c>
      <c r="C39" s="10">
        <f t="shared" si="0"/>
        <v>3136.32</v>
      </c>
      <c r="D39" s="10">
        <f t="shared" si="1"/>
        <v>130.68</v>
      </c>
      <c r="E39" s="10">
        <f t="shared" si="2"/>
        <v>3267</v>
      </c>
    </row>
    <row r="40" spans="1:5" x14ac:dyDescent="0.25">
      <c r="A40" s="2" t="s">
        <v>40</v>
      </c>
      <c r="B40" s="4">
        <v>37</v>
      </c>
      <c r="C40" s="10">
        <f t="shared" si="0"/>
        <v>10549.44</v>
      </c>
      <c r="D40" s="10">
        <f t="shared" si="1"/>
        <v>439.56</v>
      </c>
      <c r="E40" s="10">
        <f t="shared" si="2"/>
        <v>10989</v>
      </c>
    </row>
    <row r="41" spans="1:5" x14ac:dyDescent="0.25">
      <c r="A41" s="2" t="s">
        <v>41</v>
      </c>
      <c r="B41" s="4">
        <v>13</v>
      </c>
      <c r="C41" s="10">
        <f t="shared" si="0"/>
        <v>3706.56</v>
      </c>
      <c r="D41" s="10">
        <f t="shared" si="1"/>
        <v>154.44</v>
      </c>
      <c r="E41" s="10">
        <f t="shared" si="2"/>
        <v>3861</v>
      </c>
    </row>
    <row r="42" spans="1:5" x14ac:dyDescent="0.25">
      <c r="A42" s="2" t="s">
        <v>42</v>
      </c>
      <c r="B42" s="4">
        <v>68</v>
      </c>
      <c r="C42" s="10">
        <f t="shared" si="0"/>
        <v>19388.16</v>
      </c>
      <c r="D42" s="10">
        <f t="shared" si="1"/>
        <v>807.84</v>
      </c>
      <c r="E42" s="10">
        <f t="shared" si="2"/>
        <v>20196</v>
      </c>
    </row>
    <row r="43" spans="1:5" x14ac:dyDescent="0.25">
      <c r="A43" s="11" t="s">
        <v>43</v>
      </c>
      <c r="B43" s="12">
        <v>17</v>
      </c>
      <c r="C43" s="10">
        <f t="shared" si="0"/>
        <v>4847.04</v>
      </c>
      <c r="D43" s="10">
        <f t="shared" si="1"/>
        <v>201.96</v>
      </c>
      <c r="E43" s="10">
        <f t="shared" si="2"/>
        <v>5049</v>
      </c>
    </row>
    <row r="44" spans="1:5" x14ac:dyDescent="0.25">
      <c r="A44" s="11" t="s">
        <v>12</v>
      </c>
      <c r="B44" s="12">
        <v>5</v>
      </c>
      <c r="C44" s="10">
        <f t="shared" si="0"/>
        <v>1425.6</v>
      </c>
      <c r="D44" s="10">
        <f t="shared" si="1"/>
        <v>59.4</v>
      </c>
      <c r="E44" s="10">
        <f t="shared" si="2"/>
        <v>1485</v>
      </c>
    </row>
    <row r="45" spans="1:5" x14ac:dyDescent="0.25">
      <c r="A45" s="2" t="s">
        <v>11</v>
      </c>
      <c r="B45" s="4">
        <v>49</v>
      </c>
      <c r="C45" s="10">
        <f>B45*285.12</f>
        <v>13970.880000000001</v>
      </c>
      <c r="D45" s="10">
        <f t="shared" si="1"/>
        <v>582.12</v>
      </c>
      <c r="E45" s="10">
        <f t="shared" si="2"/>
        <v>14553.000000000002</v>
      </c>
    </row>
    <row r="46" spans="1:5" x14ac:dyDescent="0.25">
      <c r="B46">
        <f>SUM(B3:B45)</f>
        <v>2600</v>
      </c>
      <c r="C46" s="5">
        <f>SUM(C3:C45)</f>
        <v>741312.00000000012</v>
      </c>
      <c r="D46" s="5">
        <f>SUM(D3:D45)</f>
        <v>30888.000000000004</v>
      </c>
      <c r="E46" s="5">
        <f t="shared" si="2"/>
        <v>772200.00000000012</v>
      </c>
    </row>
    <row r="47" spans="1:5" x14ac:dyDescent="0.25">
      <c r="C47" s="9">
        <f>E47-D47</f>
        <v>741312</v>
      </c>
      <c r="D47" s="9">
        <v>30888</v>
      </c>
      <c r="E47" s="9">
        <v>772200</v>
      </c>
    </row>
    <row r="48" spans="1:5" x14ac:dyDescent="0.25">
      <c r="A48" s="6" t="s">
        <v>47</v>
      </c>
    </row>
    <row r="49" spans="1:1" ht="60" x14ac:dyDescent="0.25">
      <c r="A49" s="7" t="s">
        <v>48</v>
      </c>
    </row>
    <row r="50" spans="1:1" ht="60" x14ac:dyDescent="0.25">
      <c r="A50" s="7" t="s">
        <v>51</v>
      </c>
    </row>
  </sheetData>
  <sortState xmlns:xlrd2="http://schemas.microsoft.com/office/spreadsheetml/2017/richdata2" ref="A3:B45">
    <sortCondition ref="A3"/>
  </sortState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Lapa1</vt:lpstr>
    </vt:vector>
  </TitlesOfParts>
  <Company>Valsts policija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Mētra</dc:creator>
  <cp:lastModifiedBy>Astra Aukšmuksta</cp:lastModifiedBy>
  <dcterms:created xsi:type="dcterms:W3CDTF">2023-03-06T08:01:32Z</dcterms:created>
  <dcterms:modified xsi:type="dcterms:W3CDTF">2024-01-10T07:15:41Z</dcterms:modified>
</cp:coreProperties>
</file>