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gors_Belovs\My Documents\Darba mape\MK_rīkojuma_projekti\2023\NMPD\Humāna_palīdzība_Ukrainai_medikam_310723\"/>
    </mc:Choice>
  </mc:AlternateContent>
  <xr:revisionPtr revIDLastSave="0" documentId="13_ncr:1_{E7046988-6582-4555-AD76-13EB706918D5}" xr6:coauthVersionLast="47" xr6:coauthVersionMax="47" xr10:uidLastSave="{00000000-0000-0000-0000-000000000000}"/>
  <bookViews>
    <workbookView xWindow="57480" yWindow="-120" windowWidth="29040" windowHeight="15840" xr2:uid="{40C3D755-CEB6-4E24-9DB0-7AD9E82E6554}"/>
  </bookViews>
  <sheets>
    <sheet name="Lap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5" i="1"/>
  <c r="E14" i="1"/>
  <c r="G14" i="1" l="1"/>
</calcChain>
</file>

<file path=xl/sharedStrings.xml><?xml version="1.0" encoding="utf-8"?>
<sst xmlns="http://schemas.openxmlformats.org/spreadsheetml/2006/main" count="33" uniqueCount="26">
  <si>
    <t xml:space="preserve">amp. </t>
  </si>
  <si>
    <t xml:space="preserve">flak. </t>
  </si>
  <si>
    <t>gab.</t>
  </si>
  <si>
    <t xml:space="preserve">gab. </t>
  </si>
  <si>
    <t>Gentamicīns 80mg/2ml</t>
  </si>
  <si>
    <t>Penicilīns G 1 000 000 Ied.v.</t>
  </si>
  <si>
    <t>Nātrija tiosulfāts 3000 mg/10 ml</t>
  </si>
  <si>
    <t>Šļirces 10 ml bez adatas</t>
  </si>
  <si>
    <t>Elastīgās saites 6 cm x 4,5 m</t>
  </si>
  <si>
    <t xml:space="preserve">Elastīgās saites 8 cm x 4,5 m </t>
  </si>
  <si>
    <t xml:space="preserve">Intravenozās ievades  sistēmas </t>
  </si>
  <si>
    <t>Nosaukums MK rīkojumā</t>
  </si>
  <si>
    <t>Gentamicīna sulfāts 80mg/2ml</t>
  </si>
  <si>
    <t>Benzilpenicilīns Na  1 000 000 Ied.v.</t>
  </si>
  <si>
    <r>
      <t>Nātrija tiosulfāts 30</t>
    </r>
    <r>
      <rPr>
        <sz val="11"/>
        <color theme="1"/>
        <rFont val="Calibri"/>
        <family val="2"/>
        <charset val="186"/>
      </rPr>
      <t>%</t>
    </r>
    <r>
      <rPr>
        <sz val="11"/>
        <color theme="1"/>
        <rFont val="Times New Roman"/>
        <family val="1"/>
        <charset val="186"/>
      </rPr>
      <t>/10 ml</t>
    </r>
  </si>
  <si>
    <t>Nosaukums iepirkumā</t>
  </si>
  <si>
    <t>Mērvienība</t>
  </si>
  <si>
    <t>Plānotais iegādes daudzums</t>
  </si>
  <si>
    <t>Cena(ar PVN) pēc spēkā esošā līguma</t>
  </si>
  <si>
    <t>Summa (ar PVN) pēc spēkā esošā līguma</t>
  </si>
  <si>
    <t>Šļirces 20 ml bez adatas</t>
  </si>
  <si>
    <t>Šļirces 3 ml bez adatas</t>
  </si>
  <si>
    <t>Elastīgās saites 5-7m x 8-10cm</t>
  </si>
  <si>
    <t>Intravenozās ievades  sistēmas (ar adatu)</t>
  </si>
  <si>
    <t>kopā</t>
  </si>
  <si>
    <t>Pielikums
 Ministru kabineta rīkojuma projektam 
“Par finanšu līdzekļu piešķiršanu
 no valsts budžeta programmas 
“Līdzekļi neparedzētiem gadījumiem”” 
sākotnējās ietekmes novērtējuma
 ziņojumam (anotācijai)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</si>
</sst>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Calibri"/>
      <family val="2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5" fillId="0" borderId="0" xfId="0" applyFont="1"/>
    <xf numFmtId="0" fontId="4" fillId="0" borderId="0" xfId="0" applyFont="1"/>
    <xf numFmtId="0" fontId="6" fillId="0" borderId="1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9EBF-01E4-4974-A0CF-D682CE87B4BF}">
  <dimension ref="B2:G15"/>
  <sheetViews>
    <sheetView tabSelected="1" view="pageBreakPreview" zoomScaleNormal="100" zoomScaleSheetLayoutView="100" workbookViewId="0">
      <selection activeCell="D22" sqref="D22"/>
    </sheetView>
  </sheetViews>
  <sheetFormatPr defaultRowHeight="15" x14ac:dyDescent="0.25"/>
  <cols>
    <col min="2" max="3" width="35.42578125" customWidth="1"/>
    <col min="4" max="4" width="10.28515625" customWidth="1"/>
    <col min="5" max="5" width="16" customWidth="1"/>
    <col min="6" max="6" width="15.42578125" customWidth="1"/>
    <col min="7" max="7" width="22.42578125" customWidth="1"/>
    <col min="8" max="8" width="18.42578125" customWidth="1"/>
  </cols>
  <sheetData>
    <row r="2" spans="2:7" ht="108" customHeight="1" x14ac:dyDescent="0.25">
      <c r="F2" s="8" t="s">
        <v>25</v>
      </c>
      <c r="G2" s="9"/>
    </row>
    <row r="4" spans="2:7" ht="47.25" x14ac:dyDescent="0.25">
      <c r="B4" s="2" t="s">
        <v>11</v>
      </c>
      <c r="C4" s="2" t="s">
        <v>15</v>
      </c>
      <c r="D4" s="2" t="s">
        <v>16</v>
      </c>
      <c r="E4" s="10" t="s">
        <v>17</v>
      </c>
      <c r="F4" s="10" t="s">
        <v>18</v>
      </c>
      <c r="G4" s="10" t="s">
        <v>19</v>
      </c>
    </row>
    <row r="5" spans="2:7" ht="15.75" x14ac:dyDescent="0.25">
      <c r="B5" s="3" t="s">
        <v>4</v>
      </c>
      <c r="C5" s="3" t="s">
        <v>12</v>
      </c>
      <c r="D5" s="3" t="s">
        <v>0</v>
      </c>
      <c r="E5" s="11">
        <v>2500</v>
      </c>
      <c r="F5" s="12">
        <v>0.35727999999999999</v>
      </c>
      <c r="G5" s="13">
        <f>E5*F5</f>
        <v>893.19999999999993</v>
      </c>
    </row>
    <row r="6" spans="2:7" ht="15.75" x14ac:dyDescent="0.25">
      <c r="B6" s="3" t="s">
        <v>5</v>
      </c>
      <c r="C6" s="3" t="s">
        <v>13</v>
      </c>
      <c r="D6" s="3" t="s">
        <v>1</v>
      </c>
      <c r="E6" s="11">
        <v>2500</v>
      </c>
      <c r="F6" s="12">
        <v>0.57120000000000004</v>
      </c>
      <c r="G6" s="13">
        <f t="shared" ref="G6:G13" si="0">E6*F6</f>
        <v>1428</v>
      </c>
    </row>
    <row r="7" spans="2:7" ht="15.75" x14ac:dyDescent="0.25">
      <c r="B7" s="4" t="s">
        <v>6</v>
      </c>
      <c r="C7" s="4" t="s">
        <v>14</v>
      </c>
      <c r="D7" s="4" t="s">
        <v>0</v>
      </c>
      <c r="E7" s="11">
        <v>430</v>
      </c>
      <c r="F7" s="12">
        <v>6.3415299999999997</v>
      </c>
      <c r="G7" s="13">
        <f t="shared" si="0"/>
        <v>2726.8579</v>
      </c>
    </row>
    <row r="8" spans="2:7" ht="15.75" x14ac:dyDescent="0.25">
      <c r="B8" s="3" t="s">
        <v>7</v>
      </c>
      <c r="C8" s="3" t="s">
        <v>7</v>
      </c>
      <c r="D8" s="3" t="s">
        <v>2</v>
      </c>
      <c r="E8" s="11">
        <v>1000</v>
      </c>
      <c r="F8" s="12">
        <v>5.7000000000000002E-2</v>
      </c>
      <c r="G8" s="13">
        <f t="shared" si="0"/>
        <v>57</v>
      </c>
    </row>
    <row r="9" spans="2:7" ht="15.75" x14ac:dyDescent="0.25">
      <c r="B9" s="4"/>
      <c r="C9" s="3" t="s">
        <v>20</v>
      </c>
      <c r="D9" s="4" t="s">
        <v>2</v>
      </c>
      <c r="E9" s="11">
        <v>15000</v>
      </c>
      <c r="F9" s="12">
        <v>8.8200000000000001E-2</v>
      </c>
      <c r="G9" s="13">
        <f t="shared" si="0"/>
        <v>1323</v>
      </c>
    </row>
    <row r="10" spans="2:7" ht="15.75" x14ac:dyDescent="0.25">
      <c r="B10" s="1"/>
      <c r="C10" s="3" t="s">
        <v>21</v>
      </c>
      <c r="D10" s="1" t="s">
        <v>2</v>
      </c>
      <c r="E10" s="11">
        <v>8200</v>
      </c>
      <c r="F10" s="12">
        <v>3.8600000000000002E-2</v>
      </c>
      <c r="G10" s="13">
        <f t="shared" si="0"/>
        <v>316.52000000000004</v>
      </c>
    </row>
    <row r="11" spans="2:7" ht="15.75" x14ac:dyDescent="0.25">
      <c r="B11" s="3" t="s">
        <v>8</v>
      </c>
      <c r="C11" s="3" t="s">
        <v>22</v>
      </c>
      <c r="D11" s="3" t="s">
        <v>2</v>
      </c>
      <c r="E11" s="11">
        <v>200</v>
      </c>
      <c r="F11" s="12">
        <v>0.51119999999999999</v>
      </c>
      <c r="G11" s="13">
        <f t="shared" si="0"/>
        <v>102.24</v>
      </c>
    </row>
    <row r="12" spans="2:7" ht="15.75" x14ac:dyDescent="0.25">
      <c r="B12" s="3" t="s">
        <v>9</v>
      </c>
      <c r="C12" s="3" t="s">
        <v>22</v>
      </c>
      <c r="D12" s="3" t="s">
        <v>3</v>
      </c>
      <c r="E12" s="11">
        <v>280</v>
      </c>
      <c r="F12" s="12">
        <v>0.58930000000000005</v>
      </c>
      <c r="G12" s="13">
        <f t="shared" si="0"/>
        <v>165.00400000000002</v>
      </c>
    </row>
    <row r="13" spans="2:7" ht="15.75" x14ac:dyDescent="0.25">
      <c r="B13" s="3" t="s">
        <v>10</v>
      </c>
      <c r="C13" s="3" t="s">
        <v>23</v>
      </c>
      <c r="D13" s="3" t="s">
        <v>3</v>
      </c>
      <c r="E13" s="11">
        <v>5000</v>
      </c>
      <c r="F13" s="12">
        <v>0.26619999999999999</v>
      </c>
      <c r="G13" s="13">
        <f t="shared" si="0"/>
        <v>1331</v>
      </c>
    </row>
    <row r="14" spans="2:7" ht="15.75" x14ac:dyDescent="0.25">
      <c r="B14" s="1"/>
      <c r="C14" s="1"/>
      <c r="D14" s="7" t="s">
        <v>24</v>
      </c>
      <c r="E14" s="14">
        <f>SUM(E5:E13)</f>
        <v>35110</v>
      </c>
      <c r="F14" s="12"/>
      <c r="G14" s="15">
        <f>ROUND(SUM(G5:G13),0)</f>
        <v>8343</v>
      </c>
    </row>
    <row r="15" spans="2:7" ht="15.75" x14ac:dyDescent="0.25">
      <c r="E15" s="5"/>
      <c r="F15" s="5"/>
      <c r="G15" s="6"/>
    </row>
  </sheetData>
  <mergeCells count="1"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Kuļikovska</dc:creator>
  <cp:lastModifiedBy>Igors Belovs</cp:lastModifiedBy>
  <dcterms:created xsi:type="dcterms:W3CDTF">2023-07-27T06:26:36Z</dcterms:created>
  <dcterms:modified xsi:type="dcterms:W3CDTF">2023-08-16T11:30:18Z</dcterms:modified>
</cp:coreProperties>
</file>