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-01\users$\inese.bartule\Desktop\LNG_BIOR_2023\"/>
    </mc:Choice>
  </mc:AlternateContent>
  <xr:revisionPtr revIDLastSave="0" documentId="13_ncr:1_{417DA09C-589E-4B20-AC88-BCA064573975}" xr6:coauthVersionLast="47" xr6:coauthVersionMax="47" xr10:uidLastSave="{00000000-0000-0000-0000-000000000000}"/>
  <bookViews>
    <workbookView xWindow="-110" yWindow="-110" windowWidth="19420" windowHeight="10420" xr2:uid="{42B08533-A9EE-4EA3-95F5-C3D57847A423}"/>
  </bookViews>
  <sheets>
    <sheet name="Sheet1" sheetId="1" r:id="rId1"/>
  </sheets>
  <externalReferences>
    <externalReference r:id="rId2"/>
  </externalReferences>
  <definedNames>
    <definedName name="likme">[1]KT!$E$22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5" i="1" l="1"/>
  <c r="M35" i="1"/>
  <c r="K35" i="1"/>
  <c r="F35" i="1"/>
  <c r="G35" i="1" s="1"/>
  <c r="N34" i="1"/>
  <c r="M34" i="1"/>
  <c r="K34" i="1"/>
  <c r="F34" i="1"/>
  <c r="G34" i="1" s="1"/>
  <c r="N5" i="1"/>
  <c r="M5" i="1"/>
  <c r="K5" i="1"/>
  <c r="F5" i="1"/>
  <c r="G5" i="1" s="1"/>
  <c r="N33" i="1"/>
  <c r="M33" i="1"/>
  <c r="K33" i="1"/>
  <c r="F33" i="1"/>
  <c r="G33" i="1" s="1"/>
  <c r="N32" i="1"/>
  <c r="M32" i="1"/>
  <c r="K32" i="1"/>
  <c r="F32" i="1"/>
  <c r="G32" i="1" s="1"/>
  <c r="N31" i="1"/>
  <c r="M31" i="1"/>
  <c r="K31" i="1"/>
  <c r="F31" i="1"/>
  <c r="G31" i="1" s="1"/>
  <c r="N30" i="1"/>
  <c r="M30" i="1"/>
  <c r="K30" i="1"/>
  <c r="F30" i="1"/>
  <c r="G30" i="1" s="1"/>
  <c r="N29" i="1"/>
  <c r="M29" i="1"/>
  <c r="K29" i="1"/>
  <c r="F29" i="1"/>
  <c r="G29" i="1" s="1"/>
  <c r="N28" i="1"/>
  <c r="M28" i="1"/>
  <c r="K28" i="1"/>
  <c r="F28" i="1"/>
  <c r="G28" i="1" s="1"/>
  <c r="N27" i="1"/>
  <c r="M27" i="1"/>
  <c r="K27" i="1"/>
  <c r="F27" i="1"/>
  <c r="G27" i="1" s="1"/>
  <c r="N26" i="1"/>
  <c r="M26" i="1"/>
  <c r="K26" i="1"/>
  <c r="F26" i="1"/>
  <c r="G26" i="1" s="1"/>
  <c r="N25" i="1"/>
  <c r="M25" i="1"/>
  <c r="K25" i="1"/>
  <c r="F25" i="1"/>
  <c r="G25" i="1" s="1"/>
  <c r="N24" i="1"/>
  <c r="M24" i="1"/>
  <c r="K24" i="1"/>
  <c r="F24" i="1"/>
  <c r="G24" i="1" s="1"/>
  <c r="N23" i="1"/>
  <c r="M23" i="1"/>
  <c r="K23" i="1"/>
  <c r="F23" i="1"/>
  <c r="G23" i="1" s="1"/>
  <c r="N22" i="1"/>
  <c r="M22" i="1"/>
  <c r="K22" i="1"/>
  <c r="F22" i="1"/>
  <c r="G22" i="1" s="1"/>
  <c r="N21" i="1"/>
  <c r="M21" i="1"/>
  <c r="K21" i="1"/>
  <c r="F21" i="1"/>
  <c r="G21" i="1" s="1"/>
  <c r="N20" i="1"/>
  <c r="M20" i="1"/>
  <c r="K20" i="1"/>
  <c r="F20" i="1"/>
  <c r="G20" i="1" s="1"/>
  <c r="N19" i="1"/>
  <c r="M19" i="1"/>
  <c r="K19" i="1"/>
  <c r="F19" i="1"/>
  <c r="G19" i="1" s="1"/>
  <c r="N18" i="1"/>
  <c r="M18" i="1"/>
  <c r="K18" i="1"/>
  <c r="F18" i="1"/>
  <c r="G18" i="1" s="1"/>
  <c r="N17" i="1"/>
  <c r="M17" i="1"/>
  <c r="K17" i="1"/>
  <c r="F17" i="1"/>
  <c r="G17" i="1" s="1"/>
  <c r="N16" i="1"/>
  <c r="M16" i="1"/>
  <c r="K16" i="1"/>
  <c r="F16" i="1"/>
  <c r="G16" i="1" s="1"/>
  <c r="N15" i="1"/>
  <c r="M15" i="1"/>
  <c r="K15" i="1"/>
  <c r="F15" i="1"/>
  <c r="G15" i="1" s="1"/>
  <c r="N14" i="1"/>
  <c r="M14" i="1"/>
  <c r="K14" i="1"/>
  <c r="F14" i="1"/>
  <c r="G14" i="1" s="1"/>
  <c r="N13" i="1"/>
  <c r="M13" i="1"/>
  <c r="K13" i="1"/>
  <c r="F13" i="1"/>
  <c r="G13" i="1" s="1"/>
  <c r="N12" i="1"/>
  <c r="M12" i="1"/>
  <c r="K12" i="1"/>
  <c r="F12" i="1"/>
  <c r="G12" i="1" s="1"/>
  <c r="N11" i="1"/>
  <c r="M11" i="1"/>
  <c r="K11" i="1"/>
  <c r="F11" i="1"/>
  <c r="G11" i="1" s="1"/>
  <c r="N10" i="1"/>
  <c r="M10" i="1"/>
  <c r="K10" i="1"/>
  <c r="F10" i="1"/>
  <c r="G10" i="1" s="1"/>
  <c r="N9" i="1"/>
  <c r="M9" i="1"/>
  <c r="K9" i="1"/>
  <c r="F9" i="1"/>
  <c r="G9" i="1" s="1"/>
  <c r="N8" i="1"/>
  <c r="M8" i="1"/>
  <c r="K8" i="1"/>
  <c r="F8" i="1"/>
  <c r="G8" i="1" s="1"/>
  <c r="N7" i="1"/>
  <c r="M7" i="1"/>
  <c r="K7" i="1"/>
  <c r="F7" i="1"/>
  <c r="G7" i="1" s="1"/>
  <c r="N6" i="1"/>
  <c r="M6" i="1"/>
  <c r="K6" i="1"/>
  <c r="F6" i="1"/>
  <c r="G6" i="1" s="1"/>
  <c r="N4" i="1"/>
  <c r="M4" i="1"/>
  <c r="K4" i="1"/>
  <c r="F4" i="1"/>
  <c r="G4" i="1" s="1"/>
  <c r="M37" i="1"/>
  <c r="N37" i="1" l="1"/>
  <c r="K37" i="1"/>
  <c r="L7" i="1"/>
  <c r="O7" i="1" s="1"/>
  <c r="J7" i="1"/>
  <c r="L15" i="1"/>
  <c r="O15" i="1" s="1"/>
  <c r="J15" i="1"/>
  <c r="L17" i="1"/>
  <c r="O17" i="1" s="1"/>
  <c r="J17" i="1"/>
  <c r="L19" i="1"/>
  <c r="O19" i="1" s="1"/>
  <c r="J19" i="1"/>
  <c r="L21" i="1"/>
  <c r="O21" i="1" s="1"/>
  <c r="J21" i="1"/>
  <c r="L23" i="1"/>
  <c r="O23" i="1" s="1"/>
  <c r="J23" i="1"/>
  <c r="L25" i="1"/>
  <c r="O25" i="1" s="1"/>
  <c r="J25" i="1"/>
  <c r="L27" i="1"/>
  <c r="O27" i="1" s="1"/>
  <c r="J27" i="1"/>
  <c r="L29" i="1"/>
  <c r="O29" i="1" s="1"/>
  <c r="J29" i="1"/>
  <c r="L31" i="1"/>
  <c r="O31" i="1" s="1"/>
  <c r="J31" i="1"/>
  <c r="L33" i="1"/>
  <c r="O33" i="1" s="1"/>
  <c r="J33" i="1"/>
  <c r="L34" i="1"/>
  <c r="O34" i="1" s="1"/>
  <c r="J34" i="1"/>
  <c r="L11" i="1"/>
  <c r="O11" i="1" s="1"/>
  <c r="J11" i="1"/>
  <c r="L8" i="1"/>
  <c r="O8" i="1" s="1"/>
  <c r="J8" i="1"/>
  <c r="L12" i="1"/>
  <c r="O12" i="1" s="1"/>
  <c r="J12" i="1"/>
  <c r="L18" i="1"/>
  <c r="O18" i="1" s="1"/>
  <c r="J18" i="1"/>
  <c r="L24" i="1"/>
  <c r="O24" i="1" s="1"/>
  <c r="J24" i="1"/>
  <c r="L26" i="1"/>
  <c r="O26" i="1" s="1"/>
  <c r="J26" i="1"/>
  <c r="L28" i="1"/>
  <c r="O28" i="1" s="1"/>
  <c r="J28" i="1"/>
  <c r="L5" i="1"/>
  <c r="O5" i="1" s="1"/>
  <c r="J5" i="1"/>
  <c r="L35" i="1"/>
  <c r="O35" i="1" s="1"/>
  <c r="J35" i="1"/>
  <c r="L4" i="1"/>
  <c r="O4" i="1" s="1"/>
  <c r="J4" i="1"/>
  <c r="L9" i="1"/>
  <c r="O9" i="1" s="1"/>
  <c r="J9" i="1"/>
  <c r="L6" i="1"/>
  <c r="O6" i="1" s="1"/>
  <c r="J6" i="1"/>
  <c r="L14" i="1"/>
  <c r="O14" i="1" s="1"/>
  <c r="J14" i="1"/>
  <c r="L22" i="1"/>
  <c r="O22" i="1" s="1"/>
  <c r="J22" i="1"/>
  <c r="L32" i="1"/>
  <c r="O32" i="1" s="1"/>
  <c r="J32" i="1"/>
  <c r="L13" i="1"/>
  <c r="O13" i="1" s="1"/>
  <c r="J13" i="1"/>
  <c r="L10" i="1"/>
  <c r="O10" i="1" s="1"/>
  <c r="J10" i="1"/>
  <c r="L16" i="1"/>
  <c r="O16" i="1" s="1"/>
  <c r="J16" i="1"/>
  <c r="L20" i="1"/>
  <c r="O20" i="1" s="1"/>
  <c r="J20" i="1"/>
  <c r="L30" i="1"/>
  <c r="O30" i="1" s="1"/>
  <c r="J30" i="1"/>
  <c r="L37" i="1" l="1"/>
  <c r="O37" i="1"/>
</calcChain>
</file>

<file path=xl/sharedStrings.xml><?xml version="1.0" encoding="utf-8"?>
<sst xmlns="http://schemas.openxmlformats.org/spreadsheetml/2006/main" count="81" uniqueCount="54">
  <si>
    <t>Nr.p.k.</t>
  </si>
  <si>
    <t>Būvdarbu nosaukums</t>
  </si>
  <si>
    <t>Mērvienība</t>
  </si>
  <si>
    <t>Daudzums</t>
  </si>
  <si>
    <t>Vienības izmaksas</t>
  </si>
  <si>
    <t>Kopā uz visu apjomu</t>
  </si>
  <si>
    <t>Laika norma (c/h)</t>
  </si>
  <si>
    <t>Darba samaksas likme (euro/h)</t>
  </si>
  <si>
    <t xml:space="preserve">Darba alga </t>
  </si>
  <si>
    <t>Būvizstrādājumi</t>
  </si>
  <si>
    <t xml:space="preserve">Mehānismi </t>
  </si>
  <si>
    <t xml:space="preserve">KOPĀ </t>
  </si>
  <si>
    <t>Darbietilpība (c/h)</t>
  </si>
  <si>
    <t>Summa</t>
  </si>
  <si>
    <t>Darbs</t>
  </si>
  <si>
    <t>Dizelģeneratora montāža</t>
  </si>
  <si>
    <t>kpl</t>
  </si>
  <si>
    <t>Tranšejas rakšana un aizbēršana viena līdz divu kabeļu (caurules) gūldīšanai 0.7m dziļumā</t>
  </si>
  <si>
    <t>m</t>
  </si>
  <si>
    <t>Tranšejas rakšana un aizbēršana viena līdz divu kabeļu (caurules) gūldīšanai 1m dziļumā</t>
  </si>
  <si>
    <t>Kabeļu aizsargcaurules d=līdz 110 mm ieguldīšana gatavā tranšejā</t>
  </si>
  <si>
    <t>Grants seguma brauktuves  ieklāšana</t>
  </si>
  <si>
    <t>m2</t>
  </si>
  <si>
    <t>Brauktuves asfaltbetona seguma atjaunošana (apakškārtas, sasaistes kārtas un dilumkārtas izbūve būvbedres platumā)</t>
  </si>
  <si>
    <t>Ielu (brauktuvju) asfaltbetona seguma demontāža (apakškārtas, sasaistes kārtas un dilumkārtas demontāža būvbedres platumā)</t>
  </si>
  <si>
    <t>ZS kabeļa no 50 līdz 150 mm2 ieguldīšana gatavā tranšejā</t>
  </si>
  <si>
    <t>ZS kabeļa 185 mm2 un lielāka ieguldīšana gatavā tranšejā</t>
  </si>
  <si>
    <t>ZS kabeļa līdz 35 mm2 ievēršana caurulē</t>
  </si>
  <si>
    <t>ZS kabeļa no 50 līdz 150 mm2 ievēršana caurulē</t>
  </si>
  <si>
    <t>ZS kabeļa līdz 35 mm2 montāža uz plauktiem, kabeļu tuneļos, kanālos</t>
  </si>
  <si>
    <t>ZS kabeļa 185 mm2 un lielāka montāža ar skavām pa sienām, griestiem, uz troses</t>
  </si>
  <si>
    <t>ZS plastmasas izolācijas kabeļa no 50 līdz 150 mm2  gala apdare</t>
  </si>
  <si>
    <t>gb</t>
  </si>
  <si>
    <t>ZS starpbalsta (I-balsta) demontāža</t>
  </si>
  <si>
    <t>ZS A-veida balsta demontāža</t>
  </si>
  <si>
    <t>ZS vadu demontāža</t>
  </si>
  <si>
    <t>km</t>
  </si>
  <si>
    <t>Zemējuma kontūra bojājuma novēršana</t>
  </si>
  <si>
    <t>gab</t>
  </si>
  <si>
    <t>Materiāli</t>
  </si>
  <si>
    <t xml:space="preserve"> Kabelis 1kV četrdzīslu Al 4x240(185)</t>
  </si>
  <si>
    <t xml:space="preserve"> Kabelis 1kV četrdzīslu Al 4x95</t>
  </si>
  <si>
    <t xml:space="preserve"> Kabelis 1kV četrdzīslu Al 4x70</t>
  </si>
  <si>
    <t xml:space="preserve"> Kabelis, instalācijas 5x4.0mm2, zemē guldāmais, monolītais, Cu</t>
  </si>
  <si>
    <t xml:space="preserve"> Caurule, gofrēta 450N, d=50</t>
  </si>
  <si>
    <t xml:space="preserve"> Caurule, gofrēta 450N, d=110</t>
  </si>
  <si>
    <t xml:space="preserve"> Caurule, gofrēta 750N, d=110</t>
  </si>
  <si>
    <t>Ārtelpu datu kabelis ar gēla pildijumu un dubulto izolāciju UTP Cat.5e. 4x2x0.5 (24AWG) monolīta Cu dzīsla - 0.5mm ekrānu</t>
  </si>
  <si>
    <t>Palīgmateriāli</t>
  </si>
  <si>
    <t>Tiešās izmaksas kopā, t.sk. Darba dēvēja sociālais nodoklis (23,59%)</t>
  </si>
  <si>
    <t>Ekspluatācijā esoša kabeļa pārcelšana - bez sprieguma</t>
  </si>
  <si>
    <t>Teritorijas sakārtošana</t>
  </si>
  <si>
    <t>Ar PVN 21%</t>
  </si>
  <si>
    <t>Stacionārais dīzeļģenerators, 3 fāžu 150kVA 400V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</si>
</sst>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Helv"/>
    </font>
    <font>
      <b/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textRotation="90" wrapText="1"/>
    </xf>
    <xf numFmtId="0" fontId="4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center" vertical="center"/>
    </xf>
    <xf numFmtId="43" fontId="8" fillId="0" borderId="1" xfId="1" applyFont="1" applyBorder="1" applyAlignment="1">
      <alignment vertical="center" wrapText="1"/>
    </xf>
    <xf numFmtId="0" fontId="6" fillId="2" borderId="1" xfId="3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right" wrapText="1"/>
    </xf>
    <xf numFmtId="9" fontId="5" fillId="0" borderId="1" xfId="2" applyFont="1" applyBorder="1" applyAlignment="1">
      <alignment horizontal="center" vertical="center" wrapText="1"/>
    </xf>
    <xf numFmtId="43" fontId="5" fillId="0" borderId="1" xfId="1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vertical="center" wrapText="1"/>
    </xf>
    <xf numFmtId="0" fontId="4" fillId="3" borderId="0" xfId="0" applyFont="1" applyFill="1"/>
    <xf numFmtId="0" fontId="4" fillId="0" borderId="0" xfId="0" applyFont="1" applyFill="1"/>
  </cellXfs>
  <cellStyles count="4">
    <cellStyle name="Comma" xfId="1" builtinId="3"/>
    <cellStyle name="Normal" xfId="0" builtinId="0"/>
    <cellStyle name="Percent" xfId="2" builtinId="5"/>
    <cellStyle name="Stils 1" xfId="3" xr:uid="{BBECF36C-FA7B-49B9-8226-5A11261F06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-1-1%20T&#257;me%20-%20tame-tomes-stac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"/>
      <sheetName val="PKT"/>
      <sheetName val="KT"/>
      <sheetName val="KA"/>
      <sheetName val="1,1"/>
      <sheetName val="1,2"/>
      <sheetName val="2,1"/>
      <sheetName val="2,2"/>
    </sheetNames>
    <sheetDataSet>
      <sheetData sheetId="0" refreshError="1"/>
      <sheetData sheetId="1" refreshError="1"/>
      <sheetData sheetId="2">
        <row r="22">
          <cell r="E22">
            <v>15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5E8E9-5256-4313-BAC6-2CA56C49B92E}">
  <dimension ref="A1:O38"/>
  <sheetViews>
    <sheetView tabSelected="1" topLeftCell="A25" workbookViewId="0">
      <selection activeCell="K8" sqref="K8"/>
    </sheetView>
  </sheetViews>
  <sheetFormatPr defaultRowHeight="13"/>
  <cols>
    <col min="1" max="1" width="6.26953125" style="4" customWidth="1"/>
    <col min="2" max="2" width="26.08984375" style="4" customWidth="1"/>
    <col min="3" max="3" width="10.26953125" style="4" customWidth="1"/>
    <col min="4" max="4" width="9.1796875" style="4" customWidth="1"/>
    <col min="5" max="5" width="6.7265625" style="4" bestFit="1" customWidth="1"/>
    <col min="6" max="6" width="5.81640625" style="4" bestFit="1" customWidth="1"/>
    <col min="7" max="7" width="8.08984375" style="4" bestFit="1" customWidth="1"/>
    <col min="8" max="8" width="9" style="4" bestFit="1" customWidth="1"/>
    <col min="9" max="9" width="6.7265625" style="4" bestFit="1" customWidth="1"/>
    <col min="10" max="10" width="9" style="4" bestFit="1" customWidth="1"/>
    <col min="11" max="11" width="7.08984375" style="4" bestFit="1" customWidth="1"/>
    <col min="12" max="12" width="8.453125" style="4" bestFit="1" customWidth="1"/>
    <col min="13" max="13" width="9.36328125" style="4" bestFit="1" customWidth="1"/>
    <col min="14" max="14" width="10.1796875" style="4" customWidth="1"/>
    <col min="15" max="15" width="9.36328125" style="4" bestFit="1" customWidth="1"/>
    <col min="16" max="16384" width="8.7265625" style="4"/>
  </cols>
  <sheetData>
    <row r="1" spans="1:15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  <c r="F1" s="2"/>
      <c r="G1" s="2"/>
      <c r="H1" s="2"/>
      <c r="I1" s="2"/>
      <c r="J1" s="2"/>
      <c r="K1" s="2" t="s">
        <v>5</v>
      </c>
      <c r="L1" s="2"/>
      <c r="M1" s="2"/>
      <c r="N1" s="2"/>
      <c r="O1" s="2"/>
    </row>
    <row r="2" spans="1:15" ht="75">
      <c r="A2" s="1"/>
      <c r="B2" s="2"/>
      <c r="C2" s="1"/>
      <c r="D2" s="3"/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  <c r="L2" s="5" t="s">
        <v>8</v>
      </c>
      <c r="M2" s="5" t="s">
        <v>9</v>
      </c>
      <c r="N2" s="5" t="s">
        <v>10</v>
      </c>
      <c r="O2" s="5" t="s">
        <v>13</v>
      </c>
    </row>
    <row r="3" spans="1:15">
      <c r="A3" s="6"/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8"/>
    </row>
    <row r="4" spans="1:15">
      <c r="A4" s="9">
        <v>2</v>
      </c>
      <c r="B4" s="10" t="s">
        <v>14</v>
      </c>
      <c r="C4" s="11"/>
      <c r="D4" s="12"/>
      <c r="E4" s="13">
        <v>0</v>
      </c>
      <c r="F4" s="13">
        <f t="shared" ref="F4:F34" si="0">IF(E4&gt;0,likme,0)</f>
        <v>0</v>
      </c>
      <c r="G4" s="13">
        <f t="shared" ref="G4:G35" si="1">ROUND(E4*F4,2)</f>
        <v>0</v>
      </c>
      <c r="H4" s="13">
        <v>0</v>
      </c>
      <c r="I4" s="13">
        <v>0</v>
      </c>
      <c r="J4" s="13">
        <f t="shared" ref="J4:J35" si="2">SUM(G4:I4)</f>
        <v>0</v>
      </c>
      <c r="K4" s="13">
        <f t="shared" ref="K4:K35" si="3">ROUND(D4*E4,2)</f>
        <v>0</v>
      </c>
      <c r="L4" s="13">
        <f t="shared" ref="L4:L35" si="4">ROUND(D4*G4,2)</f>
        <v>0</v>
      </c>
      <c r="M4" s="13">
        <f t="shared" ref="M4:M35" si="5">ROUND(D4*H4,2)</f>
        <v>0</v>
      </c>
      <c r="N4" s="13">
        <f t="shared" ref="N4:N35" si="6">ROUND(D4*I4,2)</f>
        <v>0</v>
      </c>
      <c r="O4" s="13">
        <f t="shared" ref="O4:O35" si="7">SUM(L4:N4)</f>
        <v>0</v>
      </c>
    </row>
    <row r="5" spans="1:15" ht="26">
      <c r="A5" s="21">
        <v>1</v>
      </c>
      <c r="B5" s="22" t="s">
        <v>53</v>
      </c>
      <c r="C5" s="23" t="s">
        <v>16</v>
      </c>
      <c r="D5" s="24">
        <v>1</v>
      </c>
      <c r="E5" s="25">
        <v>0</v>
      </c>
      <c r="F5" s="25">
        <f>IF(E5&gt;0,likme,0)</f>
        <v>0</v>
      </c>
      <c r="G5" s="25">
        <f>ROUND(E5*F5,2)</f>
        <v>0</v>
      </c>
      <c r="H5" s="25">
        <v>21000</v>
      </c>
      <c r="I5" s="25">
        <v>0</v>
      </c>
      <c r="J5" s="25">
        <f>SUM(G5:I5)</f>
        <v>21000</v>
      </c>
      <c r="K5" s="25">
        <f>ROUND(D5*E5,2)</f>
        <v>0</v>
      </c>
      <c r="L5" s="25">
        <f>ROUND(D5*G5,2)</f>
        <v>0</v>
      </c>
      <c r="M5" s="25">
        <f>ROUND(D5*H5,2)</f>
        <v>21000</v>
      </c>
      <c r="N5" s="25">
        <f>ROUND(D5*I5,2)</f>
        <v>0</v>
      </c>
      <c r="O5" s="25">
        <f>SUM(L5:N5)</f>
        <v>21000</v>
      </c>
    </row>
    <row r="6" spans="1:15">
      <c r="A6" s="9">
        <v>2</v>
      </c>
      <c r="B6" s="14" t="s">
        <v>15</v>
      </c>
      <c r="C6" s="11" t="s">
        <v>16</v>
      </c>
      <c r="D6" s="12">
        <v>1</v>
      </c>
      <c r="E6" s="13">
        <v>100.47</v>
      </c>
      <c r="F6" s="13">
        <f t="shared" si="0"/>
        <v>15</v>
      </c>
      <c r="G6" s="13">
        <f t="shared" si="1"/>
        <v>1507.05</v>
      </c>
      <c r="H6" s="13">
        <v>0</v>
      </c>
      <c r="I6" s="13">
        <v>750</v>
      </c>
      <c r="J6" s="13">
        <f t="shared" si="2"/>
        <v>2257.0500000000002</v>
      </c>
      <c r="K6" s="13">
        <f t="shared" si="3"/>
        <v>100.47</v>
      </c>
      <c r="L6" s="13">
        <f t="shared" si="4"/>
        <v>1507.05</v>
      </c>
      <c r="M6" s="13">
        <f t="shared" si="5"/>
        <v>0</v>
      </c>
      <c r="N6" s="13">
        <f t="shared" si="6"/>
        <v>750</v>
      </c>
      <c r="O6" s="13">
        <f t="shared" si="7"/>
        <v>2257.0500000000002</v>
      </c>
    </row>
    <row r="7" spans="1:15" ht="39">
      <c r="A7" s="9">
        <v>3</v>
      </c>
      <c r="B7" s="14" t="s">
        <v>17</v>
      </c>
      <c r="C7" s="11" t="s">
        <v>18</v>
      </c>
      <c r="D7" s="12">
        <v>185</v>
      </c>
      <c r="E7" s="13">
        <v>0.56000000000000005</v>
      </c>
      <c r="F7" s="13">
        <f t="shared" si="0"/>
        <v>15</v>
      </c>
      <c r="G7" s="13">
        <f t="shared" si="1"/>
        <v>8.4</v>
      </c>
      <c r="H7" s="13">
        <v>0</v>
      </c>
      <c r="I7" s="13">
        <v>15.8</v>
      </c>
      <c r="J7" s="13">
        <f t="shared" si="2"/>
        <v>24.200000000000003</v>
      </c>
      <c r="K7" s="13">
        <f t="shared" si="3"/>
        <v>103.6</v>
      </c>
      <c r="L7" s="13">
        <f t="shared" si="4"/>
        <v>1554</v>
      </c>
      <c r="M7" s="13">
        <f t="shared" si="5"/>
        <v>0</v>
      </c>
      <c r="N7" s="13">
        <f t="shared" si="6"/>
        <v>2923</v>
      </c>
      <c r="O7" s="13">
        <f t="shared" si="7"/>
        <v>4477</v>
      </c>
    </row>
    <row r="8" spans="1:15" ht="39">
      <c r="A8" s="9">
        <v>4</v>
      </c>
      <c r="B8" s="14" t="s">
        <v>19</v>
      </c>
      <c r="C8" s="11" t="s">
        <v>18</v>
      </c>
      <c r="D8" s="12">
        <v>10</v>
      </c>
      <c r="E8" s="13">
        <v>0.56000000000000005</v>
      </c>
      <c r="F8" s="13">
        <f t="shared" si="0"/>
        <v>15</v>
      </c>
      <c r="G8" s="13">
        <f t="shared" si="1"/>
        <v>8.4</v>
      </c>
      <c r="H8" s="13">
        <v>0</v>
      </c>
      <c r="I8" s="13">
        <v>15.8</v>
      </c>
      <c r="J8" s="13">
        <f t="shared" si="2"/>
        <v>24.200000000000003</v>
      </c>
      <c r="K8" s="13">
        <f t="shared" si="3"/>
        <v>5.6</v>
      </c>
      <c r="L8" s="13">
        <f t="shared" si="4"/>
        <v>84</v>
      </c>
      <c r="M8" s="13">
        <f t="shared" si="5"/>
        <v>0</v>
      </c>
      <c r="N8" s="13">
        <f t="shared" si="6"/>
        <v>158</v>
      </c>
      <c r="O8" s="13">
        <f t="shared" si="7"/>
        <v>242</v>
      </c>
    </row>
    <row r="9" spans="1:15" ht="39">
      <c r="A9" s="9">
        <v>5</v>
      </c>
      <c r="B9" s="14" t="s">
        <v>20</v>
      </c>
      <c r="C9" s="11" t="s">
        <v>18</v>
      </c>
      <c r="D9" s="12">
        <v>238</v>
      </c>
      <c r="E9" s="13">
        <v>0.37</v>
      </c>
      <c r="F9" s="13">
        <f t="shared" si="0"/>
        <v>15</v>
      </c>
      <c r="G9" s="13">
        <f t="shared" si="1"/>
        <v>5.55</v>
      </c>
      <c r="H9" s="13">
        <v>0</v>
      </c>
      <c r="I9" s="13">
        <v>0.67</v>
      </c>
      <c r="J9" s="13">
        <f t="shared" si="2"/>
        <v>6.22</v>
      </c>
      <c r="K9" s="13">
        <f t="shared" si="3"/>
        <v>88.06</v>
      </c>
      <c r="L9" s="13">
        <f t="shared" si="4"/>
        <v>1320.9</v>
      </c>
      <c r="M9" s="13">
        <f t="shared" si="5"/>
        <v>0</v>
      </c>
      <c r="N9" s="13">
        <f t="shared" si="6"/>
        <v>159.46</v>
      </c>
      <c r="O9" s="13">
        <f t="shared" si="7"/>
        <v>1480.3600000000001</v>
      </c>
    </row>
    <row r="10" spans="1:15" ht="26">
      <c r="A10" s="9">
        <v>6</v>
      </c>
      <c r="B10" s="14" t="s">
        <v>50</v>
      </c>
      <c r="C10" s="11" t="s">
        <v>18</v>
      </c>
      <c r="D10" s="12">
        <v>20</v>
      </c>
      <c r="E10" s="13">
        <v>0.47</v>
      </c>
      <c r="F10" s="13">
        <f t="shared" si="0"/>
        <v>15</v>
      </c>
      <c r="G10" s="13">
        <f t="shared" si="1"/>
        <v>7.05</v>
      </c>
      <c r="H10" s="13">
        <v>0</v>
      </c>
      <c r="I10" s="13">
        <v>2.5499999999999998</v>
      </c>
      <c r="J10" s="13">
        <f t="shared" si="2"/>
        <v>9.6</v>
      </c>
      <c r="K10" s="13">
        <f t="shared" si="3"/>
        <v>9.4</v>
      </c>
      <c r="L10" s="13">
        <f t="shared" si="4"/>
        <v>141</v>
      </c>
      <c r="M10" s="13">
        <f t="shared" si="5"/>
        <v>0</v>
      </c>
      <c r="N10" s="13">
        <f t="shared" si="6"/>
        <v>51</v>
      </c>
      <c r="O10" s="13">
        <f t="shared" si="7"/>
        <v>192</v>
      </c>
    </row>
    <row r="11" spans="1:15" ht="26">
      <c r="A11" s="9">
        <v>7</v>
      </c>
      <c r="B11" s="15" t="s">
        <v>21</v>
      </c>
      <c r="C11" s="11" t="s">
        <v>22</v>
      </c>
      <c r="D11" s="12">
        <v>2</v>
      </c>
      <c r="E11" s="13">
        <v>0.42</v>
      </c>
      <c r="F11" s="13">
        <f t="shared" si="0"/>
        <v>15</v>
      </c>
      <c r="G11" s="13">
        <f t="shared" si="1"/>
        <v>6.3</v>
      </c>
      <c r="H11" s="13">
        <v>0</v>
      </c>
      <c r="I11" s="13">
        <v>3.95</v>
      </c>
      <c r="J11" s="13">
        <f t="shared" si="2"/>
        <v>10.25</v>
      </c>
      <c r="K11" s="13">
        <f t="shared" si="3"/>
        <v>0.84</v>
      </c>
      <c r="L11" s="13">
        <f t="shared" si="4"/>
        <v>12.6</v>
      </c>
      <c r="M11" s="13">
        <f t="shared" si="5"/>
        <v>0</v>
      </c>
      <c r="N11" s="13">
        <f t="shared" si="6"/>
        <v>7.9</v>
      </c>
      <c r="O11" s="13">
        <f t="shared" si="7"/>
        <v>20.5</v>
      </c>
    </row>
    <row r="12" spans="1:15" ht="52">
      <c r="A12" s="9">
        <v>8</v>
      </c>
      <c r="B12" s="14" t="s">
        <v>23</v>
      </c>
      <c r="C12" s="11" t="s">
        <v>22</v>
      </c>
      <c r="D12" s="12">
        <v>1</v>
      </c>
      <c r="E12" s="13">
        <v>1.1200000000000001</v>
      </c>
      <c r="F12" s="13">
        <f t="shared" si="0"/>
        <v>15</v>
      </c>
      <c r="G12" s="13">
        <f t="shared" si="1"/>
        <v>16.8</v>
      </c>
      <c r="H12" s="13">
        <v>0</v>
      </c>
      <c r="I12" s="13">
        <v>8.9499999999999993</v>
      </c>
      <c r="J12" s="13">
        <f t="shared" si="2"/>
        <v>25.75</v>
      </c>
      <c r="K12" s="13">
        <f t="shared" si="3"/>
        <v>1.1200000000000001</v>
      </c>
      <c r="L12" s="13">
        <f t="shared" si="4"/>
        <v>16.8</v>
      </c>
      <c r="M12" s="13">
        <f t="shared" si="5"/>
        <v>0</v>
      </c>
      <c r="N12" s="13">
        <f t="shared" si="6"/>
        <v>8.9499999999999993</v>
      </c>
      <c r="O12" s="13">
        <f t="shared" si="7"/>
        <v>25.75</v>
      </c>
    </row>
    <row r="13" spans="1:15" ht="52">
      <c r="A13" s="9">
        <v>9</v>
      </c>
      <c r="B13" s="14" t="s">
        <v>24</v>
      </c>
      <c r="C13" s="11" t="s">
        <v>22</v>
      </c>
      <c r="D13" s="12">
        <v>1</v>
      </c>
      <c r="E13" s="13">
        <v>1.1200000000000001</v>
      </c>
      <c r="F13" s="13">
        <f t="shared" ref="F13" si="8">IF(E13&gt;0,likme,0)</f>
        <v>15</v>
      </c>
      <c r="G13" s="13">
        <f t="shared" si="1"/>
        <v>16.8</v>
      </c>
      <c r="H13" s="13">
        <v>0</v>
      </c>
      <c r="I13" s="13">
        <v>8.9499999999999993</v>
      </c>
      <c r="J13" s="13">
        <f t="shared" si="2"/>
        <v>25.75</v>
      </c>
      <c r="K13" s="13">
        <f t="shared" si="3"/>
        <v>1.1200000000000001</v>
      </c>
      <c r="L13" s="13">
        <f t="shared" si="4"/>
        <v>16.8</v>
      </c>
      <c r="M13" s="13">
        <f t="shared" si="5"/>
        <v>0</v>
      </c>
      <c r="N13" s="13">
        <f t="shared" si="6"/>
        <v>8.9499999999999993</v>
      </c>
      <c r="O13" s="13">
        <f t="shared" si="7"/>
        <v>25.75</v>
      </c>
    </row>
    <row r="14" spans="1:15">
      <c r="A14" s="9">
        <v>10</v>
      </c>
      <c r="B14" s="14" t="s">
        <v>51</v>
      </c>
      <c r="C14" s="11" t="s">
        <v>22</v>
      </c>
      <c r="D14" s="12">
        <v>80</v>
      </c>
      <c r="E14" s="13">
        <v>0.14000000000000001</v>
      </c>
      <c r="F14" s="13">
        <f t="shared" si="0"/>
        <v>15</v>
      </c>
      <c r="G14" s="13">
        <f t="shared" si="1"/>
        <v>2.1</v>
      </c>
      <c r="H14" s="13">
        <v>0</v>
      </c>
      <c r="I14" s="13">
        <v>0.45</v>
      </c>
      <c r="J14" s="13">
        <f t="shared" si="2"/>
        <v>2.5500000000000003</v>
      </c>
      <c r="K14" s="13">
        <f t="shared" si="3"/>
        <v>11.2</v>
      </c>
      <c r="L14" s="13">
        <f t="shared" si="4"/>
        <v>168</v>
      </c>
      <c r="M14" s="13">
        <f t="shared" si="5"/>
        <v>0</v>
      </c>
      <c r="N14" s="13">
        <f t="shared" si="6"/>
        <v>36</v>
      </c>
      <c r="O14" s="13">
        <f t="shared" si="7"/>
        <v>204</v>
      </c>
    </row>
    <row r="15" spans="1:15" ht="26">
      <c r="A15" s="9">
        <v>11</v>
      </c>
      <c r="B15" s="14" t="s">
        <v>25</v>
      </c>
      <c r="C15" s="11" t="s">
        <v>18</v>
      </c>
      <c r="D15" s="12">
        <v>277</v>
      </c>
      <c r="E15" s="13">
        <v>0.37</v>
      </c>
      <c r="F15" s="13">
        <f t="shared" si="0"/>
        <v>15</v>
      </c>
      <c r="G15" s="13">
        <f t="shared" si="1"/>
        <v>5.55</v>
      </c>
      <c r="H15" s="13">
        <v>0</v>
      </c>
      <c r="I15" s="13">
        <v>0.67</v>
      </c>
      <c r="J15" s="13">
        <f t="shared" si="2"/>
        <v>6.22</v>
      </c>
      <c r="K15" s="13">
        <f t="shared" si="3"/>
        <v>102.49</v>
      </c>
      <c r="L15" s="13">
        <f t="shared" si="4"/>
        <v>1537.35</v>
      </c>
      <c r="M15" s="13">
        <f t="shared" si="5"/>
        <v>0</v>
      </c>
      <c r="N15" s="13">
        <f t="shared" si="6"/>
        <v>185.59</v>
      </c>
      <c r="O15" s="13">
        <f t="shared" si="7"/>
        <v>1722.9399999999998</v>
      </c>
    </row>
    <row r="16" spans="1:15" ht="26">
      <c r="A16" s="9">
        <v>12</v>
      </c>
      <c r="B16" s="14" t="s">
        <v>26</v>
      </c>
      <c r="C16" s="11" t="s">
        <v>18</v>
      </c>
      <c r="D16" s="12">
        <v>3</v>
      </c>
      <c r="E16" s="13">
        <v>0.37</v>
      </c>
      <c r="F16" s="13">
        <f t="shared" si="0"/>
        <v>15</v>
      </c>
      <c r="G16" s="13">
        <f t="shared" si="1"/>
        <v>5.55</v>
      </c>
      <c r="H16" s="13">
        <v>0</v>
      </c>
      <c r="I16" s="13">
        <v>0.67</v>
      </c>
      <c r="J16" s="13">
        <f t="shared" si="2"/>
        <v>6.22</v>
      </c>
      <c r="K16" s="13">
        <f t="shared" si="3"/>
        <v>1.1100000000000001</v>
      </c>
      <c r="L16" s="13">
        <f t="shared" si="4"/>
        <v>16.649999999999999</v>
      </c>
      <c r="M16" s="13">
        <f t="shared" si="5"/>
        <v>0</v>
      </c>
      <c r="N16" s="13">
        <f t="shared" si="6"/>
        <v>2.0099999999999998</v>
      </c>
      <c r="O16" s="13">
        <f t="shared" si="7"/>
        <v>18.659999999999997</v>
      </c>
    </row>
    <row r="17" spans="1:15" ht="26">
      <c r="A17" s="9">
        <v>13</v>
      </c>
      <c r="B17" s="15" t="s">
        <v>27</v>
      </c>
      <c r="C17" s="11" t="s">
        <v>18</v>
      </c>
      <c r="D17" s="12">
        <v>238</v>
      </c>
      <c r="E17" s="13">
        <v>0.14000000000000001</v>
      </c>
      <c r="F17" s="13">
        <f t="shared" si="0"/>
        <v>15</v>
      </c>
      <c r="G17" s="13">
        <f t="shared" si="1"/>
        <v>2.1</v>
      </c>
      <c r="H17" s="13">
        <v>0</v>
      </c>
      <c r="I17" s="13">
        <v>0.25</v>
      </c>
      <c r="J17" s="13">
        <f t="shared" si="2"/>
        <v>2.35</v>
      </c>
      <c r="K17" s="13">
        <f t="shared" si="3"/>
        <v>33.32</v>
      </c>
      <c r="L17" s="13">
        <f t="shared" si="4"/>
        <v>499.8</v>
      </c>
      <c r="M17" s="13">
        <f t="shared" si="5"/>
        <v>0</v>
      </c>
      <c r="N17" s="13">
        <f t="shared" si="6"/>
        <v>59.5</v>
      </c>
      <c r="O17" s="13">
        <f t="shared" si="7"/>
        <v>559.29999999999995</v>
      </c>
    </row>
    <row r="18" spans="1:15" ht="26">
      <c r="A18" s="9">
        <v>14</v>
      </c>
      <c r="B18" s="15" t="s">
        <v>28</v>
      </c>
      <c r="C18" s="11" t="s">
        <v>18</v>
      </c>
      <c r="D18" s="12">
        <v>38</v>
      </c>
      <c r="E18" s="13">
        <v>0.14000000000000001</v>
      </c>
      <c r="F18" s="13">
        <f t="shared" si="0"/>
        <v>15</v>
      </c>
      <c r="G18" s="13">
        <f t="shared" si="1"/>
        <v>2.1</v>
      </c>
      <c r="H18" s="13">
        <v>0</v>
      </c>
      <c r="I18" s="13">
        <v>0.25</v>
      </c>
      <c r="J18" s="13">
        <f t="shared" si="2"/>
        <v>2.35</v>
      </c>
      <c r="K18" s="13">
        <f t="shared" si="3"/>
        <v>5.32</v>
      </c>
      <c r="L18" s="13">
        <f t="shared" si="4"/>
        <v>79.8</v>
      </c>
      <c r="M18" s="13">
        <f t="shared" si="5"/>
        <v>0</v>
      </c>
      <c r="N18" s="13">
        <f t="shared" si="6"/>
        <v>9.5</v>
      </c>
      <c r="O18" s="13">
        <f t="shared" si="7"/>
        <v>89.3</v>
      </c>
    </row>
    <row r="19" spans="1:15" ht="26">
      <c r="A19" s="9">
        <v>15</v>
      </c>
      <c r="B19" s="14" t="s">
        <v>29</v>
      </c>
      <c r="C19" s="11" t="s">
        <v>18</v>
      </c>
      <c r="D19" s="12">
        <v>10</v>
      </c>
      <c r="E19" s="13">
        <v>0.37</v>
      </c>
      <c r="F19" s="13">
        <f t="shared" si="0"/>
        <v>15</v>
      </c>
      <c r="G19" s="13">
        <f t="shared" si="1"/>
        <v>5.55</v>
      </c>
      <c r="H19" s="13">
        <v>0</v>
      </c>
      <c r="I19" s="13">
        <v>0.67</v>
      </c>
      <c r="J19" s="13">
        <f t="shared" si="2"/>
        <v>6.22</v>
      </c>
      <c r="K19" s="13">
        <f t="shared" si="3"/>
        <v>3.7</v>
      </c>
      <c r="L19" s="13">
        <f t="shared" si="4"/>
        <v>55.5</v>
      </c>
      <c r="M19" s="13">
        <f t="shared" si="5"/>
        <v>0</v>
      </c>
      <c r="N19" s="13">
        <f t="shared" si="6"/>
        <v>6.7</v>
      </c>
      <c r="O19" s="13">
        <f t="shared" si="7"/>
        <v>62.2</v>
      </c>
    </row>
    <row r="20" spans="1:15" ht="39">
      <c r="A20" s="9">
        <v>16</v>
      </c>
      <c r="B20" s="14" t="s">
        <v>30</v>
      </c>
      <c r="C20" s="11" t="s">
        <v>18</v>
      </c>
      <c r="D20" s="12">
        <v>10</v>
      </c>
      <c r="E20" s="13">
        <v>0.37</v>
      </c>
      <c r="F20" s="13">
        <f t="shared" si="0"/>
        <v>15</v>
      </c>
      <c r="G20" s="13">
        <f t="shared" si="1"/>
        <v>5.55</v>
      </c>
      <c r="H20" s="13">
        <v>0</v>
      </c>
      <c r="I20" s="13">
        <v>0.67</v>
      </c>
      <c r="J20" s="13">
        <f t="shared" si="2"/>
        <v>6.22</v>
      </c>
      <c r="K20" s="13">
        <f t="shared" si="3"/>
        <v>3.7</v>
      </c>
      <c r="L20" s="13">
        <f t="shared" si="4"/>
        <v>55.5</v>
      </c>
      <c r="M20" s="13">
        <f t="shared" si="5"/>
        <v>0</v>
      </c>
      <c r="N20" s="13">
        <f t="shared" si="6"/>
        <v>6.7</v>
      </c>
      <c r="O20" s="13">
        <f t="shared" si="7"/>
        <v>62.2</v>
      </c>
    </row>
    <row r="21" spans="1:15" ht="26">
      <c r="A21" s="9">
        <v>17</v>
      </c>
      <c r="B21" s="14" t="s">
        <v>31</v>
      </c>
      <c r="C21" s="11" t="s">
        <v>32</v>
      </c>
      <c r="D21" s="12">
        <v>4</v>
      </c>
      <c r="E21" s="13">
        <v>1.03</v>
      </c>
      <c r="F21" s="13">
        <f t="shared" si="0"/>
        <v>15</v>
      </c>
      <c r="G21" s="13">
        <f t="shared" si="1"/>
        <v>15.45</v>
      </c>
      <c r="H21" s="13">
        <v>0</v>
      </c>
      <c r="I21" s="13">
        <v>1.85</v>
      </c>
      <c r="J21" s="13">
        <f t="shared" si="2"/>
        <v>17.3</v>
      </c>
      <c r="K21" s="13">
        <f t="shared" si="3"/>
        <v>4.12</v>
      </c>
      <c r="L21" s="13">
        <f t="shared" si="4"/>
        <v>61.8</v>
      </c>
      <c r="M21" s="13">
        <f t="shared" si="5"/>
        <v>0</v>
      </c>
      <c r="N21" s="13">
        <f t="shared" si="6"/>
        <v>7.4</v>
      </c>
      <c r="O21" s="13">
        <f t="shared" si="7"/>
        <v>69.2</v>
      </c>
    </row>
    <row r="22" spans="1:15" ht="17" customHeight="1">
      <c r="A22" s="9">
        <v>18</v>
      </c>
      <c r="B22" s="14" t="s">
        <v>33</v>
      </c>
      <c r="C22" s="11" t="s">
        <v>32</v>
      </c>
      <c r="D22" s="12">
        <v>2</v>
      </c>
      <c r="E22" s="13">
        <v>7.01</v>
      </c>
      <c r="F22" s="13">
        <f t="shared" si="0"/>
        <v>15</v>
      </c>
      <c r="G22" s="13">
        <f t="shared" si="1"/>
        <v>105.15</v>
      </c>
      <c r="H22" s="13">
        <v>0</v>
      </c>
      <c r="I22" s="13">
        <v>55</v>
      </c>
      <c r="J22" s="13">
        <f t="shared" si="2"/>
        <v>160.15</v>
      </c>
      <c r="K22" s="13">
        <f t="shared" si="3"/>
        <v>14.02</v>
      </c>
      <c r="L22" s="13">
        <f t="shared" si="4"/>
        <v>210.3</v>
      </c>
      <c r="M22" s="13">
        <f t="shared" si="5"/>
        <v>0</v>
      </c>
      <c r="N22" s="13">
        <f t="shared" si="6"/>
        <v>110</v>
      </c>
      <c r="O22" s="13">
        <f t="shared" si="7"/>
        <v>320.3</v>
      </c>
    </row>
    <row r="23" spans="1:15">
      <c r="A23" s="9">
        <v>19</v>
      </c>
      <c r="B23" s="14" t="s">
        <v>34</v>
      </c>
      <c r="C23" s="11" t="s">
        <v>32</v>
      </c>
      <c r="D23" s="12">
        <v>2</v>
      </c>
      <c r="E23" s="13">
        <v>7.01</v>
      </c>
      <c r="F23" s="13">
        <f t="shared" si="0"/>
        <v>15</v>
      </c>
      <c r="G23" s="13">
        <f t="shared" si="1"/>
        <v>105.15</v>
      </c>
      <c r="H23" s="13">
        <v>0</v>
      </c>
      <c r="I23" s="13">
        <v>55</v>
      </c>
      <c r="J23" s="13">
        <f t="shared" si="2"/>
        <v>160.15</v>
      </c>
      <c r="K23" s="13">
        <f t="shared" si="3"/>
        <v>14.02</v>
      </c>
      <c r="L23" s="13">
        <f t="shared" si="4"/>
        <v>210.3</v>
      </c>
      <c r="M23" s="13">
        <f t="shared" si="5"/>
        <v>0</v>
      </c>
      <c r="N23" s="13">
        <f t="shared" si="6"/>
        <v>110</v>
      </c>
      <c r="O23" s="13">
        <f t="shared" si="7"/>
        <v>320.3</v>
      </c>
    </row>
    <row r="24" spans="1:15">
      <c r="A24" s="9">
        <v>20</v>
      </c>
      <c r="B24" s="15" t="s">
        <v>35</v>
      </c>
      <c r="C24" s="11" t="s">
        <v>36</v>
      </c>
      <c r="D24" s="12">
        <v>0.44</v>
      </c>
      <c r="E24" s="13">
        <v>140.19</v>
      </c>
      <c r="F24" s="13">
        <f t="shared" si="0"/>
        <v>15</v>
      </c>
      <c r="G24" s="13">
        <f t="shared" si="1"/>
        <v>2102.85</v>
      </c>
      <c r="H24" s="13">
        <v>0</v>
      </c>
      <c r="I24" s="13">
        <v>252</v>
      </c>
      <c r="J24" s="13">
        <f t="shared" si="2"/>
        <v>2354.85</v>
      </c>
      <c r="K24" s="13">
        <f t="shared" si="3"/>
        <v>61.68</v>
      </c>
      <c r="L24" s="13">
        <f t="shared" si="4"/>
        <v>925.25</v>
      </c>
      <c r="M24" s="13">
        <f t="shared" si="5"/>
        <v>0</v>
      </c>
      <c r="N24" s="13">
        <f t="shared" si="6"/>
        <v>110.88</v>
      </c>
      <c r="O24" s="13">
        <f t="shared" si="7"/>
        <v>1036.1300000000001</v>
      </c>
    </row>
    <row r="25" spans="1:15" ht="26">
      <c r="A25" s="9">
        <v>21</v>
      </c>
      <c r="B25" s="14" t="s">
        <v>37</v>
      </c>
      <c r="C25" s="11" t="s">
        <v>38</v>
      </c>
      <c r="D25" s="12">
        <v>1</v>
      </c>
      <c r="E25" s="13">
        <v>4.21</v>
      </c>
      <c r="F25" s="13">
        <f t="shared" si="0"/>
        <v>15</v>
      </c>
      <c r="G25" s="13">
        <f t="shared" si="1"/>
        <v>63.15</v>
      </c>
      <c r="H25" s="13">
        <v>0</v>
      </c>
      <c r="I25" s="13">
        <v>7.56</v>
      </c>
      <c r="J25" s="13">
        <f t="shared" si="2"/>
        <v>70.709999999999994</v>
      </c>
      <c r="K25" s="13">
        <f t="shared" si="3"/>
        <v>4.21</v>
      </c>
      <c r="L25" s="13">
        <f t="shared" si="4"/>
        <v>63.15</v>
      </c>
      <c r="M25" s="13">
        <f t="shared" si="5"/>
        <v>0</v>
      </c>
      <c r="N25" s="13">
        <f t="shared" si="6"/>
        <v>7.56</v>
      </c>
      <c r="O25" s="13">
        <f t="shared" si="7"/>
        <v>70.709999999999994</v>
      </c>
    </row>
    <row r="26" spans="1:15">
      <c r="A26" s="9">
        <v>22</v>
      </c>
      <c r="B26" s="16" t="s">
        <v>39</v>
      </c>
      <c r="C26" s="11"/>
      <c r="D26" s="12"/>
      <c r="E26" s="13">
        <v>0</v>
      </c>
      <c r="F26" s="13">
        <f t="shared" si="0"/>
        <v>0</v>
      </c>
      <c r="G26" s="13">
        <f t="shared" si="1"/>
        <v>0</v>
      </c>
      <c r="H26" s="13">
        <v>0</v>
      </c>
      <c r="I26" s="13">
        <v>0</v>
      </c>
      <c r="J26" s="13">
        <f t="shared" si="2"/>
        <v>0</v>
      </c>
      <c r="K26" s="13">
        <f t="shared" si="3"/>
        <v>0</v>
      </c>
      <c r="L26" s="13">
        <f t="shared" si="4"/>
        <v>0</v>
      </c>
      <c r="M26" s="13">
        <f t="shared" si="5"/>
        <v>0</v>
      </c>
      <c r="N26" s="13">
        <f t="shared" si="6"/>
        <v>0</v>
      </c>
      <c r="O26" s="13">
        <f t="shared" si="7"/>
        <v>0</v>
      </c>
    </row>
    <row r="27" spans="1:15" ht="26">
      <c r="A27" s="9">
        <v>23</v>
      </c>
      <c r="B27" s="14" t="s">
        <v>40</v>
      </c>
      <c r="C27" s="11" t="s">
        <v>18</v>
      </c>
      <c r="D27" s="12">
        <v>20</v>
      </c>
      <c r="E27" s="13">
        <v>0</v>
      </c>
      <c r="F27" s="13">
        <f t="shared" si="0"/>
        <v>0</v>
      </c>
      <c r="G27" s="13">
        <f t="shared" si="1"/>
        <v>0</v>
      </c>
      <c r="H27" s="13">
        <v>18.440000000000001</v>
      </c>
      <c r="I27" s="13">
        <v>0</v>
      </c>
      <c r="J27" s="13">
        <f t="shared" si="2"/>
        <v>18.440000000000001</v>
      </c>
      <c r="K27" s="13">
        <f t="shared" si="3"/>
        <v>0</v>
      </c>
      <c r="L27" s="13">
        <f t="shared" si="4"/>
        <v>0</v>
      </c>
      <c r="M27" s="13">
        <f t="shared" si="5"/>
        <v>368.8</v>
      </c>
      <c r="N27" s="13">
        <f t="shared" si="6"/>
        <v>0</v>
      </c>
      <c r="O27" s="13">
        <f t="shared" si="7"/>
        <v>368.8</v>
      </c>
    </row>
    <row r="28" spans="1:15">
      <c r="A28" s="9">
        <v>24</v>
      </c>
      <c r="B28" s="14" t="s">
        <v>41</v>
      </c>
      <c r="C28" s="11" t="s">
        <v>18</v>
      </c>
      <c r="D28" s="12">
        <v>96</v>
      </c>
      <c r="E28" s="13">
        <v>0</v>
      </c>
      <c r="F28" s="13">
        <f t="shared" si="0"/>
        <v>0</v>
      </c>
      <c r="G28" s="13">
        <f t="shared" si="1"/>
        <v>0</v>
      </c>
      <c r="H28" s="13">
        <v>9.73</v>
      </c>
      <c r="I28" s="13">
        <v>0</v>
      </c>
      <c r="J28" s="13">
        <f t="shared" si="2"/>
        <v>9.73</v>
      </c>
      <c r="K28" s="13">
        <f t="shared" si="3"/>
        <v>0</v>
      </c>
      <c r="L28" s="13">
        <f t="shared" si="4"/>
        <v>0</v>
      </c>
      <c r="M28" s="13">
        <f t="shared" si="5"/>
        <v>934.08</v>
      </c>
      <c r="N28" s="13">
        <f t="shared" si="6"/>
        <v>0</v>
      </c>
      <c r="O28" s="13">
        <f t="shared" si="7"/>
        <v>934.08</v>
      </c>
    </row>
    <row r="29" spans="1:15">
      <c r="A29" s="9">
        <v>25</v>
      </c>
      <c r="B29" s="15" t="s">
        <v>42</v>
      </c>
      <c r="C29" s="11" t="s">
        <v>18</v>
      </c>
      <c r="D29" s="12">
        <v>207</v>
      </c>
      <c r="E29" s="13">
        <v>0</v>
      </c>
      <c r="F29" s="13">
        <f t="shared" si="0"/>
        <v>0</v>
      </c>
      <c r="G29" s="13">
        <f t="shared" si="1"/>
        <v>0</v>
      </c>
      <c r="H29" s="13">
        <v>9.9600000000000009</v>
      </c>
      <c r="I29" s="13">
        <v>0</v>
      </c>
      <c r="J29" s="13">
        <f t="shared" si="2"/>
        <v>9.9600000000000009</v>
      </c>
      <c r="K29" s="13">
        <f t="shared" si="3"/>
        <v>0</v>
      </c>
      <c r="L29" s="13">
        <f t="shared" si="4"/>
        <v>0</v>
      </c>
      <c r="M29" s="13">
        <f t="shared" si="5"/>
        <v>2061.7199999999998</v>
      </c>
      <c r="N29" s="13">
        <f t="shared" si="6"/>
        <v>0</v>
      </c>
      <c r="O29" s="13">
        <f t="shared" si="7"/>
        <v>2061.7199999999998</v>
      </c>
    </row>
    <row r="30" spans="1:15" ht="26">
      <c r="A30" s="9">
        <v>26</v>
      </c>
      <c r="B30" s="14" t="s">
        <v>43</v>
      </c>
      <c r="C30" s="11" t="s">
        <v>18</v>
      </c>
      <c r="D30" s="12">
        <v>20</v>
      </c>
      <c r="E30" s="13">
        <v>0</v>
      </c>
      <c r="F30" s="13">
        <f t="shared" si="0"/>
        <v>0</v>
      </c>
      <c r="G30" s="13">
        <f t="shared" si="1"/>
        <v>0</v>
      </c>
      <c r="H30" s="13">
        <v>4.66</v>
      </c>
      <c r="I30" s="13">
        <v>0</v>
      </c>
      <c r="J30" s="13">
        <f t="shared" si="2"/>
        <v>4.66</v>
      </c>
      <c r="K30" s="13">
        <f t="shared" si="3"/>
        <v>0</v>
      </c>
      <c r="L30" s="13">
        <f t="shared" si="4"/>
        <v>0</v>
      </c>
      <c r="M30" s="13">
        <f t="shared" si="5"/>
        <v>93.2</v>
      </c>
      <c r="N30" s="13">
        <f t="shared" si="6"/>
        <v>0</v>
      </c>
      <c r="O30" s="13">
        <f t="shared" si="7"/>
        <v>93.2</v>
      </c>
    </row>
    <row r="31" spans="1:15">
      <c r="A31" s="9">
        <v>27</v>
      </c>
      <c r="B31" s="14" t="s">
        <v>44</v>
      </c>
      <c r="C31" s="11" t="s">
        <v>18</v>
      </c>
      <c r="D31" s="12">
        <v>200</v>
      </c>
      <c r="E31" s="13">
        <v>0</v>
      </c>
      <c r="F31" s="13">
        <f t="shared" si="0"/>
        <v>0</v>
      </c>
      <c r="G31" s="13">
        <f t="shared" si="1"/>
        <v>0</v>
      </c>
      <c r="H31" s="13">
        <v>1.74</v>
      </c>
      <c r="I31" s="13">
        <v>0</v>
      </c>
      <c r="J31" s="13">
        <f t="shared" si="2"/>
        <v>1.74</v>
      </c>
      <c r="K31" s="13">
        <f t="shared" si="3"/>
        <v>0</v>
      </c>
      <c r="L31" s="13">
        <f t="shared" si="4"/>
        <v>0</v>
      </c>
      <c r="M31" s="13">
        <f t="shared" si="5"/>
        <v>348</v>
      </c>
      <c r="N31" s="13">
        <f t="shared" si="6"/>
        <v>0</v>
      </c>
      <c r="O31" s="13">
        <f t="shared" si="7"/>
        <v>348</v>
      </c>
    </row>
    <row r="32" spans="1:15">
      <c r="A32" s="9">
        <v>28</v>
      </c>
      <c r="B32" s="14" t="s">
        <v>45</v>
      </c>
      <c r="C32" s="11" t="s">
        <v>18</v>
      </c>
      <c r="D32" s="12">
        <v>28</v>
      </c>
      <c r="E32" s="13">
        <v>0</v>
      </c>
      <c r="F32" s="13">
        <f t="shared" si="0"/>
        <v>0</v>
      </c>
      <c r="G32" s="13">
        <f t="shared" si="1"/>
        <v>0</v>
      </c>
      <c r="H32" s="13">
        <v>3.0880000000000001</v>
      </c>
      <c r="I32" s="13">
        <v>0</v>
      </c>
      <c r="J32" s="13">
        <f t="shared" si="2"/>
        <v>3.0880000000000001</v>
      </c>
      <c r="K32" s="13">
        <f t="shared" si="3"/>
        <v>0</v>
      </c>
      <c r="L32" s="13">
        <f t="shared" si="4"/>
        <v>0</v>
      </c>
      <c r="M32" s="13">
        <f t="shared" si="5"/>
        <v>86.46</v>
      </c>
      <c r="N32" s="13">
        <f t="shared" si="6"/>
        <v>0</v>
      </c>
      <c r="O32" s="13">
        <f t="shared" si="7"/>
        <v>86.46</v>
      </c>
    </row>
    <row r="33" spans="1:15">
      <c r="A33" s="9">
        <v>29</v>
      </c>
      <c r="B33" s="14" t="s">
        <v>46</v>
      </c>
      <c r="C33" s="11" t="s">
        <v>18</v>
      </c>
      <c r="D33" s="12">
        <v>31</v>
      </c>
      <c r="E33" s="13">
        <v>0</v>
      </c>
      <c r="F33" s="13">
        <f t="shared" si="0"/>
        <v>0</v>
      </c>
      <c r="G33" s="13">
        <f t="shared" si="1"/>
        <v>0</v>
      </c>
      <c r="H33" s="13">
        <v>3.7</v>
      </c>
      <c r="I33" s="13">
        <v>0</v>
      </c>
      <c r="J33" s="13">
        <f t="shared" si="2"/>
        <v>3.7</v>
      </c>
      <c r="K33" s="13">
        <f t="shared" si="3"/>
        <v>0</v>
      </c>
      <c r="L33" s="13">
        <f t="shared" si="4"/>
        <v>0</v>
      </c>
      <c r="M33" s="13">
        <f t="shared" si="5"/>
        <v>114.7</v>
      </c>
      <c r="N33" s="13">
        <f t="shared" si="6"/>
        <v>0</v>
      </c>
      <c r="O33" s="13">
        <f t="shared" si="7"/>
        <v>114.7</v>
      </c>
    </row>
    <row r="34" spans="1:15" ht="49" customHeight="1">
      <c r="A34" s="9">
        <v>30</v>
      </c>
      <c r="B34" s="15" t="s">
        <v>47</v>
      </c>
      <c r="C34" s="11" t="s">
        <v>18</v>
      </c>
      <c r="D34" s="12">
        <v>205</v>
      </c>
      <c r="E34" s="13">
        <v>0</v>
      </c>
      <c r="F34" s="13">
        <f t="shared" si="0"/>
        <v>0</v>
      </c>
      <c r="G34" s="13">
        <f t="shared" si="1"/>
        <v>0</v>
      </c>
      <c r="H34" s="13">
        <v>0.47</v>
      </c>
      <c r="I34" s="13">
        <v>0</v>
      </c>
      <c r="J34" s="13">
        <f t="shared" si="2"/>
        <v>0.47</v>
      </c>
      <c r="K34" s="13">
        <f t="shared" si="3"/>
        <v>0</v>
      </c>
      <c r="L34" s="13">
        <f t="shared" si="4"/>
        <v>0</v>
      </c>
      <c r="M34" s="13">
        <f t="shared" si="5"/>
        <v>96.35</v>
      </c>
      <c r="N34" s="13">
        <f t="shared" si="6"/>
        <v>0</v>
      </c>
      <c r="O34" s="13">
        <f t="shared" si="7"/>
        <v>96.35</v>
      </c>
    </row>
    <row r="35" spans="1:15">
      <c r="A35" s="9">
        <v>31</v>
      </c>
      <c r="B35" s="14" t="s">
        <v>48</v>
      </c>
      <c r="C35" s="11" t="s">
        <v>16</v>
      </c>
      <c r="D35" s="12">
        <v>1</v>
      </c>
      <c r="E35" s="13">
        <v>0</v>
      </c>
      <c r="F35" s="13">
        <f t="shared" ref="F35" si="9">IF(E35&gt;0,likme,0)</f>
        <v>0</v>
      </c>
      <c r="G35" s="13">
        <f t="shared" si="1"/>
        <v>0</v>
      </c>
      <c r="H35" s="13">
        <v>450</v>
      </c>
      <c r="I35" s="13">
        <v>0</v>
      </c>
      <c r="J35" s="13">
        <f t="shared" si="2"/>
        <v>450</v>
      </c>
      <c r="K35" s="13">
        <f t="shared" si="3"/>
        <v>0</v>
      </c>
      <c r="L35" s="13">
        <f t="shared" si="4"/>
        <v>0</v>
      </c>
      <c r="M35" s="13">
        <f t="shared" si="5"/>
        <v>450</v>
      </c>
      <c r="N35" s="13">
        <f t="shared" si="6"/>
        <v>0</v>
      </c>
      <c r="O35" s="13">
        <f t="shared" si="7"/>
        <v>450</v>
      </c>
    </row>
    <row r="36" spans="1:1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>
      <c r="A37" s="18" t="s">
        <v>49</v>
      </c>
      <c r="B37" s="18"/>
      <c r="C37" s="18"/>
      <c r="D37" s="18"/>
      <c r="E37" s="18"/>
      <c r="F37" s="18"/>
      <c r="G37" s="18"/>
      <c r="H37" s="18"/>
      <c r="I37" s="18"/>
      <c r="J37" s="19"/>
      <c r="K37" s="20">
        <f>SUM(K4:K36)</f>
        <v>569.09999999999991</v>
      </c>
      <c r="L37" s="20">
        <f>SUM(L4:L36)</f>
        <v>8536.5500000000011</v>
      </c>
      <c r="M37" s="20">
        <f>SUM(M4:M36)</f>
        <v>25553.31</v>
      </c>
      <c r="N37" s="20">
        <f>SUM(N4:N36)</f>
        <v>4719.1000000000004</v>
      </c>
      <c r="O37" s="20">
        <f>SUM(O4:O36)</f>
        <v>38808.959999999999</v>
      </c>
    </row>
    <row r="38" spans="1:15">
      <c r="N38" s="27" t="s">
        <v>52</v>
      </c>
      <c r="O38" s="26">
        <v>46958.84</v>
      </c>
    </row>
  </sheetData>
  <mergeCells count="9">
    <mergeCell ref="K1:O1"/>
    <mergeCell ref="A3:O3"/>
    <mergeCell ref="A36:O36"/>
    <mergeCell ref="A37:I37"/>
    <mergeCell ref="A1:A2"/>
    <mergeCell ref="B1:B2"/>
    <mergeCell ref="C1:C2"/>
    <mergeCell ref="D1:D2"/>
    <mergeCell ref="E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Zemkopības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Inese Bārtule</dc:creator>
  <cp:lastModifiedBy>Inese Bārtule</cp:lastModifiedBy>
  <dcterms:created xsi:type="dcterms:W3CDTF">2023-11-03T07:52:06Z</dcterms:created>
  <dcterms:modified xsi:type="dcterms:W3CDTF">2023-11-03T08:01:20Z</dcterms:modified>
</cp:coreProperties>
</file>