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43895307-5C07-44F9-8702-BC5770295A36}" xr6:coauthVersionLast="36" xr6:coauthVersionMax="36" xr10:uidLastSave="{00000000-0000-0000-0000-000000000000}"/>
  <bookViews>
    <workbookView xWindow="0" yWindow="0" windowWidth="28800" windowHeight="12225" tabRatio="833" firstSheet="35" activeTab="54" xr2:uid="{00000000-000D-0000-FFFF-FFFF00000000}"/>
  </bookViews>
  <sheets>
    <sheet name="2.1.1." sheetId="62" r:id="rId1"/>
    <sheet name="2.1.2." sheetId="64" r:id="rId2"/>
    <sheet name="2.1.3.1." sheetId="63" r:id="rId3"/>
    <sheet name="2.1.3.2." sheetId="65" r:id="rId4"/>
    <sheet name="2.1.4." sheetId="10" r:id="rId5"/>
    <sheet name="2.1.5." sheetId="120" r:id="rId6"/>
    <sheet name="2.1.6." sheetId="130" r:id="rId7"/>
    <sheet name="2.1.7." sheetId="131" r:id="rId8"/>
    <sheet name="2.2.1." sheetId="96" r:id="rId9"/>
    <sheet name="2.2.2." sheetId="95" r:id="rId10"/>
    <sheet name="2.2.3." sheetId="94" r:id="rId11"/>
    <sheet name="2.2.4." sheetId="93" r:id="rId12"/>
    <sheet name="2.2.5." sheetId="98" r:id="rId13"/>
    <sheet name="2.2.6." sheetId="97" r:id="rId14"/>
    <sheet name="2.2.7." sheetId="100" r:id="rId15"/>
    <sheet name="2.3.1." sheetId="101" r:id="rId16"/>
    <sheet name="2.3.2.1." sheetId="105" r:id="rId17"/>
    <sheet name="2.3.2.2." sheetId="106" r:id="rId18"/>
    <sheet name="2.3.2.3." sheetId="118" r:id="rId19"/>
    <sheet name="2.3.2.4." sheetId="117" r:id="rId20"/>
    <sheet name="2.3.2.5." sheetId="119" r:id="rId21"/>
    <sheet name="2.3.2.6." sheetId="116" r:id="rId22"/>
    <sheet name="2.3.3." sheetId="102" r:id="rId23"/>
    <sheet name="2.3.4." sheetId="99" r:id="rId24"/>
    <sheet name="2.3.5.1." sheetId="108" r:id="rId25"/>
    <sheet name="2.3.5.2." sheetId="107" r:id="rId26"/>
    <sheet name="2.4.1." sheetId="71" r:id="rId27"/>
    <sheet name="2.4.2." sheetId="70" r:id="rId28"/>
    <sheet name="2.4.3." sheetId="69" r:id="rId29"/>
    <sheet name="2.4.4." sheetId="68" r:id="rId30"/>
    <sheet name="2.4.5.1." sheetId="75" r:id="rId31"/>
    <sheet name="2.4.5.2." sheetId="74" r:id="rId32"/>
    <sheet name="2.4.6." sheetId="73" r:id="rId33"/>
    <sheet name="2.4.7.1." sheetId="72" r:id="rId34"/>
    <sheet name="2.4.7.2." sheetId="67" r:id="rId35"/>
    <sheet name="2.4.8." sheetId="86" r:id="rId36"/>
    <sheet name="2.4.9." sheetId="89" r:id="rId37"/>
    <sheet name="2.4.10.1." sheetId="88" r:id="rId38"/>
    <sheet name="2.4.10.2." sheetId="90" r:id="rId39"/>
    <sheet name="2.4.10.3." sheetId="87" r:id="rId40"/>
    <sheet name="2.4.11.1." sheetId="114" r:id="rId41"/>
    <sheet name="2.4.11.2." sheetId="113" r:id="rId42"/>
    <sheet name="2.5.1.1. " sheetId="81" r:id="rId43"/>
    <sheet name="2.5.1.2." sheetId="125" r:id="rId44"/>
    <sheet name="2.5.1.3." sheetId="126" r:id="rId45"/>
    <sheet name="2.5.2." sheetId="80" r:id="rId46"/>
    <sheet name="2.5.3." sheetId="127" r:id="rId47"/>
    <sheet name="2.5.4." sheetId="78" r:id="rId48"/>
    <sheet name="2.5.5." sheetId="128" r:id="rId49"/>
    <sheet name="2.5.6." sheetId="76" r:id="rId50"/>
    <sheet name="2.5.7." sheetId="83" r:id="rId51"/>
    <sheet name="2.5.8.1." sheetId="82" r:id="rId52"/>
    <sheet name="2.5.8.2." sheetId="129" r:id="rId53"/>
    <sheet name="2.5.9." sheetId="84" r:id="rId54"/>
    <sheet name="2.5.10." sheetId="121" r:id="rId55"/>
  </sheets>
  <externalReferences>
    <externalReference r:id="rId56"/>
    <externalReference r:id="rId57"/>
    <externalReference r:id="rId58"/>
    <externalReference r:id="rId59"/>
  </externalReferences>
  <definedNames>
    <definedName name="_xlnm.Print_Titles" localSheetId="4">'2.1.4.'!$16:$17</definedName>
  </definedNames>
  <calcPr calcId="191029"/>
</workbook>
</file>

<file path=xl/calcChain.xml><?xml version="1.0" encoding="utf-8"?>
<calcChain xmlns="http://schemas.openxmlformats.org/spreadsheetml/2006/main">
  <c r="F69" i="78" l="1"/>
  <c r="F68" i="78"/>
  <c r="F67" i="78"/>
  <c r="F66" i="78"/>
  <c r="F65" i="78"/>
  <c r="F64" i="78"/>
  <c r="F63" i="78"/>
  <c r="F62" i="78"/>
  <c r="F61" i="78"/>
  <c r="F60" i="78"/>
  <c r="F59" i="78"/>
  <c r="F58" i="78"/>
  <c r="F57" i="78"/>
  <c r="F56" i="78"/>
  <c r="F55" i="78"/>
  <c r="F54" i="78"/>
  <c r="F53" i="78"/>
  <c r="F52" i="78"/>
  <c r="F51" i="78"/>
  <c r="F50" i="78"/>
  <c r="F49" i="78"/>
  <c r="F48" i="78"/>
  <c r="F47" i="78"/>
  <c r="F46" i="78"/>
  <c r="F45" i="78"/>
  <c r="F44" i="78"/>
  <c r="F43" i="78"/>
  <c r="F42" i="78"/>
  <c r="F41" i="78"/>
  <c r="F40" i="78"/>
  <c r="F39" i="78"/>
  <c r="F38" i="78"/>
  <c r="F37" i="78"/>
  <c r="F36" i="78"/>
  <c r="F35" i="78"/>
  <c r="F34" i="78"/>
  <c r="F33" i="78"/>
  <c r="F32" i="78"/>
  <c r="F31" i="78"/>
  <c r="F30" i="78"/>
  <c r="F70" i="78" s="1"/>
  <c r="F29" i="78"/>
  <c r="F26" i="78"/>
  <c r="F25" i="78"/>
  <c r="F24" i="78"/>
  <c r="F23" i="78"/>
  <c r="F22" i="78"/>
  <c r="F21" i="78"/>
  <c r="F20" i="78"/>
  <c r="F27" i="78" s="1"/>
  <c r="E70" i="78"/>
  <c r="E27" i="78"/>
  <c r="E71" i="78" s="1"/>
  <c r="E74" i="78" s="1"/>
  <c r="F66" i="65"/>
  <c r="F65" i="65"/>
  <c r="F64" i="65"/>
  <c r="F63" i="65"/>
  <c r="F62" i="65"/>
  <c r="F61" i="65"/>
  <c r="F60" i="65"/>
  <c r="F59" i="65"/>
  <c r="F58" i="65"/>
  <c r="F57" i="65"/>
  <c r="F56" i="65"/>
  <c r="F55" i="65"/>
  <c r="F54" i="65"/>
  <c r="F53" i="65"/>
  <c r="F52" i="65"/>
  <c r="F51" i="65"/>
  <c r="F50" i="65"/>
  <c r="F49" i="65"/>
  <c r="F48" i="65"/>
  <c r="F47" i="65"/>
  <c r="F46" i="65"/>
  <c r="F45" i="65"/>
  <c r="F44" i="65"/>
  <c r="F43" i="65"/>
  <c r="F42" i="65"/>
  <c r="F41" i="65"/>
  <c r="F40" i="65"/>
  <c r="F39" i="65"/>
  <c r="F38" i="65"/>
  <c r="F37" i="65"/>
  <c r="F36" i="65"/>
  <c r="F35" i="65"/>
  <c r="F34" i="65"/>
  <c r="F33" i="65"/>
  <c r="F32" i="65"/>
  <c r="F31" i="65"/>
  <c r="F30" i="65"/>
  <c r="F29" i="65"/>
  <c r="F28" i="65"/>
  <c r="F27" i="65"/>
  <c r="F26" i="65"/>
  <c r="F23" i="65"/>
  <c r="F22" i="65"/>
  <c r="F21" i="65"/>
  <c r="F20" i="65"/>
  <c r="E67" i="65"/>
  <c r="E24" i="65"/>
  <c r="D29" i="128"/>
  <c r="D25" i="128"/>
  <c r="E27" i="127"/>
  <c r="D27" i="128"/>
  <c r="D31" i="128"/>
  <c r="D22" i="128"/>
  <c r="D23" i="128"/>
  <c r="D28" i="128"/>
  <c r="D30" i="128"/>
  <c r="D20" i="128"/>
  <c r="C26" i="131"/>
  <c r="C28" i="131"/>
  <c r="C71" i="131"/>
  <c r="C72" i="131" s="1"/>
  <c r="C75" i="131" s="1"/>
  <c r="C28" i="130"/>
  <c r="C71" i="130"/>
  <c r="C72" i="130"/>
  <c r="C75" i="130" s="1"/>
  <c r="D60" i="128"/>
  <c r="D62" i="128"/>
  <c r="D63" i="128"/>
  <c r="D64" i="128"/>
  <c r="D65" i="128"/>
  <c r="D66" i="128"/>
  <c r="D67" i="128"/>
  <c r="E41" i="95"/>
  <c r="E46" i="95"/>
  <c r="E55" i="95"/>
  <c r="E57" i="95"/>
  <c r="E58" i="95"/>
  <c r="E59" i="95"/>
  <c r="E60" i="95"/>
  <c r="E61" i="95"/>
  <c r="E62" i="95"/>
  <c r="E23" i="95"/>
  <c r="E27" i="95" s="1"/>
  <c r="E21" i="95"/>
  <c r="E42" i="127"/>
  <c r="E52" i="127"/>
  <c r="E23" i="127"/>
  <c r="E28" i="127" s="1"/>
  <c r="E47" i="127"/>
  <c r="E56" i="127"/>
  <c r="E58" i="127"/>
  <c r="E59" i="127"/>
  <c r="E60" i="127"/>
  <c r="E61" i="127"/>
  <c r="E62" i="127"/>
  <c r="E63" i="127"/>
  <c r="E25" i="127"/>
  <c r="E50" i="108"/>
  <c r="E59" i="108"/>
  <c r="E61" i="108"/>
  <c r="E62" i="108"/>
  <c r="E63" i="108"/>
  <c r="E64" i="108"/>
  <c r="E65" i="108"/>
  <c r="E66" i="108"/>
  <c r="E31" i="108"/>
  <c r="D58" i="121"/>
  <c r="D60" i="121"/>
  <c r="D61" i="121"/>
  <c r="D62" i="121"/>
  <c r="D63" i="121"/>
  <c r="D64" i="121"/>
  <c r="D65" i="121"/>
  <c r="D30" i="121"/>
  <c r="C32" i="121"/>
  <c r="C33" i="121" s="1"/>
  <c r="C77" i="121"/>
  <c r="D58" i="84"/>
  <c r="D60" i="84"/>
  <c r="D61" i="84"/>
  <c r="D62" i="84"/>
  <c r="D63" i="84"/>
  <c r="D64" i="84"/>
  <c r="D65" i="84"/>
  <c r="D30" i="84"/>
  <c r="C77" i="84"/>
  <c r="C32" i="84"/>
  <c r="C33" i="84"/>
  <c r="C78" i="129"/>
  <c r="C33" i="129"/>
  <c r="C34" i="129"/>
  <c r="D22" i="129"/>
  <c r="D21" i="129"/>
  <c r="D31" i="129" s="1"/>
  <c r="D75" i="129" s="1"/>
  <c r="D78" i="129" s="1"/>
  <c r="D74" i="129"/>
  <c r="D70" i="78"/>
  <c r="C29" i="78"/>
  <c r="D27" i="78"/>
  <c r="C33" i="82"/>
  <c r="C34" i="82"/>
  <c r="C34" i="128"/>
  <c r="C35" i="128" s="1"/>
  <c r="D22" i="82"/>
  <c r="D21" i="82"/>
  <c r="D31" i="82" s="1"/>
  <c r="E72" i="83"/>
  <c r="E20" i="83"/>
  <c r="E29" i="83" s="1"/>
  <c r="D72" i="83"/>
  <c r="C31" i="83"/>
  <c r="D29" i="83"/>
  <c r="D73" i="83" s="1"/>
  <c r="E46" i="76"/>
  <c r="E55" i="76"/>
  <c r="E57" i="76"/>
  <c r="E58" i="76"/>
  <c r="E59" i="76"/>
  <c r="E60" i="76"/>
  <c r="E61" i="76"/>
  <c r="E62" i="76"/>
  <c r="E27" i="76"/>
  <c r="D70" i="76"/>
  <c r="C29" i="76"/>
  <c r="C30" i="76" s="1"/>
  <c r="C70" i="76" s="1"/>
  <c r="D27" i="76"/>
  <c r="D71" i="127"/>
  <c r="C30" i="127"/>
  <c r="C71" i="127" s="1"/>
  <c r="D74" i="82"/>
  <c r="C78" i="82"/>
  <c r="D72" i="127"/>
  <c r="C31" i="127"/>
  <c r="E32" i="80"/>
  <c r="E75" i="80"/>
  <c r="C35" i="80"/>
  <c r="C75" i="80" s="1"/>
  <c r="C34" i="80"/>
  <c r="C34" i="126"/>
  <c r="C35" i="126"/>
  <c r="E57" i="125"/>
  <c r="E46" i="125"/>
  <c r="E55" i="125"/>
  <c r="D33" i="125"/>
  <c r="D35" i="125"/>
  <c r="D36" i="125"/>
  <c r="D38" i="125"/>
  <c r="D39" i="125"/>
  <c r="D40" i="125"/>
  <c r="D41" i="125"/>
  <c r="D42" i="125"/>
  <c r="D43" i="125"/>
  <c r="D44" i="125"/>
  <c r="D45" i="125"/>
  <c r="D47" i="125"/>
  <c r="D48" i="125"/>
  <c r="D49" i="125"/>
  <c r="D50" i="125"/>
  <c r="D51" i="125"/>
  <c r="D52" i="125"/>
  <c r="D53" i="125"/>
  <c r="D54" i="125"/>
  <c r="D55" i="125"/>
  <c r="D56" i="125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D71" i="125"/>
  <c r="D72" i="125"/>
  <c r="D73" i="125"/>
  <c r="C33" i="125"/>
  <c r="C34" i="125" s="1"/>
  <c r="D34" i="125" s="1"/>
  <c r="D20" i="125"/>
  <c r="D31" i="125" s="1"/>
  <c r="D75" i="125" s="1"/>
  <c r="D78" i="125" s="1"/>
  <c r="E76" i="80"/>
  <c r="E79" i="80" s="1"/>
  <c r="C36" i="113"/>
  <c r="C36" i="114"/>
  <c r="C73" i="114" s="1"/>
  <c r="C74" i="114" s="1"/>
  <c r="C77" i="114" s="1"/>
  <c r="E36" i="107"/>
  <c r="E70" i="81"/>
  <c r="C29" i="81"/>
  <c r="E27" i="81"/>
  <c r="E71" i="81" s="1"/>
  <c r="E74" i="81" s="1"/>
  <c r="D27" i="81"/>
  <c r="C73" i="113"/>
  <c r="C30" i="113"/>
  <c r="D70" i="81"/>
  <c r="D71" i="81"/>
  <c r="C30" i="87"/>
  <c r="C74" i="87" s="1"/>
  <c r="C77" i="87" s="1"/>
  <c r="C73" i="90"/>
  <c r="C30" i="90"/>
  <c r="C73" i="88"/>
  <c r="C74" i="88"/>
  <c r="C77" i="88" s="1"/>
  <c r="C30" i="88"/>
  <c r="C29" i="89"/>
  <c r="C45" i="74"/>
  <c r="C73" i="74" s="1"/>
  <c r="C74" i="74" s="1"/>
  <c r="C77" i="74" s="1"/>
  <c r="C45" i="75"/>
  <c r="C73" i="75" s="1"/>
  <c r="C74" i="75" s="1"/>
  <c r="C77" i="75" s="1"/>
  <c r="C30" i="114"/>
  <c r="C72" i="89"/>
  <c r="C73" i="89" s="1"/>
  <c r="C76" i="89" s="1"/>
  <c r="C29" i="86"/>
  <c r="C73" i="86" s="1"/>
  <c r="C76" i="86" s="1"/>
  <c r="C72" i="86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20" i="67"/>
  <c r="C73" i="87"/>
  <c r="D25" i="72"/>
  <c r="D25" i="67"/>
  <c r="D22" i="67"/>
  <c r="E73" i="67"/>
  <c r="C32" i="67"/>
  <c r="E30" i="67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19" i="72"/>
  <c r="D20" i="72"/>
  <c r="D22" i="72"/>
  <c r="D30" i="72" s="1"/>
  <c r="E73" i="72"/>
  <c r="C32" i="72"/>
  <c r="C72" i="73"/>
  <c r="C30" i="74"/>
  <c r="C73" i="68"/>
  <c r="C74" i="68" s="1"/>
  <c r="C77" i="68" s="1"/>
  <c r="C30" i="68"/>
  <c r="E30" i="72"/>
  <c r="C29" i="73"/>
  <c r="C73" i="73" s="1"/>
  <c r="C76" i="73" s="1"/>
  <c r="C30" i="75"/>
  <c r="C72" i="69"/>
  <c r="C29" i="69"/>
  <c r="C73" i="69" s="1"/>
  <c r="C76" i="69" s="1"/>
  <c r="C72" i="70"/>
  <c r="C73" i="70" s="1"/>
  <c r="C76" i="70" s="1"/>
  <c r="C29" i="70"/>
  <c r="E72" i="71"/>
  <c r="D72" i="71"/>
  <c r="D73" i="71" s="1"/>
  <c r="C31" i="71"/>
  <c r="C32" i="107"/>
  <c r="C33" i="107" s="1"/>
  <c r="D73" i="107"/>
  <c r="D74" i="107"/>
  <c r="D74" i="108"/>
  <c r="D75" i="108" s="1"/>
  <c r="C33" i="108"/>
  <c r="C34" i="108"/>
  <c r="C74" i="108"/>
  <c r="E30" i="107"/>
  <c r="C31" i="99"/>
  <c r="C74" i="99"/>
  <c r="C75" i="99" s="1"/>
  <c r="C78" i="99" s="1"/>
  <c r="C74" i="102"/>
  <c r="C75" i="102" s="1"/>
  <c r="C78" i="102" s="1"/>
  <c r="C31" i="102"/>
  <c r="C75" i="116"/>
  <c r="C32" i="116"/>
  <c r="C76" i="116" s="1"/>
  <c r="C79" i="116" s="1"/>
  <c r="E32" i="119"/>
  <c r="D75" i="119"/>
  <c r="D76" i="119"/>
  <c r="E75" i="119"/>
  <c r="E76" i="119"/>
  <c r="E79" i="119" s="1"/>
  <c r="C34" i="119"/>
  <c r="D20" i="119"/>
  <c r="E75" i="117"/>
  <c r="E32" i="117"/>
  <c r="D75" i="117"/>
  <c r="D76" i="117"/>
  <c r="C34" i="117"/>
  <c r="D20" i="117"/>
  <c r="E29" i="71"/>
  <c r="C73" i="107"/>
  <c r="E73" i="107"/>
  <c r="E74" i="107" s="1"/>
  <c r="E77" i="107" s="1"/>
  <c r="C35" i="119"/>
  <c r="C75" i="119" s="1"/>
  <c r="D75" i="118"/>
  <c r="D76" i="118"/>
  <c r="E75" i="118"/>
  <c r="C34" i="118"/>
  <c r="E32" i="118"/>
  <c r="E76" i="118" s="1"/>
  <c r="E79" i="118" s="1"/>
  <c r="D20" i="118"/>
  <c r="E26" i="105"/>
  <c r="E28" i="105"/>
  <c r="D32" i="106"/>
  <c r="D34" i="106"/>
  <c r="D35" i="106"/>
  <c r="D36" i="106"/>
  <c r="D37" i="106"/>
  <c r="D38" i="106"/>
  <c r="D39" i="106"/>
  <c r="D40" i="106"/>
  <c r="D41" i="106"/>
  <c r="D42" i="106"/>
  <c r="D43" i="106"/>
  <c r="D44" i="106"/>
  <c r="D45" i="106"/>
  <c r="D46" i="106"/>
  <c r="D47" i="106"/>
  <c r="D48" i="106"/>
  <c r="D49" i="106"/>
  <c r="D50" i="106"/>
  <c r="D51" i="106"/>
  <c r="D52" i="106"/>
  <c r="D53" i="106"/>
  <c r="D54" i="106"/>
  <c r="D55" i="106"/>
  <c r="D56" i="106"/>
  <c r="D57" i="106"/>
  <c r="D58" i="106"/>
  <c r="D59" i="106"/>
  <c r="D60" i="106"/>
  <c r="D61" i="106"/>
  <c r="D62" i="106"/>
  <c r="D63" i="106"/>
  <c r="D64" i="106"/>
  <c r="D65" i="106"/>
  <c r="D66" i="106"/>
  <c r="D67" i="106"/>
  <c r="D68" i="106"/>
  <c r="D69" i="106"/>
  <c r="D70" i="106"/>
  <c r="D71" i="106"/>
  <c r="D72" i="106"/>
  <c r="D25" i="10"/>
  <c r="D26" i="10"/>
  <c r="D66" i="65"/>
  <c r="D65" i="65"/>
  <c r="D64" i="65"/>
  <c r="D63" i="65"/>
  <c r="D62" i="65"/>
  <c r="D61" i="65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C26" i="65"/>
  <c r="D24" i="65"/>
  <c r="C35" i="118"/>
  <c r="C75" i="118"/>
  <c r="D25" i="106"/>
  <c r="D24" i="106"/>
  <c r="D23" i="106"/>
  <c r="D22" i="106"/>
  <c r="D21" i="106"/>
  <c r="E73" i="106"/>
  <c r="C33" i="106"/>
  <c r="C73" i="106" s="1"/>
  <c r="C32" i="106"/>
  <c r="E30" i="106"/>
  <c r="D27" i="106"/>
  <c r="D20" i="106"/>
  <c r="D34" i="105"/>
  <c r="D35" i="105"/>
  <c r="D73" i="105" s="1"/>
  <c r="D36" i="105"/>
  <c r="D37" i="105"/>
  <c r="D38" i="105"/>
  <c r="D39" i="105"/>
  <c r="D40" i="105"/>
  <c r="D41" i="105"/>
  <c r="D42" i="105"/>
  <c r="D43" i="105"/>
  <c r="D44" i="105"/>
  <c r="D45" i="105"/>
  <c r="D46" i="105"/>
  <c r="D47" i="105"/>
  <c r="D48" i="105"/>
  <c r="D49" i="105"/>
  <c r="D50" i="105"/>
  <c r="D51" i="105"/>
  <c r="D52" i="105"/>
  <c r="D53" i="105"/>
  <c r="D54" i="105"/>
  <c r="D55" i="105"/>
  <c r="D56" i="105"/>
  <c r="D57" i="105"/>
  <c r="D58" i="105"/>
  <c r="D59" i="105"/>
  <c r="D60" i="105"/>
  <c r="D61" i="105"/>
  <c r="D62" i="105"/>
  <c r="D63" i="105"/>
  <c r="D64" i="105"/>
  <c r="D65" i="105"/>
  <c r="D66" i="105"/>
  <c r="D67" i="105"/>
  <c r="D68" i="105"/>
  <c r="D69" i="105"/>
  <c r="D70" i="105"/>
  <c r="D71" i="105"/>
  <c r="D72" i="105"/>
  <c r="C32" i="105"/>
  <c r="D32" i="105" s="1"/>
  <c r="D23" i="105"/>
  <c r="D27" i="105"/>
  <c r="D25" i="105"/>
  <c r="D24" i="105"/>
  <c r="D22" i="105"/>
  <c r="D21" i="105"/>
  <c r="D48" i="101"/>
  <c r="D59" i="101"/>
  <c r="D60" i="101"/>
  <c r="D61" i="101"/>
  <c r="D62" i="101"/>
  <c r="D63" i="101"/>
  <c r="D64" i="101"/>
  <c r="C20" i="101"/>
  <c r="C29" i="101" s="1"/>
  <c r="C73" i="101" s="1"/>
  <c r="D20" i="96"/>
  <c r="C33" i="105"/>
  <c r="D33" i="105" s="1"/>
  <c r="C73" i="105"/>
  <c r="C29" i="95"/>
  <c r="C30" i="95" s="1"/>
  <c r="D31" i="96"/>
  <c r="D32" i="96"/>
  <c r="D33" i="96"/>
  <c r="D34" i="96"/>
  <c r="D35" i="96"/>
  <c r="D36" i="96"/>
  <c r="D37" i="96"/>
  <c r="D38" i="96"/>
  <c r="D39" i="96"/>
  <c r="D40" i="96"/>
  <c r="D41" i="96"/>
  <c r="D42" i="96"/>
  <c r="D43" i="96"/>
  <c r="D44" i="96"/>
  <c r="D45" i="96"/>
  <c r="D46" i="96"/>
  <c r="D47" i="96"/>
  <c r="D48" i="96"/>
  <c r="D49" i="96"/>
  <c r="D50" i="96"/>
  <c r="D51" i="96"/>
  <c r="D52" i="96"/>
  <c r="D53" i="96"/>
  <c r="D54" i="96"/>
  <c r="D55" i="96"/>
  <c r="D56" i="96"/>
  <c r="D57" i="96"/>
  <c r="D58" i="96"/>
  <c r="D59" i="96"/>
  <c r="D60" i="96"/>
  <c r="D61" i="96"/>
  <c r="D62" i="96"/>
  <c r="D63" i="96"/>
  <c r="D64" i="96"/>
  <c r="D65" i="96"/>
  <c r="D66" i="96"/>
  <c r="D67" i="96"/>
  <c r="D68" i="96"/>
  <c r="D69" i="96"/>
  <c r="D29" i="96"/>
  <c r="D70" i="96" s="1"/>
  <c r="D71" i="96" s="1"/>
  <c r="C29" i="96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C25" i="10"/>
  <c r="C26" i="10" s="1"/>
  <c r="C66" i="10" s="1"/>
  <c r="D28" i="63"/>
  <c r="D29" i="63"/>
  <c r="D67" i="63" s="1"/>
  <c r="D68" i="63" s="1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C26" i="63"/>
  <c r="D26" i="63" s="1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C25" i="64"/>
  <c r="E49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27" i="62"/>
  <c r="C25" i="62"/>
  <c r="C30" i="96"/>
  <c r="D30" i="96" s="1"/>
  <c r="C27" i="63"/>
  <c r="D27" i="63" s="1"/>
  <c r="C26" i="64"/>
  <c r="D26" i="64" s="1"/>
  <c r="C70" i="120"/>
  <c r="C19" i="120"/>
  <c r="C27" i="120" s="1"/>
  <c r="E23" i="62"/>
  <c r="D20" i="105"/>
  <c r="C57" i="101"/>
  <c r="D57" i="101" s="1"/>
  <c r="D72" i="101" s="1"/>
  <c r="D73" i="101" s="1"/>
  <c r="D76" i="101" s="1"/>
  <c r="C75" i="97"/>
  <c r="F74" i="97"/>
  <c r="G74" i="97" s="1"/>
  <c r="H74" i="97" s="1"/>
  <c r="G73" i="97"/>
  <c r="H73" i="97" s="1"/>
  <c r="I73" i="97" s="1"/>
  <c r="D72" i="97"/>
  <c r="E72" i="97" s="1"/>
  <c r="F72" i="97" s="1"/>
  <c r="G72" i="97" s="1"/>
  <c r="H72" i="97" s="1"/>
  <c r="I72" i="97" s="1"/>
  <c r="E71" i="97"/>
  <c r="F71" i="97" s="1"/>
  <c r="G71" i="97" s="1"/>
  <c r="H71" i="97"/>
  <c r="I71" i="97" s="1"/>
  <c r="D70" i="97"/>
  <c r="E70" i="97"/>
  <c r="F70" i="97" s="1"/>
  <c r="G70" i="97" s="1"/>
  <c r="H70" i="97" s="1"/>
  <c r="I70" i="97" s="1"/>
  <c r="D69" i="97"/>
  <c r="E69" i="97"/>
  <c r="F69" i="97" s="1"/>
  <c r="G69" i="97" s="1"/>
  <c r="H69" i="97"/>
  <c r="I69" i="97" s="1"/>
  <c r="D68" i="97"/>
  <c r="E68" i="97" s="1"/>
  <c r="F68" i="97" s="1"/>
  <c r="G68" i="97" s="1"/>
  <c r="H68" i="97" s="1"/>
  <c r="I68" i="97" s="1"/>
  <c r="H67" i="97"/>
  <c r="I67" i="97"/>
  <c r="D67" i="97"/>
  <c r="E67" i="97"/>
  <c r="F67" i="97" s="1"/>
  <c r="D66" i="97"/>
  <c r="E66" i="97"/>
  <c r="F66" i="97" s="1"/>
  <c r="G66" i="97" s="1"/>
  <c r="H66" i="97" s="1"/>
  <c r="I66" i="97" s="1"/>
  <c r="D65" i="97"/>
  <c r="E65" i="97"/>
  <c r="F65" i="97" s="1"/>
  <c r="G65" i="97" s="1"/>
  <c r="H65" i="97" s="1"/>
  <c r="I65" i="97" s="1"/>
  <c r="D64" i="97"/>
  <c r="E64" i="97"/>
  <c r="F64" i="97" s="1"/>
  <c r="G64" i="97" s="1"/>
  <c r="H64" i="97" s="1"/>
  <c r="I64" i="97" s="1"/>
  <c r="D63" i="97"/>
  <c r="E63" i="97"/>
  <c r="F63" i="97"/>
  <c r="G63" i="97" s="1"/>
  <c r="H63" i="97" s="1"/>
  <c r="I63" i="97" s="1"/>
  <c r="D62" i="97"/>
  <c r="E62" i="97" s="1"/>
  <c r="F62" i="97" s="1"/>
  <c r="G62" i="97" s="1"/>
  <c r="H62" i="97" s="1"/>
  <c r="I62" i="97"/>
  <c r="H61" i="97"/>
  <c r="I61" i="97" s="1"/>
  <c r="D61" i="97"/>
  <c r="E61" i="97"/>
  <c r="F61" i="97" s="1"/>
  <c r="G61" i="97" s="1"/>
  <c r="D60" i="97"/>
  <c r="E60" i="97"/>
  <c r="F60" i="97" s="1"/>
  <c r="G60" i="97" s="1"/>
  <c r="H60" i="97" s="1"/>
  <c r="I60" i="97" s="1"/>
  <c r="D59" i="97"/>
  <c r="E59" i="97"/>
  <c r="F59" i="97" s="1"/>
  <c r="G59" i="97" s="1"/>
  <c r="H59" i="97" s="1"/>
  <c r="I59" i="97" s="1"/>
  <c r="D58" i="97"/>
  <c r="E58" i="97"/>
  <c r="F58" i="97" s="1"/>
  <c r="G58" i="97" s="1"/>
  <c r="H58" i="97" s="1"/>
  <c r="I58" i="97" s="1"/>
  <c r="D57" i="97"/>
  <c r="E57" i="97"/>
  <c r="F57" i="97"/>
  <c r="G57" i="97" s="1"/>
  <c r="H57" i="97" s="1"/>
  <c r="I57" i="97"/>
  <c r="D56" i="97"/>
  <c r="E56" i="97"/>
  <c r="F56" i="97"/>
  <c r="G56" i="97" s="1"/>
  <c r="H56" i="97" s="1"/>
  <c r="I56" i="97"/>
  <c r="D55" i="97"/>
  <c r="E55" i="97"/>
  <c r="F55" i="97" s="1"/>
  <c r="G55" i="97" s="1"/>
  <c r="H55" i="97" s="1"/>
  <c r="I55" i="97" s="1"/>
  <c r="D54" i="97"/>
  <c r="E54" i="97"/>
  <c r="F54" i="97" s="1"/>
  <c r="G54" i="97" s="1"/>
  <c r="H54" i="97" s="1"/>
  <c r="I54" i="97" s="1"/>
  <c r="D53" i="97"/>
  <c r="E53" i="97"/>
  <c r="F53" i="97"/>
  <c r="G53" i="97" s="1"/>
  <c r="H53" i="97" s="1"/>
  <c r="I53" i="97" s="1"/>
  <c r="D52" i="97"/>
  <c r="E52" i="97" s="1"/>
  <c r="F52" i="97" s="1"/>
  <c r="G52" i="97" s="1"/>
  <c r="H52" i="97" s="1"/>
  <c r="I52" i="97" s="1"/>
  <c r="D51" i="97"/>
  <c r="E51" i="97"/>
  <c r="F51" i="97" s="1"/>
  <c r="G51" i="97" s="1"/>
  <c r="H51" i="97" s="1"/>
  <c r="I51" i="97" s="1"/>
  <c r="D50" i="97"/>
  <c r="E50" i="97" s="1"/>
  <c r="F50" i="97" s="1"/>
  <c r="G50" i="97" s="1"/>
  <c r="H50" i="97" s="1"/>
  <c r="I50" i="97" s="1"/>
  <c r="D49" i="97"/>
  <c r="E49" i="97" s="1"/>
  <c r="F49" i="97" s="1"/>
  <c r="G49" i="97" s="1"/>
  <c r="H49" i="97" s="1"/>
  <c r="I49" i="97" s="1"/>
  <c r="D48" i="97"/>
  <c r="E48" i="97"/>
  <c r="F48" i="97" s="1"/>
  <c r="G48" i="97" s="1"/>
  <c r="H48" i="97" s="1"/>
  <c r="I48" i="97" s="1"/>
  <c r="D47" i="97"/>
  <c r="E47" i="97"/>
  <c r="F47" i="97" s="1"/>
  <c r="G47" i="97" s="1"/>
  <c r="H47" i="97" s="1"/>
  <c r="I47" i="97" s="1"/>
  <c r="D46" i="97"/>
  <c r="E46" i="97"/>
  <c r="F46" i="97" s="1"/>
  <c r="G46" i="97" s="1"/>
  <c r="H46" i="97" s="1"/>
  <c r="I46" i="97" s="1"/>
  <c r="D45" i="97"/>
  <c r="E45" i="97"/>
  <c r="F45" i="97" s="1"/>
  <c r="G45" i="97" s="1"/>
  <c r="H45" i="97" s="1"/>
  <c r="I45" i="97" s="1"/>
  <c r="D44" i="97"/>
  <c r="E44" i="97"/>
  <c r="F44" i="97" s="1"/>
  <c r="G44" i="97" s="1"/>
  <c r="H44" i="97" s="1"/>
  <c r="I44" i="97" s="1"/>
  <c r="D43" i="97"/>
  <c r="E43" i="97"/>
  <c r="F43" i="97"/>
  <c r="G43" i="97" s="1"/>
  <c r="H43" i="97" s="1"/>
  <c r="I43" i="97" s="1"/>
  <c r="D42" i="97"/>
  <c r="E42" i="97"/>
  <c r="F42" i="97"/>
  <c r="G42" i="97" s="1"/>
  <c r="H42" i="97" s="1"/>
  <c r="I42" i="97" s="1"/>
  <c r="D41" i="97"/>
  <c r="E41" i="97"/>
  <c r="F41" i="97" s="1"/>
  <c r="G41" i="97" s="1"/>
  <c r="H41" i="97" s="1"/>
  <c r="I41" i="97" s="1"/>
  <c r="D40" i="97"/>
  <c r="E40" i="97"/>
  <c r="F40" i="97" s="1"/>
  <c r="G40" i="97" s="1"/>
  <c r="H40" i="97" s="1"/>
  <c r="I40" i="97" s="1"/>
  <c r="H39" i="97"/>
  <c r="I39" i="97" s="1"/>
  <c r="D39" i="97"/>
  <c r="E39" i="97"/>
  <c r="F39" i="97" s="1"/>
  <c r="G39" i="97" s="1"/>
  <c r="D38" i="97"/>
  <c r="E38" i="97"/>
  <c r="F38" i="97" s="1"/>
  <c r="G38" i="97" s="1"/>
  <c r="H38" i="97" s="1"/>
  <c r="I38" i="97" s="1"/>
  <c r="D37" i="97"/>
  <c r="E37" i="97"/>
  <c r="F37" i="97" s="1"/>
  <c r="G37" i="97" s="1"/>
  <c r="H37" i="97" s="1"/>
  <c r="I37" i="97" s="1"/>
  <c r="D36" i="97"/>
  <c r="E36" i="97"/>
  <c r="F36" i="97" s="1"/>
  <c r="G36" i="97" s="1"/>
  <c r="H36" i="97" s="1"/>
  <c r="I36" i="97" s="1"/>
  <c r="D35" i="97"/>
  <c r="E35" i="97"/>
  <c r="F35" i="97"/>
  <c r="G35" i="97" s="1"/>
  <c r="H35" i="97" s="1"/>
  <c r="I35" i="97" s="1"/>
  <c r="D34" i="97"/>
  <c r="E34" i="97" s="1"/>
  <c r="F34" i="97" s="1"/>
  <c r="G34" i="97" s="1"/>
  <c r="H34" i="97" s="1"/>
  <c r="I34" i="97" s="1"/>
  <c r="D33" i="97"/>
  <c r="E33" i="97"/>
  <c r="F33" i="97" s="1"/>
  <c r="H32" i="97"/>
  <c r="I32" i="97" s="1"/>
  <c r="D32" i="97"/>
  <c r="H31" i="97"/>
  <c r="I31" i="97"/>
  <c r="D31" i="97"/>
  <c r="E31" i="97" s="1"/>
  <c r="C29" i="97"/>
  <c r="I28" i="97"/>
  <c r="I27" i="97"/>
  <c r="H26" i="97"/>
  <c r="I26" i="97" s="1"/>
  <c r="D25" i="97"/>
  <c r="E25" i="97"/>
  <c r="F25" i="97" s="1"/>
  <c r="G25" i="97" s="1"/>
  <c r="H25" i="97" s="1"/>
  <c r="I25" i="97" s="1"/>
  <c r="D24" i="97"/>
  <c r="E24" i="97" s="1"/>
  <c r="F24" i="97" s="1"/>
  <c r="G24" i="97" s="1"/>
  <c r="H24" i="97" s="1"/>
  <c r="I24" i="97" s="1"/>
  <c r="D23" i="97"/>
  <c r="E23" i="97"/>
  <c r="F23" i="97" s="1"/>
  <c r="G23" i="97" s="1"/>
  <c r="H23" i="97" s="1"/>
  <c r="I23" i="97" s="1"/>
  <c r="D22" i="97"/>
  <c r="E22" i="97"/>
  <c r="F22" i="97" s="1"/>
  <c r="H21" i="97"/>
  <c r="I21" i="97"/>
  <c r="D21" i="97"/>
  <c r="E21" i="97" s="1"/>
  <c r="H20" i="97"/>
  <c r="D20" i="97"/>
  <c r="E20" i="97"/>
  <c r="D29" i="101"/>
  <c r="C28" i="98"/>
  <c r="C71" i="93"/>
  <c r="C28" i="93"/>
  <c r="C72" i="93" s="1"/>
  <c r="C75" i="93" s="1"/>
  <c r="C71" i="94"/>
  <c r="C71" i="98"/>
  <c r="C72" i="98" s="1"/>
  <c r="C75" i="98"/>
  <c r="C28" i="94"/>
  <c r="D23" i="64"/>
  <c r="D23" i="62"/>
  <c r="D75" i="126"/>
  <c r="D32" i="126"/>
  <c r="H21" i="100"/>
  <c r="H20" i="100"/>
  <c r="H65" i="100"/>
  <c r="H58" i="100"/>
  <c r="H32" i="100"/>
  <c r="H31" i="100"/>
  <c r="H26" i="100"/>
  <c r="G55" i="100"/>
  <c r="H55" i="100" s="1"/>
  <c r="C75" i="100"/>
  <c r="H74" i="100"/>
  <c r="F74" i="100"/>
  <c r="G74" i="100" s="1"/>
  <c r="H73" i="100"/>
  <c r="F73" i="100"/>
  <c r="G73" i="100" s="1"/>
  <c r="H72" i="100"/>
  <c r="F72" i="100"/>
  <c r="G72" i="100" s="1"/>
  <c r="H71" i="100"/>
  <c r="F71" i="100"/>
  <c r="G71" i="100" s="1"/>
  <c r="F70" i="100"/>
  <c r="G70" i="100"/>
  <c r="H70" i="100" s="1"/>
  <c r="D69" i="100"/>
  <c r="E69" i="100"/>
  <c r="F69" i="100" s="1"/>
  <c r="G69" i="100" s="1"/>
  <c r="H69" i="100"/>
  <c r="D68" i="100"/>
  <c r="E68" i="100" s="1"/>
  <c r="F68" i="100"/>
  <c r="G68" i="100" s="1"/>
  <c r="H68" i="100" s="1"/>
  <c r="D67" i="100"/>
  <c r="E67" i="100" s="1"/>
  <c r="F67" i="100" s="1"/>
  <c r="G67" i="100" s="1"/>
  <c r="H67" i="100" s="1"/>
  <c r="D66" i="100"/>
  <c r="E66" i="100" s="1"/>
  <c r="F66" i="100" s="1"/>
  <c r="G66" i="100" s="1"/>
  <c r="H66" i="100"/>
  <c r="D65" i="100"/>
  <c r="E65" i="100" s="1"/>
  <c r="F65" i="100" s="1"/>
  <c r="D64" i="100"/>
  <c r="E64" i="100" s="1"/>
  <c r="F64" i="100"/>
  <c r="G64" i="100" s="1"/>
  <c r="H64" i="100" s="1"/>
  <c r="D63" i="100"/>
  <c r="E63" i="100" s="1"/>
  <c r="F63" i="100" s="1"/>
  <c r="G63" i="100" s="1"/>
  <c r="H63" i="100" s="1"/>
  <c r="D62" i="100"/>
  <c r="E62" i="100" s="1"/>
  <c r="F62" i="100" s="1"/>
  <c r="G62" i="100" s="1"/>
  <c r="H62" i="100" s="1"/>
  <c r="D61" i="100"/>
  <c r="E61" i="100" s="1"/>
  <c r="F61" i="100"/>
  <c r="G61" i="100" s="1"/>
  <c r="H61" i="100" s="1"/>
  <c r="D60" i="100"/>
  <c r="E60" i="100" s="1"/>
  <c r="F60" i="100" s="1"/>
  <c r="G60" i="100" s="1"/>
  <c r="H60" i="100" s="1"/>
  <c r="D59" i="100"/>
  <c r="E59" i="100"/>
  <c r="F59" i="100" s="1"/>
  <c r="G59" i="100" s="1"/>
  <c r="H59" i="100"/>
  <c r="D58" i="100"/>
  <c r="E58" i="100"/>
  <c r="F58" i="100"/>
  <c r="D57" i="100"/>
  <c r="E57" i="100" s="1"/>
  <c r="F57" i="100" s="1"/>
  <c r="G57" i="100" s="1"/>
  <c r="H57" i="100" s="1"/>
  <c r="D56" i="100"/>
  <c r="E56" i="100" s="1"/>
  <c r="F56" i="100" s="1"/>
  <c r="G56" i="100" s="1"/>
  <c r="H56" i="100" s="1"/>
  <c r="D55" i="100"/>
  <c r="E55" i="100" s="1"/>
  <c r="D54" i="100"/>
  <c r="E54" i="100" s="1"/>
  <c r="F54" i="100"/>
  <c r="G54" i="100" s="1"/>
  <c r="H54" i="100" s="1"/>
  <c r="D53" i="100"/>
  <c r="E53" i="100" s="1"/>
  <c r="F53" i="100" s="1"/>
  <c r="G53" i="100" s="1"/>
  <c r="H53" i="100" s="1"/>
  <c r="D52" i="100"/>
  <c r="E52" i="100"/>
  <c r="F52" i="100" s="1"/>
  <c r="G52" i="100" s="1"/>
  <c r="H52" i="100" s="1"/>
  <c r="D51" i="100"/>
  <c r="E51" i="100" s="1"/>
  <c r="F51" i="100" s="1"/>
  <c r="G51" i="100" s="1"/>
  <c r="H51" i="100" s="1"/>
  <c r="D50" i="100"/>
  <c r="E50" i="100" s="1"/>
  <c r="F50" i="100" s="1"/>
  <c r="G50" i="100" s="1"/>
  <c r="H50" i="100" s="1"/>
  <c r="D49" i="100"/>
  <c r="E49" i="100" s="1"/>
  <c r="F49" i="100" s="1"/>
  <c r="G49" i="100" s="1"/>
  <c r="H49" i="100" s="1"/>
  <c r="D48" i="100"/>
  <c r="E48" i="100" s="1"/>
  <c r="F48" i="100"/>
  <c r="G48" i="100" s="1"/>
  <c r="H48" i="100" s="1"/>
  <c r="D47" i="100"/>
  <c r="E47" i="100" s="1"/>
  <c r="F47" i="100" s="1"/>
  <c r="G47" i="100" s="1"/>
  <c r="H47" i="100" s="1"/>
  <c r="D46" i="100"/>
  <c r="E46" i="100" s="1"/>
  <c r="F46" i="100" s="1"/>
  <c r="G46" i="100" s="1"/>
  <c r="H46" i="100" s="1"/>
  <c r="D45" i="100"/>
  <c r="E45" i="100" s="1"/>
  <c r="F45" i="100" s="1"/>
  <c r="G45" i="100" s="1"/>
  <c r="H45" i="100" s="1"/>
  <c r="D44" i="100"/>
  <c r="E44" i="100" s="1"/>
  <c r="F44" i="100" s="1"/>
  <c r="G44" i="100" s="1"/>
  <c r="H44" i="100" s="1"/>
  <c r="D43" i="100"/>
  <c r="E43" i="100"/>
  <c r="F43" i="100" s="1"/>
  <c r="G43" i="100" s="1"/>
  <c r="H43" i="100" s="1"/>
  <c r="D42" i="100"/>
  <c r="E42" i="100" s="1"/>
  <c r="F42" i="100" s="1"/>
  <c r="G42" i="100" s="1"/>
  <c r="H42" i="100" s="1"/>
  <c r="D41" i="100"/>
  <c r="E41" i="100"/>
  <c r="F41" i="100" s="1"/>
  <c r="G41" i="100"/>
  <c r="H41" i="100" s="1"/>
  <c r="D40" i="100"/>
  <c r="E40" i="100" s="1"/>
  <c r="F40" i="100" s="1"/>
  <c r="G40" i="100" s="1"/>
  <c r="H40" i="100" s="1"/>
  <c r="D39" i="100"/>
  <c r="E39" i="100" s="1"/>
  <c r="F39" i="100" s="1"/>
  <c r="G39" i="100" s="1"/>
  <c r="H39" i="100" s="1"/>
  <c r="D38" i="100"/>
  <c r="E38" i="100" s="1"/>
  <c r="F38" i="100" s="1"/>
  <c r="G38" i="100" s="1"/>
  <c r="H38" i="100" s="1"/>
  <c r="D37" i="100"/>
  <c r="E37" i="100" s="1"/>
  <c r="F37" i="100" s="1"/>
  <c r="G37" i="100" s="1"/>
  <c r="H37" i="100" s="1"/>
  <c r="D36" i="100"/>
  <c r="E36" i="100" s="1"/>
  <c r="F36" i="100" s="1"/>
  <c r="G36" i="100" s="1"/>
  <c r="H36" i="100" s="1"/>
  <c r="D35" i="100"/>
  <c r="E35" i="100" s="1"/>
  <c r="F35" i="100" s="1"/>
  <c r="G35" i="100" s="1"/>
  <c r="H35" i="100" s="1"/>
  <c r="D34" i="100"/>
  <c r="E34" i="100"/>
  <c r="F34" i="100" s="1"/>
  <c r="G34" i="100" s="1"/>
  <c r="H34" i="100" s="1"/>
  <c r="D33" i="100"/>
  <c r="E33" i="100"/>
  <c r="F33" i="100" s="1"/>
  <c r="D32" i="100"/>
  <c r="E32" i="100"/>
  <c r="D31" i="100"/>
  <c r="E31" i="100" s="1"/>
  <c r="C29" i="100"/>
  <c r="D25" i="100"/>
  <c r="E25" i="100" s="1"/>
  <c r="F25" i="100" s="1"/>
  <c r="G25" i="100" s="1"/>
  <c r="H25" i="100" s="1"/>
  <c r="D24" i="100"/>
  <c r="E24" i="100" s="1"/>
  <c r="F24" i="100" s="1"/>
  <c r="G24" i="100" s="1"/>
  <c r="H24" i="100" s="1"/>
  <c r="D23" i="100"/>
  <c r="E23" i="100" s="1"/>
  <c r="F23" i="100" s="1"/>
  <c r="G23" i="100" s="1"/>
  <c r="H23" i="100" s="1"/>
  <c r="D22" i="100"/>
  <c r="E22" i="100"/>
  <c r="F22" i="100"/>
  <c r="F29" i="100" s="1"/>
  <c r="D21" i="100"/>
  <c r="E21" i="100" s="1"/>
  <c r="D20" i="100"/>
  <c r="E20" i="100"/>
  <c r="E23" i="64"/>
  <c r="E66" i="10"/>
  <c r="D27" i="96"/>
  <c r="E66" i="64"/>
  <c r="E67" i="64" s="1"/>
  <c r="E70" i="64" s="1"/>
  <c r="D24" i="63"/>
  <c r="E24" i="63"/>
  <c r="E68" i="63" s="1"/>
  <c r="E71" i="63" s="1"/>
  <c r="E67" i="63"/>
  <c r="D23" i="10"/>
  <c r="E23" i="10"/>
  <c r="E67" i="10" s="1"/>
  <c r="E70" i="10" s="1"/>
  <c r="E73" i="105"/>
  <c r="E74" i="105" s="1"/>
  <c r="E77" i="105" s="1"/>
  <c r="E30" i="105"/>
  <c r="C72" i="101"/>
  <c r="E66" i="62"/>
  <c r="E67" i="62" s="1"/>
  <c r="E70" i="62" s="1"/>
  <c r="E27" i="96"/>
  <c r="E71" i="96" s="1"/>
  <c r="E74" i="96" s="1"/>
  <c r="E70" i="96"/>
  <c r="C79" i="128"/>
  <c r="E75" i="126"/>
  <c r="E32" i="126"/>
  <c r="E31" i="125"/>
  <c r="E74" i="125"/>
  <c r="E75" i="125" s="1"/>
  <c r="E78" i="125" s="1"/>
  <c r="D74" i="125"/>
  <c r="C32" i="71"/>
  <c r="C72" i="71" s="1"/>
  <c r="F71" i="78" l="1"/>
  <c r="F74" i="78" s="1"/>
  <c r="G22" i="97"/>
  <c r="F29" i="97"/>
  <c r="D26" i="65"/>
  <c r="C27" i="65"/>
  <c r="C67" i="65" s="1"/>
  <c r="C70" i="95"/>
  <c r="E74" i="108"/>
  <c r="D76" i="126"/>
  <c r="D79" i="126" s="1"/>
  <c r="C75" i="126"/>
  <c r="D75" i="128"/>
  <c r="F24" i="65"/>
  <c r="E76" i="126"/>
  <c r="E79" i="126" s="1"/>
  <c r="C70" i="96"/>
  <c r="E29" i="97"/>
  <c r="D30" i="105"/>
  <c r="D66" i="10"/>
  <c r="C74" i="113"/>
  <c r="C77" i="113" s="1"/>
  <c r="D71" i="76"/>
  <c r="D75" i="82"/>
  <c r="D78" i="82" s="1"/>
  <c r="D73" i="84"/>
  <c r="D74" i="84" s="1"/>
  <c r="D77" i="84" s="1"/>
  <c r="E75" i="108"/>
  <c r="E78" i="108" s="1"/>
  <c r="E68" i="65"/>
  <c r="E71" i="65" s="1"/>
  <c r="C76" i="100"/>
  <c r="C79" i="100" s="1"/>
  <c r="D29" i="97"/>
  <c r="C67" i="63"/>
  <c r="E76" i="117"/>
  <c r="E79" i="117" s="1"/>
  <c r="C74" i="90"/>
  <c r="C77" i="90" s="1"/>
  <c r="D71" i="78"/>
  <c r="E29" i="100"/>
  <c r="E75" i="100"/>
  <c r="F75" i="100"/>
  <c r="F76" i="100" s="1"/>
  <c r="F79" i="100" s="1"/>
  <c r="G22" i="100"/>
  <c r="G33" i="100"/>
  <c r="D74" i="105"/>
  <c r="C35" i="117"/>
  <c r="C75" i="117"/>
  <c r="D67" i="10"/>
  <c r="C72" i="94"/>
  <c r="C75" i="94" s="1"/>
  <c r="D75" i="100"/>
  <c r="D29" i="100"/>
  <c r="F75" i="97"/>
  <c r="F76" i="97" s="1"/>
  <c r="F79" i="97" s="1"/>
  <c r="G33" i="97"/>
  <c r="D32" i="72"/>
  <c r="C33" i="72"/>
  <c r="D33" i="72" s="1"/>
  <c r="C73" i="72"/>
  <c r="C30" i="78"/>
  <c r="C70" i="78" s="1"/>
  <c r="E71" i="127"/>
  <c r="E72" i="127" s="1"/>
  <c r="E75" i="127" s="1"/>
  <c r="D25" i="62"/>
  <c r="C26" i="62"/>
  <c r="C66" i="62"/>
  <c r="C30" i="81"/>
  <c r="C70" i="81" s="1"/>
  <c r="C32" i="83"/>
  <c r="C72" i="83"/>
  <c r="E70" i="95"/>
  <c r="E71" i="95" s="1"/>
  <c r="E74" i="95" s="1"/>
  <c r="E32" i="97"/>
  <c r="E75" i="97" s="1"/>
  <c r="E76" i="97" s="1"/>
  <c r="E79" i="97" s="1"/>
  <c r="D75" i="97"/>
  <c r="C66" i="64"/>
  <c r="D25" i="64"/>
  <c r="D66" i="64" s="1"/>
  <c r="D67" i="64" s="1"/>
  <c r="D30" i="106"/>
  <c r="D74" i="106" s="1"/>
  <c r="E74" i="72"/>
  <c r="E77" i="72" s="1"/>
  <c r="E74" i="67"/>
  <c r="E77" i="67" s="1"/>
  <c r="D32" i="128"/>
  <c r="D76" i="128" s="1"/>
  <c r="D79" i="128" s="1"/>
  <c r="F67" i="65"/>
  <c r="F68" i="65" s="1"/>
  <c r="F71" i="65" s="1"/>
  <c r="I20" i="97"/>
  <c r="C33" i="67"/>
  <c r="D33" i="67" s="1"/>
  <c r="D32" i="67"/>
  <c r="D73" i="121"/>
  <c r="D74" i="121" s="1"/>
  <c r="D77" i="121" s="1"/>
  <c r="C76" i="97"/>
  <c r="C79" i="97" s="1"/>
  <c r="C71" i="120"/>
  <c r="C74" i="120" s="1"/>
  <c r="E74" i="106"/>
  <c r="E77" i="106" s="1"/>
  <c r="D33" i="106"/>
  <c r="D73" i="106"/>
  <c r="E73" i="71"/>
  <c r="E76" i="71" s="1"/>
  <c r="D30" i="67"/>
  <c r="E70" i="76"/>
  <c r="E71" i="76" s="1"/>
  <c r="E74" i="76" s="1"/>
  <c r="E73" i="83"/>
  <c r="E76" i="83" s="1"/>
  <c r="D27" i="65" l="1"/>
  <c r="D67" i="65" s="1"/>
  <c r="D68" i="65" s="1"/>
  <c r="C73" i="67"/>
  <c r="D76" i="97"/>
  <c r="D79" i="97" s="1"/>
  <c r="H22" i="97"/>
  <c r="G29" i="97"/>
  <c r="D26" i="62"/>
  <c r="D66" i="62"/>
  <c r="D67" i="62" s="1"/>
  <c r="D73" i="72"/>
  <c r="D74" i="72" s="1"/>
  <c r="H33" i="100"/>
  <c r="H75" i="100" s="1"/>
  <c r="G75" i="100"/>
  <c r="G75" i="97"/>
  <c r="G76" i="97" s="1"/>
  <c r="G79" i="97" s="1"/>
  <c r="H33" i="97"/>
  <c r="D76" i="100"/>
  <c r="D79" i="100" s="1"/>
  <c r="G29" i="100"/>
  <c r="H22" i="100"/>
  <c r="H29" i="100" s="1"/>
  <c r="D73" i="67"/>
  <c r="D74" i="67" s="1"/>
  <c r="E76" i="100"/>
  <c r="E79" i="100" s="1"/>
  <c r="G76" i="100" l="1"/>
  <c r="G79" i="100" s="1"/>
  <c r="I22" i="97"/>
  <c r="I29" i="97" s="1"/>
  <c r="H29" i="97"/>
  <c r="I33" i="97"/>
  <c r="I75" i="97" s="1"/>
  <c r="I76" i="97" s="1"/>
  <c r="I79" i="97" s="1"/>
  <c r="H75" i="97"/>
  <c r="H76" i="97" s="1"/>
  <c r="H79" i="97" s="1"/>
  <c r="H76" i="100"/>
  <c r="H79" i="100" s="1"/>
</calcChain>
</file>

<file path=xl/sharedStrings.xml><?xml version="1.0" encoding="utf-8"?>
<sst xmlns="http://schemas.openxmlformats.org/spreadsheetml/2006/main" count="4264" uniqueCount="196">
  <si>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</si>
  <si>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</si>
  <si>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</si>
  <si>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</si>
  <si>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</si>
  <si>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</si>
  <si>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Maksas pakalpojuma izcenojuma aprēķins</t>
  </si>
  <si>
    <t>SASKAŅOTS</t>
  </si>
  <si>
    <t>Informācijas sistēmas licenču nomas izdevumi</t>
  </si>
  <si>
    <t>Pārējie informācijas tehnoloģiju pakalpojumi</t>
  </si>
  <si>
    <t> Ēku, būvju un telpu kārtējais remonts</t>
  </si>
  <si>
    <t> Transportlīdzekļu uzturēšana un remonts</t>
  </si>
  <si>
    <t> Iekārtas, inventāra un aparatūras remonts, tehniskā apkalpošana</t>
  </si>
  <si>
    <t> Ēku, būvju un telpu uzturēšana</t>
  </si>
  <si>
    <t> Pārējie remonta darbu un iestāžu uzturēšanas pakalpojumi</t>
  </si>
  <si>
    <t> Ēku, telpu īre un noma</t>
  </si>
  <si>
    <t> Transportlīdzekļu noma</t>
  </si>
  <si>
    <t> Zemes noma</t>
  </si>
  <si>
    <t> Iekārtu un inventāra īre un noma</t>
  </si>
  <si>
    <t> Pārējie iepriekš neklasificētie pakalpojumu veidi</t>
  </si>
  <si>
    <t> Biroja preces</t>
  </si>
  <si>
    <t> Inventārs</t>
  </si>
  <si>
    <t> Kurināmais</t>
  </si>
  <si>
    <t> Degviela</t>
  </si>
  <si>
    <t> Zāles, ķimikālijas, laboratorijas preces</t>
  </si>
  <si>
    <t> Medicīnas instrumenti, laboratorijas dzīvnieki un to uzturēšana</t>
  </si>
  <si>
    <t> Kārtējā remonta un iestāžu uzturēšanas materiāli</t>
  </si>
  <si>
    <t> Mīkstais inventārs</t>
  </si>
  <si>
    <t> Virtuves inventārs, trauki un galda piederumi</t>
  </si>
  <si>
    <t> Ēdināšanas izdevumi</t>
  </si>
  <si>
    <t> Mācību līdzekļi un materiāli</t>
  </si>
  <si>
    <t> Budžeta iestāžu pievienotās vērtības nodokļa maksājumi</t>
  </si>
  <si>
    <t> Budžeta iestāžu nekustamā īpašuma nodokļa (t.sk. zemes nodokļa parāda) maksājumi budžetā</t>
  </si>
  <si>
    <t> Datorprogrammas</t>
  </si>
  <si>
    <t xml:space="preserve"> Saimniecības pamatlīdzekļi</t>
  </si>
  <si>
    <t> Pārējie budžeta iestāžu pārskaitītie nodokļi un nodevas</t>
  </si>
  <si>
    <t> Datortehnika, sakaru un cita biroja tehnika</t>
  </si>
  <si>
    <t> Pamatlīdzekļu izveidošana un nepabeigtā būvniecība</t>
  </si>
  <si>
    <t> Kapitālais remonts un rekonstrukcija</t>
  </si>
  <si>
    <t> Pasta, telefona un citu sakaru pakalpojumi</t>
  </si>
  <si>
    <t> Izdevumi par ūdeni un kanalizāciju</t>
  </si>
  <si>
    <t> Izdevumi par elektroenerģiju</t>
  </si>
  <si>
    <t> Iestādes administratīvie izdevumi un ar iestādes darbības nodrošināšanu saistītie izdevumi</t>
  </si>
  <si>
    <t>Mācību, darba un dienesta komandējumi, dienesta, darba braucieni</t>
  </si>
  <si>
    <t> Izdevumi periodikas iegādei</t>
  </si>
  <si>
    <t>Maksas pakalpojuma vienību skaits noteiktā laikposmā (gab.)</t>
  </si>
  <si>
    <t>Prognozētais maksas pakalpojumu skaits gadā (gab.)*</t>
  </si>
  <si>
    <t>Piezīme. *Ailes neaizpilda, ja izvēlētais laikposms ir viens gads.</t>
  </si>
  <si>
    <t>Sociālās integrācijas valsts aģentūras</t>
  </si>
  <si>
    <t>Aprēķinu sastādīja: SIVA Finanšu nodaļas vecākā finanšu ekonomiste Anita Ozoliņa</t>
  </si>
  <si>
    <t>Maksas pakalpojuma izcenojums (euro)</t>
  </si>
  <si>
    <t xml:space="preserve">Prognozētie ieņēmumi gadā (euro)* </t>
  </si>
  <si>
    <t>Prognozētie ieņēmumi gadā (euro)*</t>
  </si>
  <si>
    <t>direktore I.Jurševska</t>
  </si>
  <si>
    <t xml:space="preserve"> Netiešās izmaksas kopā</t>
  </si>
  <si>
    <t xml:space="preserve"> Pakalpojumu izmaksas kopā</t>
  </si>
  <si>
    <t xml:space="preserve"> Tiešās izmaksas </t>
  </si>
  <si>
    <t xml:space="preserve">Tiešās izmaksas </t>
  </si>
  <si>
    <t>Atalgojums</t>
  </si>
  <si>
    <t>Darba devēja valsts sociālās apdrošināšanas obligātās iemaksas, sociāla rakstura pabalsti un kompensācijas</t>
  </si>
  <si>
    <t>Tiešās izmaksas kopā</t>
  </si>
  <si>
    <t xml:space="preserve">Netiešās izmaksas </t>
  </si>
  <si>
    <t>Apdrošināšanas izdevumi</t>
  </si>
  <si>
    <t>Informācijas sistēmas uzturēšana</t>
  </si>
  <si>
    <t>Budžeta iestāžu dabas resursu nodokļa maksājumi</t>
  </si>
  <si>
    <t>Netiešās izmaksas kopā</t>
  </si>
  <si>
    <t>Pakalpojumu izmaksas kopā</t>
  </si>
  <si>
    <t xml:space="preserve">Maksas pakalpojuma izcenojums (euro) </t>
  </si>
  <si>
    <t>Aprēķinu sastādīja:SIVA Finanšu nodaļas vecākā finanšu ekonomiste Anita Ozoliņa</t>
  </si>
  <si>
    <t>Mīkstais inventārs</t>
  </si>
  <si>
    <t>Iekārtas, inventāra un aparatūras remonts, tehniskā apkalpošana</t>
  </si>
  <si>
    <t>2019. gada    .martā</t>
  </si>
  <si>
    <t>2019.gadā un turpmāk</t>
  </si>
  <si>
    <t xml:space="preserve"> Tehnoloģiskās iekārtas un mašīnas</t>
  </si>
  <si>
    <t>direktores p.i. G.Apele</t>
  </si>
  <si>
    <t>2019. gada 15. martā</t>
  </si>
  <si>
    <t>Darba devēja valsts sociālās apdrošināšanas obligātās iemaksas, pabalsti un kompensācijas</t>
  </si>
  <si>
    <t xml:space="preserve"> Pārējie remontdarbu un iestāžu uzturēšanas pakalpojum</t>
  </si>
  <si>
    <t>Izdevumi par atkritumu savākšanu, izvešanu no apdzīvotām vietām un teritorijām ārpus apdzīvotām vietām un atkritumu utilizāciju</t>
  </si>
  <si>
    <t>Izdevumi par saņemtajiem mācību pakalpojumiem</t>
  </si>
  <si>
    <t>Izdevumi par precēm iestādes sabiedrisko aktivitāšu īstenošanai</t>
  </si>
  <si>
    <t>Zāles, ķimikālijas, laboratorijas preces</t>
  </si>
  <si>
    <t>Iestāžu uzturēšanas materiāli un preces</t>
  </si>
  <si>
    <t>Izdevumi par sakaru pakalpojumiem</t>
  </si>
  <si>
    <t>Izdevumi par ūdeni un kanalizāciju</t>
  </si>
  <si>
    <t>Izdevumi par elektroenerģiju</t>
  </si>
  <si>
    <t>Izdevumi iestādes sabiedrisko aktivitāšu īstenošanai</t>
  </si>
  <si>
    <t>Pārējie neklasificētie pakalpojumi</t>
  </si>
  <si>
    <t>Ēku, būvju un telpu būvdarbi</t>
  </si>
  <si>
    <t>Transportlīdzekļu uzturēšana un remonts</t>
  </si>
  <si>
    <t>Nekustamā īpašuma uzturēšana</t>
  </si>
  <si>
    <t>Pārējie remontdarbu un iestāžu uzturēšanas pakalpojum</t>
  </si>
  <si>
    <t>Informācijas tehnoloģiju pakalpojumi</t>
  </si>
  <si>
    <t>Transportlīdzekļu noma</t>
  </si>
  <si>
    <t>Zemes noma</t>
  </si>
  <si>
    <t>Iekārtu, aparatūras un inventāra īre un noma</t>
  </si>
  <si>
    <t>Biroja preces</t>
  </si>
  <si>
    <t>Inventārs</t>
  </si>
  <si>
    <t>Kurināmais</t>
  </si>
  <si>
    <t>Degviela</t>
  </si>
  <si>
    <t>Budžeta iestāžu nekustamā īpašuma nodokļa maksājumi</t>
  </si>
  <si>
    <t>Pārējie budžeta iestāžu pārskaitītie nodokļi un nodevas</t>
  </si>
  <si>
    <t>Tehnoloģiskās iekārtas un mašīnas</t>
  </si>
  <si>
    <t>Datortehnika, sakaru un cita biroja tehnika</t>
  </si>
  <si>
    <t>Pārējie iepriekš neklasificētie pamatlīdzekļi un ieguldījuma īpašumi</t>
  </si>
  <si>
    <t>Kapitālais remonts un rekonstrukcija</t>
  </si>
  <si>
    <t>Ēku, telpu īre un noma</t>
  </si>
  <si>
    <t>Virtuves inventārs, trauki un galda piederumi</t>
  </si>
  <si>
    <t>Ēdināšanas izdevumi</t>
  </si>
  <si>
    <t>Mācību līdzekļi un materiāli</t>
  </si>
  <si>
    <t>Izdevumi periodikas iegādei</t>
  </si>
  <si>
    <t>Budžeta iestāžu pievienotās vērtības nodokļa maksājumi</t>
  </si>
  <si>
    <t>Izdevumi par atkritumu savākšanu, izvešanu no apdzīvotām vietām un teritorijām ārpus apdzīvotām        vietām un atkritumu utilizāciju</t>
  </si>
  <si>
    <t>Izdevumi par ūdensapgādi un kanalizāciju</t>
  </si>
  <si>
    <t xml:space="preserve">Izdevumi par ūdensapgādi un kanalizāciju </t>
  </si>
  <si>
    <t xml:space="preserve">Zāles, ķimikālijas, laboratorijas preces </t>
  </si>
  <si>
    <t>Pārējie remonta darbu un iestāžu uzturēšanas pakalpojumi</t>
  </si>
  <si>
    <t>Aprēķinu sastādīja: SIVA Finanšu nodaļas finanšu ekonomiste E.Lipiņa</t>
  </si>
  <si>
    <t>Pārējie remontdarbu un iestāžu uzturēšanas pakalpojumi</t>
  </si>
  <si>
    <t xml:space="preserve">Pārējie remontdarbu un iestāžu uzturēšanas pakalpojumi </t>
  </si>
  <si>
    <t>Pārējie valsts un pašvaldību aprūpē, apgādē un dienestā (amatā) esošo personu uzturēšanas izdevumi</t>
  </si>
  <si>
    <t>2021. gada   30. augustā</t>
  </si>
  <si>
    <t>2022.gadā un turpmāk</t>
  </si>
  <si>
    <t>Aprēķinu sastādīja:  SIVA finanšu nodaļas finanšu ekonomiste E.Lipiņa</t>
  </si>
  <si>
    <t>Aprēķinu sastādīja: SIVA finanšu nodaļas finanšu ekonomiste E.Lipiņa</t>
  </si>
  <si>
    <t>Aprēķinu sastādīja:SIVA Finanšu nodaļas finanšu ekonomiste E.Lipiņa</t>
  </si>
  <si>
    <t>2. Ārstniecības pakalpojumi</t>
  </si>
  <si>
    <t>2.5. Nodarbības funkcionālā speciālista vadībā</t>
  </si>
  <si>
    <t>2.5.4. Ergoterapija individuāli</t>
  </si>
  <si>
    <t>2.1. Ārstu un speciālistu konsultācijas</t>
  </si>
  <si>
    <t>2.1.5. Uztura speciālista konsultācija</t>
  </si>
  <si>
    <t>2.1.3. Funkcionālo speciālistu konsultācijas</t>
  </si>
  <si>
    <t>2.1.3.2. Ergoterapeita konsultācija</t>
  </si>
  <si>
    <t>2.1.1. Ārsta konsultācija</t>
  </si>
  <si>
    <t>2.1.2. Ārsta konsultācija (atkārtota vizīte)</t>
  </si>
  <si>
    <t>2.1.3.1. Fizioterapeita konsultācija</t>
  </si>
  <si>
    <t>2.1.4. Ārsta -speciālista konsultācija</t>
  </si>
  <si>
    <t>2.1.6. Audiologopēda konsultācija 60 min.</t>
  </si>
  <si>
    <t>2.1.7. Mākslas terapeita konsultācija 60 min</t>
  </si>
  <si>
    <t>2.2. Hidroterapija</t>
  </si>
  <si>
    <t>2.2.1. Ķermeņa zemūdens masāža</t>
  </si>
  <si>
    <t>2.2.2. Ārstnieciskā vanna</t>
  </si>
  <si>
    <t>2.2.3. Cirkulārā duša</t>
  </si>
  <si>
    <t>2.2.4. Šarko duša</t>
  </si>
  <si>
    <t>2.2.5. Ascendējošā (augšupejošā) duša</t>
  </si>
  <si>
    <t>2.2.6. Ārstnieciskā baseina un termoterapijas izmantošana vienai personai + hidroterapijas trenažieris</t>
  </si>
  <si>
    <t>2.2.7. Ārstnieciskā baseina un termoterapijas izmantošana bērnam no 7 līdz 14 gadu vecumam (vienai personai)</t>
  </si>
  <si>
    <t>2.3. Fizikālā terapija</t>
  </si>
  <si>
    <t xml:space="preserve">2.3.1. Ārstnieciskās aplikācijas </t>
  </si>
  <si>
    <t xml:space="preserve">2.3.2. Aparātprocedūras </t>
  </si>
  <si>
    <t>2.3.2.1. Magnetoterapija, lāzerterapija, diadinamika, amplipulsterapija</t>
  </si>
  <si>
    <t>2.3.2.2. Ultraskaņa, darsonvalizācija</t>
  </si>
  <si>
    <t>2.3.2.3. FMS (funkcionālā magnētiskā stimulācija) ar manualo aplikatoru, neaktīva procedūra (bez speciālista)</t>
  </si>
  <si>
    <t>2.3.2.4. FMS (funkcionālā magnētiskā stimulācija) ar manualo aplikatoru, aktīva procedūra (ar speciālista darbu)</t>
  </si>
  <si>
    <t>2.3.2.5. FMS (funkcionālā magnētiskā stimulācija), magnētiskais krēsls ar vienu magnētu</t>
  </si>
  <si>
    <t>2.3.2.6. FMS (funkcionālā magnētiskā stimulācija), magnētiskais krēsls ar diviem magnētiem</t>
  </si>
  <si>
    <t>2.3.3. Inhalācijas (bez medikamentiem)</t>
  </si>
  <si>
    <t>2.3.4. Sāls istaba, 1 procedūra, 30 min.</t>
  </si>
  <si>
    <t>2.3.5. Limfodrenāžas aparātprocedūras</t>
  </si>
  <si>
    <t>2.3.5.1. Divām ķermeņa daļām (vēders un kājas vai vēders un rokas)</t>
  </si>
  <si>
    <t>2.3.5.2. Vienai ķermeņa daļai (kājām vai rokām)</t>
  </si>
  <si>
    <t>2.4. Klasiskā masāža</t>
  </si>
  <si>
    <t>2.4.1. Kakla un apkakles zonas masāža ( 2 vienības)</t>
  </si>
  <si>
    <t>2.4.2.  Muguras (C2-S5) masāža (3,5 vienības)</t>
  </si>
  <si>
    <t>2.4.3. Rokas un pleca zonas masāža (2 vienības)</t>
  </si>
  <si>
    <t>2.4.4. Kājas un gūžas zonas masāža (2,5 vienības)</t>
  </si>
  <si>
    <t>2.4.5. Muguras masāža (2 vienības)</t>
  </si>
  <si>
    <t>2.4.5.1. Muguras jostas - krustu daļas masāža</t>
  </si>
  <si>
    <t>2.4.5.2. Muguras krūšu daļas masāža</t>
  </si>
  <si>
    <t>2.4.6. Galvas masāža (1 vienība)</t>
  </si>
  <si>
    <t xml:space="preserve">2.4.7. Visa ķermeņa masāža (6 vienības) </t>
  </si>
  <si>
    <t>2.4.7.1. personām ar svaru līdz 100 kg</t>
  </si>
  <si>
    <t>2.4.7.2. personām ar svaru virs 100 kg</t>
  </si>
  <si>
    <t>2.4.8. Segmentārā masāža (1 segments)</t>
  </si>
  <si>
    <t>2.4.9. Grūtnieču masāža</t>
  </si>
  <si>
    <t>2.4.10. Vispārējā masāža bērniem</t>
  </si>
  <si>
    <t>2.4.10.1.  No 2 līdz 5 gadiem</t>
  </si>
  <si>
    <t>2.4.10.2.  No 6 līdz 10 gadiem</t>
  </si>
  <si>
    <t>2.4.10.3.  No 11 līdz 14 gadiem</t>
  </si>
  <si>
    <t>2.4.11. Pēdu masāža (2 vienības)</t>
  </si>
  <si>
    <t>2.4.11.1. Pēdas un apakšstilba (līdz ceļa locītavai) masāža (vienai kājai)</t>
  </si>
  <si>
    <t>2.4.11.2. Abu pēdu masāža</t>
  </si>
  <si>
    <t xml:space="preserve">2.5.1. Ārstnieciskā vingrošana </t>
  </si>
  <si>
    <t xml:space="preserve">2.5.1.1. Ārstnieciskā vingrošana grupā - zālē (vienai personai) </t>
  </si>
  <si>
    <t>2.5.1.2. Ārstnieciskā vingrošana ar TRX piekares sistēmu grupā līdz 10 cilvēkiem (vienai personai)</t>
  </si>
  <si>
    <t>2.5.1.3. Ārstnieciskā vingrošana ar TRX piekares sistēmu individuāli</t>
  </si>
  <si>
    <t>2.5.2. Nūjošana grupā (vienai personai) līdz 15 cilvēkiem</t>
  </si>
  <si>
    <t>2.5.3. Fizioterapija individuāli</t>
  </si>
  <si>
    <t>2.5.5. Fizioterapeita konsultācija ar individuālu vingrojumu kompleksa izstrādi</t>
  </si>
  <si>
    <t>2.5.6. Fizioterapija individuāli bērnam no 4 līdz 14 gadu vecumam</t>
  </si>
  <si>
    <t>2.5.7. Ārstnieciskā vingrošana grupā - baseinā   (vienai personai)</t>
  </si>
  <si>
    <t>2.5.8. Slinga terapija</t>
  </si>
  <si>
    <t>2.5.8.1. Slinga terapija (mugurkaula (kakla vai jostas daļas) trakcija un muskulatūras relaksācija)</t>
  </si>
  <si>
    <t>2.5.8.2. Slinga terapija ar individuālu fizioterapijas nodarbību</t>
  </si>
  <si>
    <t>2.5.9. Fiziskās aktivitātes trenažieru zālē ar dozētu slodzi (ar ārsta norīkojumu)</t>
  </si>
  <si>
    <t>2.5.10. Ergoterapijas nodarbība grupā līdz 10 cilvēkiem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</si>
</sst>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000"/>
    <numFmt numFmtId="165" formatCode="0.000000000"/>
    <numFmt numFmtId="167" formatCode="0.000000"/>
    <numFmt numFmtId="168" formatCode="0.00000"/>
    <numFmt numFmtId="169" formatCode="0.0000"/>
    <numFmt numFmtId="170" formatCode="0.000"/>
  </numFmts>
  <fonts count="12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2" fillId="0" borderId="0"/>
  </cellStyleXfs>
  <cellXfs count="186">
    <xf numFmtId="0" fontId="0" fillId="0" borderId="0" xfId="0"/>
    <xf numFmtId="0" fontId="4" fillId="0" borderId="0" xfId="0" applyFont="1"/>
    <xf numFmtId="0" fontId="3" fillId="0" borderId="0" xfId="0" applyFont="1" applyBorder="1"/>
    <xf numFmtId="0" fontId="3" fillId="0" borderId="0" xfId="0" applyFont="1"/>
    <xf numFmtId="0" fontId="7" fillId="0" borderId="0" xfId="0" applyFo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1" applyFont="1" applyBorder="1"/>
    <xf numFmtId="0" fontId="6" fillId="0" borderId="0" xfId="1" applyFont="1"/>
    <xf numFmtId="0" fontId="6" fillId="0" borderId="0" xfId="1" applyFont="1" applyBorder="1"/>
    <xf numFmtId="0" fontId="6" fillId="0" borderId="0" xfId="1" applyFont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6" fillId="0" borderId="1" xfId="0" applyNumberFormat="1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6" fillId="0" borderId="2" xfId="1" applyFont="1" applyBorder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6" fillId="0" borderId="0" xfId="0" applyNumberFormat="1" applyFont="1"/>
    <xf numFmtId="0" fontId="2" fillId="0" borderId="0" xfId="0" applyFont="1"/>
    <xf numFmtId="2" fontId="5" fillId="0" borderId="1" xfId="0" applyNumberFormat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2" xfId="1" applyFont="1" applyBorder="1" applyAlignment="1">
      <alignment vertical="top" wrapText="1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6" fillId="0" borderId="1" xfId="1" applyFont="1" applyBorder="1" applyAlignment="1">
      <alignment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right"/>
    </xf>
    <xf numFmtId="0" fontId="9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top"/>
    </xf>
    <xf numFmtId="2" fontId="0" fillId="0" borderId="0" xfId="0" applyNumberFormat="1"/>
    <xf numFmtId="0" fontId="6" fillId="0" borderId="0" xfId="1" applyFont="1" applyBorder="1" applyAlignment="1">
      <alignment vertical="top"/>
    </xf>
    <xf numFmtId="0" fontId="6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1" applyFont="1" applyBorder="1"/>
    <xf numFmtId="0" fontId="3" fillId="0" borderId="0" xfId="1" applyFont="1"/>
    <xf numFmtId="0" fontId="6" fillId="0" borderId="1" xfId="0" applyFont="1" applyBorder="1" applyAlignment="1"/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2" fontId="6" fillId="0" borderId="1" xfId="0" applyNumberFormat="1" applyFont="1" applyBorder="1" applyAlignment="1"/>
    <xf numFmtId="0" fontId="5" fillId="0" borderId="1" xfId="0" applyFont="1" applyBorder="1" applyAlignment="1"/>
    <xf numFmtId="2" fontId="5" fillId="0" borderId="1" xfId="0" applyNumberFormat="1" applyFont="1" applyBorder="1" applyAlignment="1"/>
    <xf numFmtId="0" fontId="6" fillId="0" borderId="0" xfId="1" applyFont="1" applyAlignment="1"/>
    <xf numFmtId="2" fontId="6" fillId="0" borderId="0" xfId="0" applyNumberFormat="1" applyFont="1" applyBorder="1"/>
    <xf numFmtId="0" fontId="6" fillId="0" borderId="0" xfId="1" applyFont="1" applyBorder="1" applyAlignment="1">
      <alignment vertical="top" wrapText="1"/>
    </xf>
    <xf numFmtId="2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Fill="1" applyBorder="1" applyAlignment="1">
      <alignment horizontal="center" vertical="top"/>
    </xf>
    <xf numFmtId="0" fontId="6" fillId="0" borderId="4" xfId="0" applyFont="1" applyBorder="1"/>
    <xf numFmtId="0" fontId="6" fillId="0" borderId="5" xfId="1" applyFont="1" applyBorder="1"/>
    <xf numFmtId="2" fontId="6" fillId="0" borderId="0" xfId="1" applyNumberFormat="1" applyFont="1"/>
    <xf numFmtId="2" fontId="6" fillId="3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168" fontId="6" fillId="0" borderId="1" xfId="0" applyNumberFormat="1" applyFont="1" applyBorder="1" applyAlignment="1"/>
    <xf numFmtId="2" fontId="5" fillId="0" borderId="1" xfId="0" applyNumberFormat="1" applyFont="1" applyBorder="1" applyAlignment="1">
      <alignment horizontal="right" vertical="top"/>
    </xf>
    <xf numFmtId="1" fontId="5" fillId="0" borderId="1" xfId="0" applyNumberFormat="1" applyFont="1" applyBorder="1" applyAlignment="1">
      <alignment vertical="top"/>
    </xf>
    <xf numFmtId="0" fontId="6" fillId="0" borderId="0" xfId="1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11" fillId="0" borderId="0" xfId="2" applyFont="1"/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horizontal="right" vertical="top" wrapText="1"/>
    </xf>
    <xf numFmtId="2" fontId="7" fillId="0" borderId="0" xfId="0" applyNumberFormat="1" applyFont="1" applyBorder="1"/>
    <xf numFmtId="169" fontId="7" fillId="0" borderId="0" xfId="0" applyNumberFormat="1" applyFont="1" applyBorder="1"/>
    <xf numFmtId="0" fontId="6" fillId="0" borderId="0" xfId="0" applyFont="1" applyAlignment="1">
      <alignment horizontal="left"/>
    </xf>
    <xf numFmtId="0" fontId="6" fillId="0" borderId="1" xfId="0" applyFont="1" applyFill="1" applyBorder="1" applyAlignment="1">
      <alignment vertical="top" wrapText="1"/>
    </xf>
    <xf numFmtId="2" fontId="7" fillId="0" borderId="0" xfId="0" applyNumberFormat="1" applyFont="1"/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/>
    <xf numFmtId="2" fontId="6" fillId="0" borderId="0" xfId="0" applyNumberFormat="1" applyFont="1" applyAlignment="1">
      <alignment wrapText="1"/>
    </xf>
    <xf numFmtId="2" fontId="6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vertical="top"/>
    </xf>
    <xf numFmtId="169" fontId="6" fillId="0" borderId="1" xfId="0" applyNumberFormat="1" applyFont="1" applyBorder="1" applyAlignment="1">
      <alignment vertical="top"/>
    </xf>
    <xf numFmtId="167" fontId="6" fillId="0" borderId="1" xfId="0" applyNumberFormat="1" applyFont="1" applyBorder="1" applyAlignment="1">
      <alignment vertical="top"/>
    </xf>
    <xf numFmtId="2" fontId="6" fillId="0" borderId="2" xfId="1" applyNumberFormat="1" applyFont="1" applyBorder="1" applyAlignment="1">
      <alignment wrapText="1"/>
    </xf>
    <xf numFmtId="2" fontId="6" fillId="0" borderId="2" xfId="1" applyNumberFormat="1" applyFont="1" applyBorder="1" applyAlignment="1">
      <alignment vertical="top" wrapText="1"/>
    </xf>
    <xf numFmtId="2" fontId="6" fillId="0" borderId="0" xfId="1" applyNumberFormat="1" applyFont="1" applyBorder="1"/>
    <xf numFmtId="2" fontId="6" fillId="0" borderId="0" xfId="0" applyNumberFormat="1" applyFont="1" applyAlignment="1">
      <alignment horizontal="left"/>
    </xf>
    <xf numFmtId="170" fontId="6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6" fillId="0" borderId="2" xfId="1" applyFont="1" applyBorder="1" applyAlignment="1">
      <alignment horizontal="right" vertical="top" wrapText="1"/>
    </xf>
    <xf numFmtId="0" fontId="6" fillId="0" borderId="0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wrapText="1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0" applyFont="1" applyAlignment="1">
      <alignment horizontal="right"/>
    </xf>
    <xf numFmtId="2" fontId="6" fillId="0" borderId="1" xfId="0" applyNumberFormat="1" applyFont="1" applyBorder="1" applyAlignment="1">
      <alignment horizontal="right" vertical="top"/>
    </xf>
    <xf numFmtId="168" fontId="5" fillId="0" borderId="1" xfId="0" applyNumberFormat="1" applyFont="1" applyBorder="1" applyAlignment="1">
      <alignment horizontal="center" vertical="top"/>
    </xf>
    <xf numFmtId="168" fontId="6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vertical="top" wrapText="1"/>
    </xf>
    <xf numFmtId="165" fontId="5" fillId="0" borderId="0" xfId="0" applyNumberFormat="1" applyFont="1" applyBorder="1" applyAlignment="1">
      <alignment horizontal="center" vertical="top"/>
    </xf>
    <xf numFmtId="0" fontId="7" fillId="0" borderId="0" xfId="0" applyFont="1" applyAlignment="1"/>
    <xf numFmtId="0" fontId="6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6" fillId="0" borderId="0" xfId="1" applyFont="1" applyAlignment="1">
      <alignment wrapText="1"/>
    </xf>
    <xf numFmtId="0" fontId="6" fillId="0" borderId="2" xfId="1" applyFont="1" applyBorder="1" applyAlignment="1">
      <alignment wrapText="1"/>
    </xf>
    <xf numFmtId="0" fontId="6" fillId="0" borderId="0" xfId="1" applyFont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/>
    <xf numFmtId="0" fontId="7" fillId="0" borderId="0" xfId="0" applyFont="1" applyBorder="1" applyAlignment="1">
      <alignment horizontal="right"/>
    </xf>
    <xf numFmtId="0" fontId="6" fillId="0" borderId="0" xfId="3" applyFont="1" applyBorder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2" fillId="0" borderId="0" xfId="0" applyFont="1" applyAlignment="1"/>
    <xf numFmtId="0" fontId="7" fillId="0" borderId="0" xfId="0" applyFont="1" applyAlignme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2</xdr:row>
      <xdr:rowOff>180975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87DE05-4D29-4DCE-96C6-ED5C2D172393}"/>
            </a:ext>
          </a:extLst>
        </xdr:cNvPr>
        <xdr:cNvSpPr txBox="1"/>
      </xdr:nvSpPr>
      <xdr:spPr>
        <a:xfrm>
          <a:off x="94297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v-LV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sizmaksa/2021.g._VB_SR%20grozi/SR_pak.kalkul._2020_darba%20var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asizmaksa/2021.g._MPC/uz%20LM%20gatavotais%202021/Uz%20LM%2008_2021_/Netie&#353;o%20izmaksu%20sadal._pa%20KK_2021.g.t&#257;me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asizmaksa/2019.g._MPC/sagatavotais%20uz%20LM/LManotp3_150319_MK1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rnaLi\Desktop\Copy_Manipul&#257;cijas_MPC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s uzņemšana2021"/>
      <sheetName val="Uzturēš.,izmitināšana2021"/>
      <sheetName val="Ēdināšana2021"/>
      <sheetName val="EKK_uzņemš.,izmitin.,ēdin."/>
      <sheetName val="Psihosociālais atbalsts2021"/>
      <sheetName val="Med.uzr un diennakts apr 2021"/>
      <sheetName val="Brīvais laiks 2021"/>
      <sheetName val="edināšana"/>
      <sheetName val="inform-izgl.nodarb.vec"/>
      <sheetName val="Rīta vingrošana2021"/>
      <sheetName val="Komandasdarbs"/>
      <sheetName val="inf.-izgl.nodarbības2021"/>
      <sheetName val="Netiešo izm._sadal._tāme2021"/>
      <sheetName val="Soc.darbin.nodarb.2021"/>
      <sheetName val="Psihologa nodarbības2021"/>
      <sheetName val="Fizioterap_nodarbības2021"/>
      <sheetName val="Ergoterap.nodarb.2021"/>
      <sheetName val="Komandasdarbs2021"/>
      <sheetName val="Ergoterapija_nodarb. 2020"/>
      <sheetName val="Slinga terapija2021"/>
      <sheetName val="Baseins-Līdz01092020"/>
      <sheetName val="Trenažieru zāle2021"/>
      <sheetName val="vannas (viss ķermenis)"/>
      <sheetName val="vanna (viss ķermenis)2021"/>
      <sheetName val="vanna (roku) "/>
      <sheetName val="Tiešās SR -EKK"/>
      <sheetName val="vanna (roku) 2021"/>
      <sheetName val="vanna (kāju)"/>
      <sheetName val="vanna (kāju) 2021"/>
      <sheetName val="Zemūdens masāža"/>
      <sheetName val="Zemūdens masāža2021"/>
      <sheetName val="Cirkulārā duša "/>
      <sheetName val="Cirkulārā duša 2021"/>
      <sheetName val="Šarko dušas"/>
      <sheetName val="Šarko duša 2021"/>
      <sheetName val="Aplikācijas"/>
      <sheetName val="Aplikācijas 2021"/>
      <sheetName val="Baseins2021"/>
      <sheetName val="Baseins_2020_MAK"/>
      <sheetName val="Sāls terapija2021"/>
      <sheetName val="Fizikālā terapija2021"/>
      <sheetName val="Fizikālā_kopsavilk_2021"/>
      <sheetName val="Fizikālā terapija1"/>
      <sheetName val="Masāža_2021"/>
      <sheetName val="Limfodrenāža"/>
      <sheetName val="el-en.,apk.,ud.tarifi"/>
      <sheetName val="Algas2017"/>
      <sheetName val="Soc.rehabilitētāja nodarb."/>
      <sheetName val="INfo_Jaunam grozam_2020"/>
      <sheetName val="Soc.rehabilitētājs_12082020"/>
      <sheetName val="Soc.rehabil.nodarb.2021"/>
      <sheetName val="Soc.darbinieki_11082020"/>
      <sheetName val="Logopēds_2021"/>
      <sheetName val="Mākslas terapija_2021"/>
      <sheetName val="Jaunās_12082020"/>
      <sheetName val="Karjeras konsultants_01.09.2020"/>
      <sheetName val="Karjeras konsult.2021"/>
      <sheetName val="algas 2020"/>
      <sheetName val="Kopā tiešās,netiešās_"/>
      <sheetName val="plānotie izdevumi 2016"/>
      <sheetName val="autotransports"/>
      <sheetName val="pārējie PL un inventārs"/>
      <sheetName val="plānotais VB kl.skaits"/>
      <sheetName val="Sheet1"/>
      <sheetName val="Algas_010218"/>
      <sheetName val="Kopsavilkums_grozi_2019"/>
      <sheetName val="14-d grozs_2020darba"/>
      <sheetName val="14-d grozs_2021_apstipr."/>
      <sheetName val="21-d grozs_apstipr."/>
      <sheetName val="21-d grozs_2020darba"/>
      <sheetName val="7.tabula-pašizmaksa"/>
      <sheetName val="TRX-individuāli"/>
      <sheetName val="TRX-grup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21">
          <cell r="H21"/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90">
          <cell r="L19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turs"/>
      <sheetName val="Satura rādītājs"/>
      <sheetName val="5.1.1."/>
      <sheetName val="5.1.2."/>
      <sheetName val="5.1.3.1."/>
      <sheetName val="5.1.3.2."/>
      <sheetName val="5.1.4."/>
      <sheetName val="5.1.5."/>
      <sheetName val="5.2.1."/>
      <sheetName val="5.2.2."/>
      <sheetName val="5.2.3."/>
      <sheetName val="5.2.4."/>
      <sheetName val="5.2.5."/>
      <sheetName val="5.2.6."/>
      <sheetName val="5.2.7."/>
      <sheetName val="5.3.1."/>
      <sheetName val="5.3.2.1."/>
      <sheetName val="5.3.2.2."/>
      <sheetName val="5.3.2.3."/>
      <sheetName val="5.3.2.4."/>
      <sheetName val="5.3.2.5."/>
      <sheetName val="5.3.2.6."/>
      <sheetName val="5.3.3."/>
      <sheetName val="5.3.4."/>
      <sheetName val="5.3.5.1."/>
      <sheetName val="5.3.5.2."/>
      <sheetName val="5.4.1."/>
      <sheetName val="5.4.2."/>
      <sheetName val="5.4.3."/>
      <sheetName val="5.4.4."/>
      <sheetName val="5.4.5.1."/>
      <sheetName val="5.4.5.2."/>
      <sheetName val="5.4.6."/>
      <sheetName val="5.4.7.1."/>
      <sheetName val="5.4.7.2."/>
      <sheetName val="5.4.8."/>
      <sheetName val="5.4.9."/>
      <sheetName val="5.4.10.1."/>
      <sheetName val="5.4.10.2."/>
      <sheetName val="5.4.10.3."/>
      <sheetName val="5.4.11.1."/>
      <sheetName val="5.4.11.2."/>
      <sheetName val="5.5.1."/>
      <sheetName val="5.5.2."/>
      <sheetName val="5.5.3."/>
      <sheetName val="5.5.4."/>
      <sheetName val="5.5.5."/>
      <sheetName val="5.5.6."/>
      <sheetName val="5.5.7."/>
      <sheetName val="5.5.8"/>
      <sheetName val="5.5.9."/>
      <sheetName val="5.5.10."/>
      <sheetName val="Sheet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10</v>
          </cell>
        </row>
        <row r="24">
          <cell r="D24">
            <v>47</v>
          </cell>
        </row>
        <row r="25">
          <cell r="D25">
            <v>57</v>
          </cell>
        </row>
        <row r="26">
          <cell r="D26">
            <v>28.55</v>
          </cell>
        </row>
        <row r="28">
          <cell r="D28">
            <v>50</v>
          </cell>
        </row>
      </sheetData>
      <sheetData sheetId="17">
        <row r="20">
          <cell r="C20">
            <v>2</v>
          </cell>
        </row>
        <row r="22">
          <cell r="C22">
            <v>9.4</v>
          </cell>
        </row>
        <row r="23">
          <cell r="C23">
            <v>11.4</v>
          </cell>
        </row>
        <row r="24">
          <cell r="C24">
            <v>9.35</v>
          </cell>
        </row>
        <row r="26">
          <cell r="C26">
            <v>8.6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a1"/>
      <sheetName val="Ceļu locītava"/>
      <sheetName val="Katetriz"/>
      <sheetName val="Nags"/>
      <sheetName val="Brūces"/>
      <sheetName val="limfodren"/>
      <sheetName val="teips"/>
      <sheetName val="citi"/>
      <sheetName val="fizik"/>
      <sheetName val="mas"/>
      <sheetName val="ergoter"/>
      <sheetName val="MotoMed_hidroter._RehaCom"/>
      <sheetName val="izraksta dublikāts"/>
      <sheetName val="arhivars "/>
      <sheetName val="11.11.,12.,13.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2">
          <cell r="D42">
            <v>16.601503759398497</v>
          </cell>
        </row>
        <row r="44">
          <cell r="D44">
            <v>0.28150375939849626</v>
          </cell>
          <cell r="E44">
            <v>0.37533834586466169</v>
          </cell>
        </row>
        <row r="45">
          <cell r="D45">
            <v>0.34285714285714286</v>
          </cell>
          <cell r="E45">
            <v>0.45714285714285713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0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4.42578125" style="11" customWidth="1"/>
    <col min="2" max="2" width="83.5703125" style="11" customWidth="1"/>
    <col min="3" max="3" width="10" style="11" hidden="1" customWidth="1"/>
    <col min="4" max="4" width="12" style="49" hidden="1" customWidth="1"/>
    <col min="5" max="5" width="23.28515625" style="11" customWidth="1"/>
    <col min="6" max="6" width="12.28515625" style="11" customWidth="1"/>
    <col min="7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126"/>
      <c r="E11" s="10"/>
    </row>
    <row r="12" spans="1:5" x14ac:dyDescent="0.25">
      <c r="A12" s="5"/>
      <c r="B12" s="5" t="s">
        <v>129</v>
      </c>
      <c r="C12" s="5"/>
      <c r="D12" s="126"/>
      <c r="E12" s="10"/>
    </row>
    <row r="13" spans="1:5" x14ac:dyDescent="0.25">
      <c r="A13" s="5"/>
      <c r="B13" s="5" t="s">
        <v>133</v>
      </c>
      <c r="C13" s="5"/>
      <c r="D13" s="126"/>
      <c r="E13" s="10"/>
    </row>
    <row r="14" spans="1:5" x14ac:dyDescent="0.25">
      <c r="A14" s="5" t="s">
        <v>2</v>
      </c>
      <c r="B14" s="5" t="s">
        <v>122</v>
      </c>
      <c r="C14" s="5"/>
      <c r="D14" s="126"/>
      <c r="E14" s="10"/>
    </row>
    <row r="15" spans="1:5" hidden="1" x14ac:dyDescent="0.25">
      <c r="A15" s="5"/>
      <c r="B15" s="5"/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5" x14ac:dyDescent="0.25">
      <c r="A17" s="13">
        <v>1</v>
      </c>
      <c r="B17" s="14">
        <v>2</v>
      </c>
      <c r="C17" s="14"/>
      <c r="D17" s="128"/>
      <c r="E17" s="14">
        <v>3</v>
      </c>
    </row>
    <row r="18" spans="1:5" x14ac:dyDescent="0.25">
      <c r="A18" s="13"/>
      <c r="B18" s="16" t="s">
        <v>57</v>
      </c>
      <c r="C18" s="16"/>
      <c r="D18" s="129"/>
      <c r="E18" s="17"/>
    </row>
    <row r="19" spans="1:5" x14ac:dyDescent="0.25">
      <c r="A19" s="18">
        <v>1100</v>
      </c>
      <c r="B19" s="18" t="s">
        <v>58</v>
      </c>
      <c r="C19" s="18"/>
      <c r="D19" s="42">
        <v>10.62</v>
      </c>
      <c r="E19" s="19">
        <v>637.42999999999995</v>
      </c>
    </row>
    <row r="20" spans="1:5" x14ac:dyDescent="0.25">
      <c r="A20" s="18">
        <v>1200</v>
      </c>
      <c r="B20" s="17" t="s">
        <v>76</v>
      </c>
      <c r="C20" s="17"/>
      <c r="D20" s="42">
        <v>2.5099999999999998</v>
      </c>
      <c r="E20" s="19">
        <v>150.37</v>
      </c>
    </row>
    <row r="21" spans="1:5" x14ac:dyDescent="0.25">
      <c r="A21" s="24">
        <v>2341</v>
      </c>
      <c r="B21" s="20" t="s">
        <v>81</v>
      </c>
      <c r="C21" s="20"/>
      <c r="D21" s="42">
        <v>0.31</v>
      </c>
      <c r="E21" s="19">
        <v>18.600000000000001</v>
      </c>
    </row>
    <row r="22" spans="1:5" x14ac:dyDescent="0.25">
      <c r="A22" s="24">
        <v>2350</v>
      </c>
      <c r="B22" s="17" t="s">
        <v>82</v>
      </c>
      <c r="C22" s="17"/>
      <c r="D22" s="42">
        <v>0.04</v>
      </c>
      <c r="E22" s="19">
        <v>2.4</v>
      </c>
    </row>
    <row r="23" spans="1:5" x14ac:dyDescent="0.25">
      <c r="A23" s="18"/>
      <c r="B23" s="88" t="s">
        <v>60</v>
      </c>
      <c r="C23" s="88"/>
      <c r="D23" s="130">
        <f>SUM(D19:D22)</f>
        <v>13.479999999999999</v>
      </c>
      <c r="E23" s="21">
        <f>SUM(E19:E22)</f>
        <v>808.8</v>
      </c>
    </row>
    <row r="24" spans="1:5" x14ac:dyDescent="0.25">
      <c r="A24" s="22"/>
      <c r="B24" s="88" t="s">
        <v>61</v>
      </c>
      <c r="C24" s="88"/>
      <c r="D24" s="42"/>
      <c r="E24" s="19"/>
    </row>
    <row r="25" spans="1:5" x14ac:dyDescent="0.25">
      <c r="A25" s="18">
        <v>1100</v>
      </c>
      <c r="B25" s="16" t="s">
        <v>58</v>
      </c>
      <c r="C25" s="17">
        <f>0.388+0.024</f>
        <v>0.41200000000000003</v>
      </c>
      <c r="D25" s="131">
        <f>3.07*C25</f>
        <v>1.26484</v>
      </c>
      <c r="E25" s="19">
        <v>75.900000000000006</v>
      </c>
    </row>
    <row r="26" spans="1:5" ht="16.5" customHeight="1" x14ac:dyDescent="0.25">
      <c r="A26" s="18">
        <v>1200</v>
      </c>
      <c r="B26" s="16" t="s">
        <v>76</v>
      </c>
      <c r="C26" s="17">
        <f>C25*0.2359</f>
        <v>9.7190800000000008E-2</v>
      </c>
      <c r="D26" s="131">
        <f>D25*0.2359</f>
        <v>0.29837575599999999</v>
      </c>
      <c r="E26" s="19">
        <v>17.899999999999999</v>
      </c>
    </row>
    <row r="27" spans="1:5" ht="16.5" customHeight="1" x14ac:dyDescent="0.25">
      <c r="A27" s="18">
        <v>2100</v>
      </c>
      <c r="B27" s="23" t="s">
        <v>43</v>
      </c>
      <c r="C27" s="17">
        <v>1.1659999999999999E-3</v>
      </c>
      <c r="D27" s="132">
        <f t="shared" ref="D27:D65" si="0">C27*3.07</f>
        <v>3.5796199999999995E-3</v>
      </c>
      <c r="E27" s="19">
        <v>0.21</v>
      </c>
    </row>
    <row r="28" spans="1:5" x14ac:dyDescent="0.25">
      <c r="A28" s="24">
        <v>2210</v>
      </c>
      <c r="B28" s="20" t="s">
        <v>83</v>
      </c>
      <c r="C28" s="17">
        <v>7.6E-3</v>
      </c>
      <c r="D28" s="132">
        <f t="shared" si="0"/>
        <v>2.3331999999999999E-2</v>
      </c>
      <c r="E28" s="19">
        <v>1.4</v>
      </c>
    </row>
    <row r="29" spans="1:5" x14ac:dyDescent="0.25">
      <c r="A29" s="18">
        <v>2222</v>
      </c>
      <c r="B29" s="20" t="s">
        <v>113</v>
      </c>
      <c r="C29" s="17">
        <v>9.4999999999999998E-3</v>
      </c>
      <c r="D29" s="132">
        <f t="shared" si="0"/>
        <v>2.9164999999999996E-2</v>
      </c>
      <c r="E29" s="19">
        <v>1.75</v>
      </c>
    </row>
    <row r="30" spans="1:5" x14ac:dyDescent="0.25">
      <c r="A30" s="18">
        <v>2223</v>
      </c>
      <c r="B30" s="20" t="s">
        <v>85</v>
      </c>
      <c r="C30" s="17">
        <v>1.9019999999999999E-2</v>
      </c>
      <c r="D30" s="132">
        <f t="shared" si="0"/>
        <v>5.8391399999999996E-2</v>
      </c>
      <c r="E30" s="19">
        <v>3.5</v>
      </c>
    </row>
    <row r="31" spans="1:5" ht="31.5" x14ac:dyDescent="0.25">
      <c r="A31" s="18">
        <v>2224</v>
      </c>
      <c r="B31" s="20" t="s">
        <v>78</v>
      </c>
      <c r="C31" s="17">
        <v>4.9500000000000004E-3</v>
      </c>
      <c r="D31" s="132">
        <f t="shared" si="0"/>
        <v>1.51965E-2</v>
      </c>
      <c r="E31" s="19">
        <v>0.91</v>
      </c>
    </row>
    <row r="32" spans="1:5" ht="15.75" customHeight="1" x14ac:dyDescent="0.25">
      <c r="A32" s="18">
        <v>2231</v>
      </c>
      <c r="B32" s="16" t="s">
        <v>86</v>
      </c>
      <c r="C32" s="17">
        <v>1.5499999999999999E-3</v>
      </c>
      <c r="D32" s="132">
        <f t="shared" si="0"/>
        <v>4.7584999999999997E-3</v>
      </c>
      <c r="E32" s="19">
        <v>0.28999999999999998</v>
      </c>
    </row>
    <row r="33" spans="1:5" ht="15.75" customHeight="1" x14ac:dyDescent="0.25">
      <c r="A33" s="18">
        <v>2235</v>
      </c>
      <c r="B33" s="120" t="s">
        <v>79</v>
      </c>
      <c r="C33" s="17">
        <v>1.65E-3</v>
      </c>
      <c r="D33" s="132">
        <f t="shared" si="0"/>
        <v>5.0654999999999997E-3</v>
      </c>
      <c r="E33" s="19">
        <v>0.3</v>
      </c>
    </row>
    <row r="34" spans="1:5" x14ac:dyDescent="0.25">
      <c r="A34" s="18">
        <v>2239</v>
      </c>
      <c r="B34" s="16" t="s">
        <v>87</v>
      </c>
      <c r="C34" s="17">
        <v>4.4099999999999999E-3</v>
      </c>
      <c r="D34" s="132">
        <f t="shared" si="0"/>
        <v>1.3538699999999999E-2</v>
      </c>
      <c r="E34" s="19">
        <v>0.81</v>
      </c>
    </row>
    <row r="35" spans="1:5" x14ac:dyDescent="0.25">
      <c r="A35" s="18">
        <v>2241</v>
      </c>
      <c r="B35" s="16" t="s">
        <v>88</v>
      </c>
      <c r="C35" s="17">
        <v>1.6500000000000001E-2</v>
      </c>
      <c r="D35" s="132">
        <f t="shared" si="0"/>
        <v>5.0654999999999999E-2</v>
      </c>
      <c r="E35" s="19">
        <v>3.04</v>
      </c>
    </row>
    <row r="36" spans="1:5" x14ac:dyDescent="0.25">
      <c r="A36" s="18">
        <v>2242</v>
      </c>
      <c r="B36" s="20" t="s">
        <v>89</v>
      </c>
      <c r="C36" s="17">
        <v>2.2599999999999999E-3</v>
      </c>
      <c r="D36" s="132">
        <f t="shared" si="0"/>
        <v>6.9381999999999994E-3</v>
      </c>
      <c r="E36" s="19">
        <v>0.42</v>
      </c>
    </row>
    <row r="37" spans="1:5" ht="15.75" customHeight="1" x14ac:dyDescent="0.25">
      <c r="A37" s="18">
        <v>2243</v>
      </c>
      <c r="B37" s="16" t="s">
        <v>70</v>
      </c>
      <c r="C37" s="17">
        <v>3.2599999999999997E-2</v>
      </c>
      <c r="D37" s="132">
        <f t="shared" si="0"/>
        <v>0.10008199999999999</v>
      </c>
      <c r="E37" s="19">
        <v>6</v>
      </c>
    </row>
    <row r="38" spans="1:5" x14ac:dyDescent="0.25">
      <c r="A38" s="18">
        <v>2244</v>
      </c>
      <c r="B38" s="16" t="s">
        <v>90</v>
      </c>
      <c r="C38" s="17">
        <v>0.20397000000000001</v>
      </c>
      <c r="D38" s="132">
        <f t="shared" si="0"/>
        <v>0.62618790000000002</v>
      </c>
      <c r="E38" s="19">
        <v>37.57</v>
      </c>
    </row>
    <row r="39" spans="1:5" x14ac:dyDescent="0.25">
      <c r="A39" s="18">
        <v>2247</v>
      </c>
      <c r="B39" s="16" t="s">
        <v>62</v>
      </c>
      <c r="C39" s="17">
        <v>7.1900000000000002E-4</v>
      </c>
      <c r="D39" s="132">
        <f t="shared" si="0"/>
        <v>2.20733E-3</v>
      </c>
      <c r="E39" s="19">
        <v>0.13</v>
      </c>
    </row>
    <row r="40" spans="1:5" x14ac:dyDescent="0.25">
      <c r="A40" s="18">
        <v>2249</v>
      </c>
      <c r="B40" s="16" t="s">
        <v>118</v>
      </c>
      <c r="C40" s="17">
        <v>2.32E-4</v>
      </c>
      <c r="D40" s="132">
        <f t="shared" si="0"/>
        <v>7.1223999999999994E-4</v>
      </c>
      <c r="E40" s="19">
        <v>0.04</v>
      </c>
    </row>
    <row r="41" spans="1:5" x14ac:dyDescent="0.25">
      <c r="A41" s="18">
        <v>2250</v>
      </c>
      <c r="B41" s="16" t="s">
        <v>92</v>
      </c>
      <c r="C41" s="17">
        <v>2.4025999999999999E-2</v>
      </c>
      <c r="D41" s="132">
        <f t="shared" si="0"/>
        <v>7.375981999999999E-2</v>
      </c>
      <c r="E41" s="19">
        <v>4.43</v>
      </c>
    </row>
    <row r="42" spans="1:5" hidden="1" x14ac:dyDescent="0.25">
      <c r="A42" s="18">
        <v>2261</v>
      </c>
      <c r="B42" s="20" t="s">
        <v>15</v>
      </c>
      <c r="C42" s="17">
        <v>0</v>
      </c>
      <c r="D42" s="132">
        <f t="shared" si="0"/>
        <v>0</v>
      </c>
      <c r="E42" s="19">
        <v>0</v>
      </c>
    </row>
    <row r="43" spans="1:5" x14ac:dyDescent="0.25">
      <c r="A43" s="18">
        <v>2262</v>
      </c>
      <c r="B43" s="20" t="s">
        <v>93</v>
      </c>
      <c r="C43" s="17">
        <v>6.2599999999999999E-3</v>
      </c>
      <c r="D43" s="132">
        <f t="shared" si="0"/>
        <v>1.9218199999999998E-2</v>
      </c>
      <c r="E43" s="19">
        <v>1.1499999999999999</v>
      </c>
    </row>
    <row r="44" spans="1:5" x14ac:dyDescent="0.25">
      <c r="A44" s="18">
        <v>2263</v>
      </c>
      <c r="B44" s="20" t="s">
        <v>94</v>
      </c>
      <c r="C44" s="17">
        <v>4.58E-2</v>
      </c>
      <c r="D44" s="132">
        <f t="shared" si="0"/>
        <v>0.14060599999999998</v>
      </c>
      <c r="E44" s="19">
        <v>8.44</v>
      </c>
    </row>
    <row r="45" spans="1:5" x14ac:dyDescent="0.25">
      <c r="A45" s="18">
        <v>2264</v>
      </c>
      <c r="B45" s="16" t="s">
        <v>95</v>
      </c>
      <c r="C45" s="17">
        <v>1.49E-3</v>
      </c>
      <c r="D45" s="132">
        <f t="shared" si="0"/>
        <v>4.5742999999999999E-3</v>
      </c>
      <c r="E45" s="19">
        <v>0.27</v>
      </c>
    </row>
    <row r="46" spans="1:5" x14ac:dyDescent="0.25">
      <c r="A46" s="18">
        <v>2311</v>
      </c>
      <c r="B46" s="20" t="s">
        <v>96</v>
      </c>
      <c r="C46" s="17">
        <v>4.7699999999999999E-3</v>
      </c>
      <c r="D46" s="132">
        <f t="shared" si="0"/>
        <v>1.46439E-2</v>
      </c>
      <c r="E46" s="19">
        <v>0.88</v>
      </c>
    </row>
    <row r="47" spans="1:5" x14ac:dyDescent="0.25">
      <c r="A47" s="18">
        <v>2312</v>
      </c>
      <c r="B47" s="20" t="s">
        <v>97</v>
      </c>
      <c r="C47" s="17">
        <v>5.79E-3</v>
      </c>
      <c r="D47" s="132">
        <f t="shared" si="0"/>
        <v>1.7775300000000001E-2</v>
      </c>
      <c r="E47" s="19">
        <v>1.07</v>
      </c>
    </row>
    <row r="48" spans="1:5" x14ac:dyDescent="0.25">
      <c r="A48" s="18">
        <v>2314</v>
      </c>
      <c r="B48" s="120" t="s">
        <v>80</v>
      </c>
      <c r="C48" s="17">
        <v>2.2200000000000002E-3</v>
      </c>
      <c r="D48" s="132">
        <f t="shared" si="0"/>
        <v>6.8154000000000001E-3</v>
      </c>
      <c r="E48" s="19">
        <v>0.41</v>
      </c>
    </row>
    <row r="49" spans="1:5" x14ac:dyDescent="0.25">
      <c r="A49" s="18">
        <v>2321</v>
      </c>
      <c r="B49" s="20" t="s">
        <v>98</v>
      </c>
      <c r="C49" s="17">
        <v>1.9800000000000002E-2</v>
      </c>
      <c r="D49" s="132">
        <f t="shared" si="0"/>
        <v>6.0786E-2</v>
      </c>
      <c r="E49" s="19">
        <f>3.65+0.02</f>
        <v>3.67</v>
      </c>
    </row>
    <row r="50" spans="1:5" x14ac:dyDescent="0.25">
      <c r="A50" s="18">
        <v>2322</v>
      </c>
      <c r="B50" s="20" t="s">
        <v>99</v>
      </c>
      <c r="C50" s="17">
        <v>3.5000000000000001E-3</v>
      </c>
      <c r="D50" s="132">
        <f t="shared" si="0"/>
        <v>1.0744999999999999E-2</v>
      </c>
      <c r="E50" s="19">
        <v>0.64</v>
      </c>
    </row>
    <row r="51" spans="1:5" hidden="1" x14ac:dyDescent="0.25">
      <c r="A51" s="18">
        <v>2341</v>
      </c>
      <c r="B51" s="20" t="s">
        <v>24</v>
      </c>
      <c r="C51" s="17"/>
      <c r="D51" s="132">
        <f t="shared" si="0"/>
        <v>0</v>
      </c>
      <c r="E51" s="19">
        <v>0</v>
      </c>
    </row>
    <row r="52" spans="1:5" x14ac:dyDescent="0.25">
      <c r="A52" s="18">
        <v>2350</v>
      </c>
      <c r="B52" s="17" t="s">
        <v>82</v>
      </c>
      <c r="C52" s="17">
        <v>8.5000000000000006E-3</v>
      </c>
      <c r="D52" s="132">
        <f t="shared" si="0"/>
        <v>2.6095E-2</v>
      </c>
      <c r="E52" s="19">
        <v>1.57</v>
      </c>
    </row>
    <row r="53" spans="1:5" hidden="1" x14ac:dyDescent="0.25">
      <c r="A53" s="18">
        <v>2361</v>
      </c>
      <c r="B53" s="20" t="s">
        <v>27</v>
      </c>
      <c r="C53" s="17">
        <v>0</v>
      </c>
      <c r="D53" s="132">
        <f t="shared" si="0"/>
        <v>0</v>
      </c>
      <c r="E53" s="19">
        <v>0</v>
      </c>
    </row>
    <row r="54" spans="1:5" hidden="1" x14ac:dyDescent="0.25">
      <c r="A54" s="18">
        <v>2362</v>
      </c>
      <c r="B54" s="20" t="s">
        <v>28</v>
      </c>
      <c r="C54" s="17">
        <v>0</v>
      </c>
      <c r="D54" s="132">
        <f t="shared" si="0"/>
        <v>0</v>
      </c>
      <c r="E54" s="19">
        <v>0</v>
      </c>
    </row>
    <row r="55" spans="1:5" hidden="1" x14ac:dyDescent="0.25">
      <c r="A55" s="18">
        <v>2363</v>
      </c>
      <c r="B55" s="20" t="s">
        <v>29</v>
      </c>
      <c r="C55" s="17">
        <v>0</v>
      </c>
      <c r="D55" s="132">
        <f t="shared" si="0"/>
        <v>0</v>
      </c>
      <c r="E55" s="19">
        <v>0</v>
      </c>
    </row>
    <row r="56" spans="1:5" hidden="1" x14ac:dyDescent="0.25">
      <c r="A56" s="18">
        <v>2370</v>
      </c>
      <c r="B56" s="20" t="s">
        <v>30</v>
      </c>
      <c r="C56" s="17">
        <v>0</v>
      </c>
      <c r="D56" s="132">
        <f t="shared" si="0"/>
        <v>0</v>
      </c>
      <c r="E56" s="19">
        <v>0</v>
      </c>
    </row>
    <row r="57" spans="1:5" hidden="1" x14ac:dyDescent="0.25">
      <c r="A57" s="18">
        <v>2400</v>
      </c>
      <c r="B57" s="20" t="s">
        <v>44</v>
      </c>
      <c r="C57" s="17">
        <v>0</v>
      </c>
      <c r="D57" s="132">
        <f t="shared" si="0"/>
        <v>0</v>
      </c>
      <c r="E57" s="19">
        <v>0</v>
      </c>
    </row>
    <row r="58" spans="1:5" hidden="1" x14ac:dyDescent="0.25">
      <c r="A58" s="18">
        <v>2512</v>
      </c>
      <c r="B58" s="20" t="s">
        <v>31</v>
      </c>
      <c r="C58" s="17">
        <v>0</v>
      </c>
      <c r="D58" s="132">
        <f t="shared" si="0"/>
        <v>0</v>
      </c>
      <c r="E58" s="19">
        <v>0</v>
      </c>
    </row>
    <row r="59" spans="1:5" ht="15.75" customHeight="1" x14ac:dyDescent="0.25">
      <c r="A59" s="18">
        <v>2513</v>
      </c>
      <c r="B59" s="17" t="s">
        <v>100</v>
      </c>
      <c r="C59" s="17">
        <v>1.4599999999999999E-3</v>
      </c>
      <c r="D59" s="132">
        <f t="shared" si="0"/>
        <v>4.4821999999999996E-3</v>
      </c>
      <c r="E59" s="19">
        <v>0.27</v>
      </c>
    </row>
    <row r="60" spans="1:5" x14ac:dyDescent="0.25">
      <c r="A60" s="18">
        <v>2515</v>
      </c>
      <c r="B60" s="20" t="s">
        <v>64</v>
      </c>
      <c r="C60" s="17">
        <v>1.9E-3</v>
      </c>
      <c r="D60" s="132">
        <f t="shared" si="0"/>
        <v>5.8329999999999996E-3</v>
      </c>
      <c r="E60" s="19">
        <v>0.35</v>
      </c>
    </row>
    <row r="61" spans="1:5" x14ac:dyDescent="0.25">
      <c r="A61" s="18">
        <v>2519</v>
      </c>
      <c r="B61" s="20" t="s">
        <v>101</v>
      </c>
      <c r="C61" s="17">
        <v>2E-3</v>
      </c>
      <c r="D61" s="132">
        <f t="shared" si="0"/>
        <v>6.1399999999999996E-3</v>
      </c>
      <c r="E61" s="19">
        <v>0.37</v>
      </c>
    </row>
    <row r="62" spans="1:5" x14ac:dyDescent="0.25">
      <c r="A62" s="18">
        <v>5220</v>
      </c>
      <c r="B62" s="20" t="s">
        <v>102</v>
      </c>
      <c r="C62" s="17">
        <v>1.06E-2</v>
      </c>
      <c r="D62" s="132">
        <f t="shared" si="0"/>
        <v>3.2542000000000001E-2</v>
      </c>
      <c r="E62" s="19">
        <v>1.95</v>
      </c>
    </row>
    <row r="63" spans="1:5" x14ac:dyDescent="0.25">
      <c r="A63" s="18">
        <v>5238</v>
      </c>
      <c r="B63" s="17" t="s">
        <v>103</v>
      </c>
      <c r="C63" s="17">
        <v>1.65E-3</v>
      </c>
      <c r="D63" s="132">
        <f t="shared" si="0"/>
        <v>5.0654999999999997E-3</v>
      </c>
      <c r="E63" s="19">
        <v>0.3</v>
      </c>
    </row>
    <row r="64" spans="1:5" x14ac:dyDescent="0.25">
      <c r="A64" s="18">
        <v>5239</v>
      </c>
      <c r="B64" s="17" t="s">
        <v>104</v>
      </c>
      <c r="C64" s="17">
        <v>1.9800000000000002E-2</v>
      </c>
      <c r="D64" s="132">
        <f t="shared" si="0"/>
        <v>6.0786E-2</v>
      </c>
      <c r="E64" s="19">
        <v>3.65</v>
      </c>
    </row>
    <row r="65" spans="1:6" x14ac:dyDescent="0.25">
      <c r="A65" s="18">
        <v>5250</v>
      </c>
      <c r="B65" s="20" t="s">
        <v>105</v>
      </c>
      <c r="C65" s="17">
        <v>2.5000000000000001E-2</v>
      </c>
      <c r="D65" s="132">
        <f t="shared" si="0"/>
        <v>7.6749999999999999E-2</v>
      </c>
      <c r="E65" s="19">
        <v>4.6100000000000003</v>
      </c>
    </row>
    <row r="66" spans="1:6" x14ac:dyDescent="0.25">
      <c r="A66" s="22"/>
      <c r="B66" s="91" t="s">
        <v>54</v>
      </c>
      <c r="C66" s="17">
        <f>SUM(C25:C65)</f>
        <v>0.99988380000000032</v>
      </c>
      <c r="D66" s="21">
        <f>SUM(D25:D65)</f>
        <v>3.0696432659999986</v>
      </c>
      <c r="E66" s="21">
        <f>SUM(E25:E65)</f>
        <v>184.20000000000002</v>
      </c>
    </row>
    <row r="67" spans="1:6" x14ac:dyDescent="0.25">
      <c r="A67" s="22"/>
      <c r="B67" s="91" t="s">
        <v>55</v>
      </c>
      <c r="C67" s="91"/>
      <c r="D67" s="130">
        <f>D23+D66</f>
        <v>16.549643265999997</v>
      </c>
      <c r="E67" s="21">
        <f>E23+E66</f>
        <v>993</v>
      </c>
    </row>
    <row r="68" spans="1:6" ht="12.75" customHeight="1" x14ac:dyDescent="0.25">
      <c r="A68" s="6"/>
      <c r="B68" s="10"/>
      <c r="C68" s="10"/>
      <c r="D68" s="94"/>
      <c r="E68" s="26"/>
    </row>
    <row r="69" spans="1:6" ht="15.75" customHeight="1" x14ac:dyDescent="0.25">
      <c r="A69" s="163" t="s">
        <v>45</v>
      </c>
      <c r="B69" s="163"/>
      <c r="C69" s="108"/>
      <c r="D69" s="133"/>
      <c r="E69" s="53">
        <v>60</v>
      </c>
    </row>
    <row r="70" spans="1:6" ht="15.75" customHeight="1" x14ac:dyDescent="0.25">
      <c r="A70" s="163" t="s">
        <v>50</v>
      </c>
      <c r="B70" s="163"/>
      <c r="C70" s="108"/>
      <c r="D70" s="133"/>
      <c r="E70" s="54">
        <f>E67/E69</f>
        <v>16.55</v>
      </c>
      <c r="F70" s="49"/>
    </row>
    <row r="71" spans="1:6" ht="9.75" customHeight="1" x14ac:dyDescent="0.25">
      <c r="A71" s="39"/>
      <c r="B71" s="63"/>
      <c r="C71" s="63"/>
      <c r="D71" s="32"/>
    </row>
    <row r="72" spans="1:6" ht="15.75" customHeight="1" x14ac:dyDescent="0.25">
      <c r="A72" s="164" t="s">
        <v>46</v>
      </c>
      <c r="B72" s="164"/>
      <c r="C72" s="95"/>
      <c r="D72" s="134"/>
      <c r="E72" s="28"/>
    </row>
    <row r="73" spans="1:6" ht="15.75" customHeight="1" x14ac:dyDescent="0.25">
      <c r="A73" s="164" t="s">
        <v>52</v>
      </c>
      <c r="B73" s="164"/>
      <c r="C73" s="95"/>
      <c r="D73" s="134"/>
      <c r="E73" s="28"/>
    </row>
    <row r="74" spans="1:6" ht="8.25" customHeight="1" x14ac:dyDescent="0.25">
      <c r="A74" s="29"/>
      <c r="B74" s="29"/>
      <c r="C74" s="29"/>
      <c r="D74" s="100"/>
      <c r="E74" s="29"/>
    </row>
    <row r="75" spans="1:6" x14ac:dyDescent="0.25">
      <c r="A75" s="29" t="s">
        <v>47</v>
      </c>
      <c r="B75" s="29"/>
      <c r="C75" s="29"/>
      <c r="D75" s="100"/>
      <c r="E75" s="100"/>
    </row>
    <row r="76" spans="1:6" x14ac:dyDescent="0.25">
      <c r="A76" s="29"/>
      <c r="B76" s="29"/>
      <c r="C76" s="29"/>
      <c r="D76" s="100"/>
      <c r="E76" s="100"/>
    </row>
    <row r="77" spans="1:6" x14ac:dyDescent="0.25">
      <c r="A77" s="29" t="s">
        <v>117</v>
      </c>
      <c r="B77" s="30"/>
      <c r="C77" s="30"/>
      <c r="D77" s="135"/>
      <c r="E77" s="29"/>
    </row>
    <row r="78" spans="1:6" x14ac:dyDescent="0.25">
      <c r="B78" s="119"/>
      <c r="C78" s="119"/>
      <c r="D78" s="136"/>
      <c r="E78" s="137"/>
    </row>
    <row r="80" spans="1:6" x14ac:dyDescent="0.25">
      <c r="E80" s="49"/>
    </row>
  </sheetData>
  <mergeCells count="8">
    <mergeCell ref="B2:E2"/>
    <mergeCell ref="A69:B69"/>
    <mergeCell ref="A70:B70"/>
    <mergeCell ref="A72:B72"/>
    <mergeCell ref="A73:B73"/>
    <mergeCell ref="A7:E7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8"/>
  <sheetViews>
    <sheetView view="pageLayout" zoomScale="90" zoomScaleNormal="90" zoomScalePageLayoutView="90" workbookViewId="0">
      <selection activeCell="B16" sqref="B16"/>
    </sheetView>
  </sheetViews>
  <sheetFormatPr defaultRowHeight="15.75" x14ac:dyDescent="0.25"/>
  <cols>
    <col min="1" max="1" width="12.5703125" style="4" customWidth="1"/>
    <col min="2" max="2" width="83.85546875" style="4" customWidth="1"/>
    <col min="3" max="3" width="10" style="4" hidden="1" customWidth="1"/>
    <col min="4" max="4" width="13" style="4" hidden="1" customWidth="1"/>
    <col min="5" max="5" width="23.28515625" style="11" customWidth="1"/>
    <col min="6" max="16384" width="9.140625" style="4"/>
  </cols>
  <sheetData>
    <row r="1" spans="1:5" ht="15" customHeight="1" x14ac:dyDescent="0.25">
      <c r="A1" s="11"/>
      <c r="B1" s="9"/>
      <c r="C1" s="9"/>
      <c r="D1" s="9"/>
      <c r="E1" s="9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x14ac:dyDescent="0.25">
      <c r="A3" s="11"/>
      <c r="B3" s="45"/>
      <c r="C3" s="45"/>
      <c r="D3" s="45"/>
      <c r="E3" s="57" t="s">
        <v>53</v>
      </c>
    </row>
    <row r="4" spans="1:5" x14ac:dyDescent="0.25">
      <c r="A4" s="11"/>
      <c r="B4" s="9"/>
      <c r="C4" s="9"/>
      <c r="D4" s="9"/>
      <c r="E4" s="6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10"/>
    </row>
    <row r="9" spans="1:5" x14ac:dyDescent="0.25">
      <c r="A9" s="158" t="s">
        <v>1</v>
      </c>
      <c r="B9" s="158"/>
      <c r="C9" s="5"/>
      <c r="D9" s="5"/>
      <c r="E9" s="10"/>
    </row>
    <row r="10" spans="1:5" x14ac:dyDescent="0.25">
      <c r="A10" s="158" t="s">
        <v>0</v>
      </c>
      <c r="B10" s="158"/>
      <c r="C10" s="5"/>
      <c r="D10" s="5"/>
      <c r="E10" s="10"/>
    </row>
    <row r="11" spans="1:5" x14ac:dyDescent="0.25">
      <c r="A11" s="5"/>
      <c r="B11" s="5" t="s">
        <v>126</v>
      </c>
      <c r="C11" s="5"/>
      <c r="D11" s="5"/>
      <c r="E11" s="10"/>
    </row>
    <row r="12" spans="1:5" x14ac:dyDescent="0.25">
      <c r="A12" s="5"/>
      <c r="B12" s="5" t="s">
        <v>129</v>
      </c>
      <c r="C12" s="5"/>
      <c r="D12" s="5"/>
      <c r="E12" s="10"/>
    </row>
    <row r="13" spans="1:5" x14ac:dyDescent="0.25">
      <c r="A13" s="5"/>
      <c r="B13" s="5" t="s">
        <v>134</v>
      </c>
      <c r="C13" s="5"/>
      <c r="D13" s="5"/>
      <c r="E13" s="10"/>
    </row>
    <row r="14" spans="1:5" x14ac:dyDescent="0.25">
      <c r="A14" s="5" t="s">
        <v>2</v>
      </c>
      <c r="B14" s="5" t="s">
        <v>122</v>
      </c>
      <c r="C14" s="5"/>
      <c r="D14" s="5"/>
      <c r="E14" s="10"/>
    </row>
    <row r="15" spans="1:5" hidden="1" x14ac:dyDescent="0.25">
      <c r="A15" s="5"/>
      <c r="B15" s="5"/>
      <c r="C15" s="5"/>
      <c r="D15" s="5"/>
      <c r="E15" s="10"/>
    </row>
    <row r="16" spans="1:5" ht="63" x14ac:dyDescent="0.2">
      <c r="A16" s="40" t="s">
        <v>3</v>
      </c>
      <c r="B16" s="40" t="s">
        <v>4</v>
      </c>
      <c r="C16" s="40"/>
      <c r="D16" s="40"/>
      <c r="E16" s="40" t="s">
        <v>5</v>
      </c>
    </row>
    <row r="17" spans="1:9" x14ac:dyDescent="0.2">
      <c r="A17" s="13">
        <v>1</v>
      </c>
      <c r="B17" s="14">
        <v>2</v>
      </c>
      <c r="C17" s="14"/>
      <c r="D17" s="14"/>
      <c r="E17" s="14">
        <v>3</v>
      </c>
    </row>
    <row r="18" spans="1:9" x14ac:dyDescent="0.25">
      <c r="A18" s="13"/>
      <c r="B18" s="16" t="s">
        <v>57</v>
      </c>
      <c r="C18" s="16"/>
      <c r="D18" s="16"/>
      <c r="E18" s="17"/>
    </row>
    <row r="19" spans="1:9" x14ac:dyDescent="0.25">
      <c r="A19" s="17">
        <v>1100</v>
      </c>
      <c r="B19" s="86" t="s">
        <v>58</v>
      </c>
      <c r="C19" s="86"/>
      <c r="D19" s="89">
        <v>4.67</v>
      </c>
      <c r="E19" s="47">
        <v>46.69</v>
      </c>
    </row>
    <row r="20" spans="1:9" ht="14.25" customHeight="1" x14ac:dyDescent="0.25">
      <c r="A20" s="18">
        <v>1200</v>
      </c>
      <c r="B20" s="119" t="s">
        <v>76</v>
      </c>
      <c r="C20" s="119"/>
      <c r="D20" s="102">
        <v>1.1000000000000001</v>
      </c>
      <c r="E20" s="47">
        <v>11.01</v>
      </c>
    </row>
    <row r="21" spans="1:9" x14ac:dyDescent="0.25">
      <c r="A21" s="87">
        <v>2341</v>
      </c>
      <c r="B21" s="20" t="s">
        <v>81</v>
      </c>
      <c r="C21" s="20"/>
      <c r="D21" s="103">
        <v>0.18</v>
      </c>
      <c r="E21" s="47">
        <v>1.8</v>
      </c>
    </row>
    <row r="22" spans="1:9" ht="15.75" customHeight="1" x14ac:dyDescent="0.25">
      <c r="A22" s="17">
        <v>2350</v>
      </c>
      <c r="B22" s="17" t="s">
        <v>82</v>
      </c>
      <c r="C22" s="17"/>
      <c r="D22" s="103">
        <v>0.04</v>
      </c>
      <c r="E22" s="47">
        <v>0.4</v>
      </c>
    </row>
    <row r="23" spans="1:9" x14ac:dyDescent="0.25">
      <c r="A23" s="17"/>
      <c r="B23" s="88" t="s">
        <v>60</v>
      </c>
      <c r="C23" s="88"/>
      <c r="D23" s="104">
        <f>SUM(D19:D22)</f>
        <v>5.9899999999999993</v>
      </c>
      <c r="E23" s="48">
        <f>SUM(E19:E22)</f>
        <v>59.899999999999991</v>
      </c>
      <c r="G23" s="121"/>
      <c r="H23" s="121"/>
    </row>
    <row r="24" spans="1:9" x14ac:dyDescent="0.25">
      <c r="A24" s="89"/>
      <c r="B24" s="86" t="s">
        <v>61</v>
      </c>
      <c r="C24" s="86"/>
      <c r="D24" s="86"/>
      <c r="E24" s="62"/>
    </row>
    <row r="25" spans="1:9" x14ac:dyDescent="0.25">
      <c r="A25" s="18">
        <v>1100</v>
      </c>
      <c r="B25" s="16" t="s">
        <v>58</v>
      </c>
      <c r="C25" s="17">
        <f>0.388+0.024</f>
        <v>0.41200000000000003</v>
      </c>
      <c r="D25" s="90">
        <f t="shared" ref="D25:D65" si="0">1.05*C25</f>
        <v>0.43260000000000004</v>
      </c>
      <c r="E25" s="47">
        <v>4.33</v>
      </c>
      <c r="I25" s="121"/>
    </row>
    <row r="26" spans="1:9" ht="15.75" customHeight="1" x14ac:dyDescent="0.25">
      <c r="A26" s="18">
        <v>1200</v>
      </c>
      <c r="B26" s="119" t="s">
        <v>76</v>
      </c>
      <c r="C26" s="17">
        <f>C25*0.2359</f>
        <v>9.7190800000000008E-2</v>
      </c>
      <c r="D26" s="90">
        <f t="shared" si="0"/>
        <v>0.10205034000000002</v>
      </c>
      <c r="E26" s="47">
        <v>1.02</v>
      </c>
    </row>
    <row r="27" spans="1:9" x14ac:dyDescent="0.25">
      <c r="A27" s="18">
        <v>2100</v>
      </c>
      <c r="B27" s="23" t="s">
        <v>43</v>
      </c>
      <c r="C27" s="17">
        <v>1.1659999999999999E-3</v>
      </c>
      <c r="D27" s="105">
        <f t="shared" si="0"/>
        <v>1.2243E-3</v>
      </c>
      <c r="E27" s="47">
        <v>0.01</v>
      </c>
    </row>
    <row r="28" spans="1:9" x14ac:dyDescent="0.25">
      <c r="A28" s="24">
        <v>2210</v>
      </c>
      <c r="B28" s="20" t="s">
        <v>83</v>
      </c>
      <c r="C28" s="17">
        <v>7.6E-3</v>
      </c>
      <c r="D28" s="105">
        <f t="shared" si="0"/>
        <v>7.980000000000001E-3</v>
      </c>
      <c r="E28" s="47">
        <v>0.08</v>
      </c>
    </row>
    <row r="29" spans="1:9" x14ac:dyDescent="0.25">
      <c r="A29" s="18">
        <v>2222</v>
      </c>
      <c r="B29" s="20" t="s">
        <v>113</v>
      </c>
      <c r="C29" s="17">
        <v>9.4999999999999998E-3</v>
      </c>
      <c r="D29" s="105">
        <f t="shared" si="0"/>
        <v>9.9749999999999995E-3</v>
      </c>
      <c r="E29" s="47">
        <v>0.1</v>
      </c>
    </row>
    <row r="30" spans="1:9" x14ac:dyDescent="0.25">
      <c r="A30" s="18">
        <v>2223</v>
      </c>
      <c r="B30" s="20" t="s">
        <v>85</v>
      </c>
      <c r="C30" s="17">
        <v>1.9019999999999999E-2</v>
      </c>
      <c r="D30" s="105">
        <f t="shared" si="0"/>
        <v>1.9970999999999999E-2</v>
      </c>
      <c r="E30" s="47">
        <v>0.2</v>
      </c>
    </row>
    <row r="31" spans="1:9" ht="32.25" customHeight="1" x14ac:dyDescent="0.25">
      <c r="A31" s="18">
        <v>2224</v>
      </c>
      <c r="B31" s="20" t="s">
        <v>78</v>
      </c>
      <c r="C31" s="17">
        <v>4.9500000000000004E-3</v>
      </c>
      <c r="D31" s="105">
        <f t="shared" si="0"/>
        <v>5.1975000000000007E-3</v>
      </c>
      <c r="E31" s="47">
        <v>0.05</v>
      </c>
    </row>
    <row r="32" spans="1:9" x14ac:dyDescent="0.25">
      <c r="A32" s="18">
        <v>2231</v>
      </c>
      <c r="B32" s="16" t="s">
        <v>86</v>
      </c>
      <c r="C32" s="17">
        <v>1.5499999999999999E-3</v>
      </c>
      <c r="D32" s="105">
        <f t="shared" si="0"/>
        <v>1.6275E-3</v>
      </c>
      <c r="E32" s="47">
        <v>0.02</v>
      </c>
    </row>
    <row r="33" spans="1:5" x14ac:dyDescent="0.25">
      <c r="A33" s="18">
        <v>2235</v>
      </c>
      <c r="B33" s="120" t="s">
        <v>79</v>
      </c>
      <c r="C33" s="17">
        <v>1.65E-3</v>
      </c>
      <c r="D33" s="105">
        <f t="shared" si="0"/>
        <v>1.7325000000000001E-3</v>
      </c>
      <c r="E33" s="47">
        <v>0.02</v>
      </c>
    </row>
    <row r="34" spans="1:5" x14ac:dyDescent="0.25">
      <c r="A34" s="18">
        <v>2239</v>
      </c>
      <c r="B34" s="16" t="s">
        <v>87</v>
      </c>
      <c r="C34" s="17">
        <v>4.4099999999999999E-3</v>
      </c>
      <c r="D34" s="105">
        <f t="shared" si="0"/>
        <v>4.6305000000000001E-3</v>
      </c>
      <c r="E34" s="47">
        <v>0.05</v>
      </c>
    </row>
    <row r="35" spans="1:5" x14ac:dyDescent="0.25">
      <c r="A35" s="18">
        <v>2241</v>
      </c>
      <c r="B35" s="16" t="s">
        <v>88</v>
      </c>
      <c r="C35" s="17">
        <v>1.6500000000000001E-2</v>
      </c>
      <c r="D35" s="105">
        <f t="shared" si="0"/>
        <v>1.7325E-2</v>
      </c>
      <c r="E35" s="47">
        <v>0.17</v>
      </c>
    </row>
    <row r="36" spans="1:5" x14ac:dyDescent="0.25">
      <c r="A36" s="18">
        <v>2242</v>
      </c>
      <c r="B36" s="20" t="s">
        <v>89</v>
      </c>
      <c r="C36" s="17">
        <v>2.2599999999999999E-3</v>
      </c>
      <c r="D36" s="105">
        <f t="shared" si="0"/>
        <v>2.3730000000000001E-3</v>
      </c>
      <c r="E36" s="47">
        <v>0.02</v>
      </c>
    </row>
    <row r="37" spans="1:5" x14ac:dyDescent="0.25">
      <c r="A37" s="18">
        <v>2243</v>
      </c>
      <c r="B37" s="16" t="s">
        <v>70</v>
      </c>
      <c r="C37" s="17">
        <v>3.2599999999999997E-2</v>
      </c>
      <c r="D37" s="105">
        <f t="shared" si="0"/>
        <v>3.4229999999999997E-2</v>
      </c>
      <c r="E37" s="47">
        <v>0.34</v>
      </c>
    </row>
    <row r="38" spans="1:5" x14ac:dyDescent="0.25">
      <c r="A38" s="18">
        <v>2244</v>
      </c>
      <c r="B38" s="16" t="s">
        <v>90</v>
      </c>
      <c r="C38" s="17">
        <v>0.20397000000000001</v>
      </c>
      <c r="D38" s="105">
        <f t="shared" si="0"/>
        <v>0.21416850000000001</v>
      </c>
      <c r="E38" s="47">
        <v>2.14</v>
      </c>
    </row>
    <row r="39" spans="1:5" x14ac:dyDescent="0.25">
      <c r="A39" s="18">
        <v>2247</v>
      </c>
      <c r="B39" s="16" t="s">
        <v>62</v>
      </c>
      <c r="C39" s="17">
        <v>7.1900000000000002E-4</v>
      </c>
      <c r="D39" s="105">
        <f t="shared" si="0"/>
        <v>7.5495E-4</v>
      </c>
      <c r="E39" s="47">
        <v>0.01</v>
      </c>
    </row>
    <row r="40" spans="1:5" ht="15.75" hidden="1" customHeight="1" x14ac:dyDescent="0.25">
      <c r="A40" s="18">
        <v>2249</v>
      </c>
      <c r="B40" s="16" t="s">
        <v>77</v>
      </c>
      <c r="C40" s="17">
        <v>2.32E-4</v>
      </c>
      <c r="D40" s="105">
        <f t="shared" si="0"/>
        <v>2.4360000000000001E-4</v>
      </c>
      <c r="E40" s="47">
        <v>0</v>
      </c>
    </row>
    <row r="41" spans="1:5" x14ac:dyDescent="0.25">
      <c r="A41" s="18">
        <v>2250</v>
      </c>
      <c r="B41" s="16" t="s">
        <v>92</v>
      </c>
      <c r="C41" s="17">
        <v>2.4025999999999999E-2</v>
      </c>
      <c r="D41" s="105">
        <f t="shared" si="0"/>
        <v>2.5227300000000001E-2</v>
      </c>
      <c r="E41" s="47">
        <v>0.25</v>
      </c>
    </row>
    <row r="42" spans="1:5" hidden="1" x14ac:dyDescent="0.25">
      <c r="A42" s="18">
        <v>2261</v>
      </c>
      <c r="B42" s="20" t="s">
        <v>15</v>
      </c>
      <c r="C42" s="17">
        <v>0</v>
      </c>
      <c r="D42" s="105">
        <f t="shared" si="0"/>
        <v>0</v>
      </c>
      <c r="E42" s="47">
        <v>0</v>
      </c>
    </row>
    <row r="43" spans="1:5" x14ac:dyDescent="0.25">
      <c r="A43" s="18">
        <v>2262</v>
      </c>
      <c r="B43" s="20" t="s">
        <v>93</v>
      </c>
      <c r="C43" s="17">
        <v>6.2599999999999999E-3</v>
      </c>
      <c r="D43" s="105">
        <f t="shared" si="0"/>
        <v>6.5729999999999998E-3</v>
      </c>
      <c r="E43" s="47">
        <v>7.0000000000000007E-2</v>
      </c>
    </row>
    <row r="44" spans="1:5" x14ac:dyDescent="0.25">
      <c r="A44" s="18">
        <v>2263</v>
      </c>
      <c r="B44" s="20" t="s">
        <v>94</v>
      </c>
      <c r="C44" s="17">
        <v>4.58E-2</v>
      </c>
      <c r="D44" s="105">
        <f t="shared" si="0"/>
        <v>4.8090000000000001E-2</v>
      </c>
      <c r="E44" s="47">
        <v>0.48</v>
      </c>
    </row>
    <row r="45" spans="1:5" x14ac:dyDescent="0.25">
      <c r="A45" s="18">
        <v>2264</v>
      </c>
      <c r="B45" s="16" t="s">
        <v>95</v>
      </c>
      <c r="C45" s="17">
        <v>1.49E-3</v>
      </c>
      <c r="D45" s="105">
        <f t="shared" si="0"/>
        <v>1.5645000000000001E-3</v>
      </c>
      <c r="E45" s="47">
        <v>0.02</v>
      </c>
    </row>
    <row r="46" spans="1:5" x14ac:dyDescent="0.25">
      <c r="A46" s="18">
        <v>2311</v>
      </c>
      <c r="B46" s="20" t="s">
        <v>96</v>
      </c>
      <c r="C46" s="17">
        <v>4.7699999999999999E-3</v>
      </c>
      <c r="D46" s="105">
        <f t="shared" si="0"/>
        <v>5.0084999999999999E-3</v>
      </c>
      <c r="E46" s="47">
        <v>0.05</v>
      </c>
    </row>
    <row r="47" spans="1:5" x14ac:dyDescent="0.25">
      <c r="A47" s="18">
        <v>2312</v>
      </c>
      <c r="B47" s="20" t="s">
        <v>97</v>
      </c>
      <c r="C47" s="17">
        <v>5.79E-3</v>
      </c>
      <c r="D47" s="105">
        <f t="shared" si="0"/>
        <v>6.0794999999999998E-3</v>
      </c>
      <c r="E47" s="47">
        <v>0.06</v>
      </c>
    </row>
    <row r="48" spans="1:5" x14ac:dyDescent="0.25">
      <c r="A48" s="18">
        <v>2314</v>
      </c>
      <c r="B48" s="120" t="s">
        <v>80</v>
      </c>
      <c r="C48" s="17">
        <v>2.2200000000000002E-3</v>
      </c>
      <c r="D48" s="105">
        <f t="shared" si="0"/>
        <v>2.3310000000000002E-3</v>
      </c>
      <c r="E48" s="47">
        <v>0.02</v>
      </c>
    </row>
    <row r="49" spans="1:5" x14ac:dyDescent="0.25">
      <c r="A49" s="18">
        <v>2321</v>
      </c>
      <c r="B49" s="20" t="s">
        <v>98</v>
      </c>
      <c r="C49" s="17">
        <v>1.9800000000000002E-2</v>
      </c>
      <c r="D49" s="105">
        <f t="shared" si="0"/>
        <v>2.0790000000000003E-2</v>
      </c>
      <c r="E49" s="47">
        <v>0.21</v>
      </c>
    </row>
    <row r="50" spans="1:5" x14ac:dyDescent="0.25">
      <c r="A50" s="18">
        <v>2322</v>
      </c>
      <c r="B50" s="20" t="s">
        <v>99</v>
      </c>
      <c r="C50" s="17">
        <v>3.5000000000000001E-3</v>
      </c>
      <c r="D50" s="105">
        <f t="shared" si="0"/>
        <v>3.6750000000000003E-3</v>
      </c>
      <c r="E50" s="47">
        <v>0.04</v>
      </c>
    </row>
    <row r="51" spans="1:5" hidden="1" x14ac:dyDescent="0.25">
      <c r="A51" s="18">
        <v>2341</v>
      </c>
      <c r="B51" s="20" t="s">
        <v>24</v>
      </c>
      <c r="C51" s="17"/>
      <c r="D51" s="105">
        <f t="shared" si="0"/>
        <v>0</v>
      </c>
      <c r="E51" s="47">
        <v>0</v>
      </c>
    </row>
    <row r="52" spans="1:5" x14ac:dyDescent="0.25">
      <c r="A52" s="18">
        <v>2350</v>
      </c>
      <c r="B52" s="17" t="s">
        <v>82</v>
      </c>
      <c r="C52" s="17">
        <v>8.5000000000000006E-3</v>
      </c>
      <c r="D52" s="105">
        <f t="shared" si="0"/>
        <v>8.9250000000000006E-3</v>
      </c>
      <c r="E52" s="47">
        <v>0.09</v>
      </c>
    </row>
    <row r="53" spans="1:5" hidden="1" x14ac:dyDescent="0.25">
      <c r="A53" s="18">
        <v>2361</v>
      </c>
      <c r="B53" s="20" t="s">
        <v>27</v>
      </c>
      <c r="C53" s="17">
        <v>0</v>
      </c>
      <c r="D53" s="105">
        <f t="shared" si="0"/>
        <v>0</v>
      </c>
      <c r="E53" s="47">
        <v>0</v>
      </c>
    </row>
    <row r="54" spans="1:5" hidden="1" x14ac:dyDescent="0.25">
      <c r="A54" s="18">
        <v>2362</v>
      </c>
      <c r="B54" s="20" t="s">
        <v>28</v>
      </c>
      <c r="C54" s="17">
        <v>0</v>
      </c>
      <c r="D54" s="105">
        <f t="shared" si="0"/>
        <v>0</v>
      </c>
      <c r="E54" s="47">
        <v>0</v>
      </c>
    </row>
    <row r="55" spans="1:5" hidden="1" x14ac:dyDescent="0.25">
      <c r="A55" s="18">
        <v>2363</v>
      </c>
      <c r="B55" s="20" t="s">
        <v>29</v>
      </c>
      <c r="C55" s="17">
        <v>0</v>
      </c>
      <c r="D55" s="105">
        <f t="shared" si="0"/>
        <v>0</v>
      </c>
      <c r="E55" s="47">
        <v>0</v>
      </c>
    </row>
    <row r="56" spans="1:5" hidden="1" x14ac:dyDescent="0.25">
      <c r="A56" s="18">
        <v>2370</v>
      </c>
      <c r="B56" s="20" t="s">
        <v>30</v>
      </c>
      <c r="C56" s="17">
        <v>0</v>
      </c>
      <c r="D56" s="105">
        <f t="shared" si="0"/>
        <v>0</v>
      </c>
      <c r="E56" s="47">
        <v>0</v>
      </c>
    </row>
    <row r="57" spans="1:5" hidden="1" x14ac:dyDescent="0.25">
      <c r="A57" s="18">
        <v>2400</v>
      </c>
      <c r="B57" s="20" t="s">
        <v>44</v>
      </c>
      <c r="C57" s="17">
        <v>0</v>
      </c>
      <c r="D57" s="105">
        <f t="shared" si="0"/>
        <v>0</v>
      </c>
      <c r="E57" s="47">
        <v>0</v>
      </c>
    </row>
    <row r="58" spans="1:5" hidden="1" x14ac:dyDescent="0.25">
      <c r="A58" s="18">
        <v>2512</v>
      </c>
      <c r="B58" s="20" t="s">
        <v>31</v>
      </c>
      <c r="C58" s="17">
        <v>0</v>
      </c>
      <c r="D58" s="105">
        <f t="shared" si="0"/>
        <v>0</v>
      </c>
      <c r="E58" s="47">
        <v>0</v>
      </c>
    </row>
    <row r="59" spans="1:5" ht="15.75" customHeight="1" x14ac:dyDescent="0.25">
      <c r="A59" s="18">
        <v>2513</v>
      </c>
      <c r="B59" s="17" t="s">
        <v>100</v>
      </c>
      <c r="C59" s="17">
        <v>1.4599999999999999E-3</v>
      </c>
      <c r="D59" s="105">
        <f t="shared" si="0"/>
        <v>1.5330000000000001E-3</v>
      </c>
      <c r="E59" s="47">
        <v>0.02</v>
      </c>
    </row>
    <row r="60" spans="1:5" ht="15.75" customHeight="1" x14ac:dyDescent="0.25">
      <c r="A60" s="18">
        <v>2515</v>
      </c>
      <c r="B60" s="20" t="s">
        <v>64</v>
      </c>
      <c r="C60" s="17">
        <v>1.9E-3</v>
      </c>
      <c r="D60" s="105">
        <f t="shared" si="0"/>
        <v>1.9950000000000002E-3</v>
      </c>
      <c r="E60" s="47">
        <v>0.02</v>
      </c>
    </row>
    <row r="61" spans="1:5" ht="15.75" customHeight="1" x14ac:dyDescent="0.25">
      <c r="A61" s="18">
        <v>2519</v>
      </c>
      <c r="B61" s="20" t="s">
        <v>101</v>
      </c>
      <c r="C61" s="17">
        <v>2E-3</v>
      </c>
      <c r="D61" s="105">
        <f t="shared" si="0"/>
        <v>2.1000000000000003E-3</v>
      </c>
      <c r="E61" s="47">
        <v>0.02</v>
      </c>
    </row>
    <row r="62" spans="1:5" x14ac:dyDescent="0.25">
      <c r="A62" s="18">
        <v>5220</v>
      </c>
      <c r="B62" s="20" t="s">
        <v>102</v>
      </c>
      <c r="C62" s="17">
        <v>1.06E-2</v>
      </c>
      <c r="D62" s="105">
        <f t="shared" si="0"/>
        <v>1.1130000000000001E-2</v>
      </c>
      <c r="E62" s="47">
        <v>0.11</v>
      </c>
    </row>
    <row r="63" spans="1:5" x14ac:dyDescent="0.25">
      <c r="A63" s="18">
        <v>5238</v>
      </c>
      <c r="B63" s="17" t="s">
        <v>103</v>
      </c>
      <c r="C63" s="17">
        <v>1.65E-3</v>
      </c>
      <c r="D63" s="105">
        <f t="shared" si="0"/>
        <v>1.7325000000000001E-3</v>
      </c>
      <c r="E63" s="47">
        <v>0.02</v>
      </c>
    </row>
    <row r="64" spans="1:5" x14ac:dyDescent="0.25">
      <c r="A64" s="18">
        <v>5239</v>
      </c>
      <c r="B64" s="11" t="s">
        <v>104</v>
      </c>
      <c r="C64" s="17">
        <v>1.9800000000000002E-2</v>
      </c>
      <c r="D64" s="105">
        <f t="shared" si="0"/>
        <v>2.0790000000000003E-2</v>
      </c>
      <c r="E64" s="47">
        <v>0.21</v>
      </c>
    </row>
    <row r="65" spans="1:5" x14ac:dyDescent="0.25">
      <c r="A65" s="18">
        <v>5250</v>
      </c>
      <c r="B65" s="20" t="s">
        <v>105</v>
      </c>
      <c r="C65" s="17">
        <v>2.5000000000000001E-2</v>
      </c>
      <c r="D65" s="105">
        <f t="shared" si="0"/>
        <v>2.6250000000000002E-2</v>
      </c>
      <c r="E65" s="47">
        <v>0.25</v>
      </c>
    </row>
    <row r="66" spans="1:5" x14ac:dyDescent="0.25">
      <c r="A66" s="89"/>
      <c r="B66" s="91" t="s">
        <v>65</v>
      </c>
      <c r="C66" s="17">
        <f>SUM(C25:C65)</f>
        <v>0.99988380000000032</v>
      </c>
      <c r="D66" s="92">
        <f>SUM(D25:D65)</f>
        <v>1.0498779899999997</v>
      </c>
      <c r="E66" s="21">
        <f>SUM(E25:E65)</f>
        <v>10.499999999999996</v>
      </c>
    </row>
    <row r="67" spans="1:5" x14ac:dyDescent="0.25">
      <c r="A67" s="89"/>
      <c r="B67" s="91" t="s">
        <v>66</v>
      </c>
      <c r="C67" s="91"/>
      <c r="D67" s="92">
        <f>D23+D66</f>
        <v>7.039877989999999</v>
      </c>
      <c r="E67" s="21">
        <f>E66+E23</f>
        <v>70.399999999999991</v>
      </c>
    </row>
    <row r="68" spans="1:5" x14ac:dyDescent="0.25">
      <c r="A68" s="6"/>
      <c r="B68" s="10"/>
      <c r="C68" s="10"/>
      <c r="D68" s="10"/>
      <c r="E68" s="26"/>
    </row>
    <row r="69" spans="1:5" ht="15.75" customHeight="1" x14ac:dyDescent="0.25">
      <c r="A69" s="167" t="s">
        <v>45</v>
      </c>
      <c r="B69" s="168"/>
      <c r="C69" s="44"/>
      <c r="D69" s="44"/>
      <c r="E69" s="53">
        <v>10</v>
      </c>
    </row>
    <row r="70" spans="1:5" ht="15.75" customHeight="1" x14ac:dyDescent="0.25">
      <c r="A70" s="167" t="s">
        <v>50</v>
      </c>
      <c r="B70" s="168"/>
      <c r="C70" s="44"/>
      <c r="D70" s="44"/>
      <c r="E70" s="54">
        <f>E67/E69</f>
        <v>7.0399999999999991</v>
      </c>
    </row>
    <row r="71" spans="1:5" x14ac:dyDescent="0.2">
      <c r="A71" s="39"/>
      <c r="B71" s="63"/>
      <c r="C71" s="63"/>
      <c r="D71" s="63"/>
      <c r="E71" s="4"/>
    </row>
    <row r="72" spans="1:5" ht="15.75" customHeight="1" x14ac:dyDescent="0.25">
      <c r="A72" s="169" t="s">
        <v>46</v>
      </c>
      <c r="B72" s="170"/>
      <c r="C72" s="64"/>
      <c r="D72" s="64"/>
      <c r="E72" s="28"/>
    </row>
    <row r="73" spans="1:5" ht="15.75" customHeight="1" x14ac:dyDescent="0.25">
      <c r="A73" s="169" t="s">
        <v>52</v>
      </c>
      <c r="B73" s="170"/>
      <c r="C73" s="64"/>
      <c r="D73" s="64"/>
      <c r="E73" s="28"/>
    </row>
    <row r="74" spans="1:5" x14ac:dyDescent="0.25">
      <c r="A74" s="29"/>
      <c r="B74" s="29"/>
      <c r="C74" s="29"/>
      <c r="D74" s="29"/>
      <c r="E74" s="29"/>
    </row>
    <row r="75" spans="1:5" x14ac:dyDescent="0.25">
      <c r="A75" s="29" t="s">
        <v>47</v>
      </c>
      <c r="B75" s="29"/>
      <c r="C75" s="29"/>
      <c r="D75" s="29"/>
      <c r="E75" s="29"/>
    </row>
    <row r="76" spans="1:5" x14ac:dyDescent="0.25">
      <c r="A76" s="29"/>
      <c r="B76" s="29"/>
      <c r="C76" s="29"/>
      <c r="D76" s="29"/>
      <c r="E76" s="29"/>
    </row>
    <row r="77" spans="1:5" x14ac:dyDescent="0.25">
      <c r="A77" s="29" t="s">
        <v>117</v>
      </c>
      <c r="B77" s="30"/>
      <c r="C77" s="30"/>
      <c r="D77" s="30"/>
      <c r="E77" s="29"/>
    </row>
    <row r="78" spans="1:5" x14ac:dyDescent="0.25">
      <c r="A78" s="29"/>
      <c r="B78" s="93"/>
      <c r="C78" s="93"/>
      <c r="D78" s="93"/>
      <c r="E78" s="29"/>
    </row>
  </sheetData>
  <mergeCells count="8">
    <mergeCell ref="B2:E2"/>
    <mergeCell ref="A69:B69"/>
    <mergeCell ref="A70:B70"/>
    <mergeCell ref="A72:B72"/>
    <mergeCell ref="A73:B73"/>
    <mergeCell ref="A7:E7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9"/>
  <sheetViews>
    <sheetView view="pageLayout" zoomScale="90" zoomScaleNormal="90" zoomScalePageLayoutView="90" workbookViewId="0">
      <selection activeCell="B18" sqref="B18"/>
    </sheetView>
  </sheetViews>
  <sheetFormatPr defaultRowHeight="15.75" x14ac:dyDescent="0.25"/>
  <cols>
    <col min="1" max="1" width="15.7109375" style="4" customWidth="1"/>
    <col min="2" max="2" width="83.7109375" style="4" customWidth="1"/>
    <col min="3" max="3" width="10" style="4" hidden="1" customWidth="1"/>
    <col min="4" max="4" width="12.7109375" style="4" hidden="1" customWidth="1"/>
    <col min="5" max="5" width="23.140625" style="11" customWidth="1"/>
    <col min="6" max="6" width="9" style="4" customWidth="1"/>
    <col min="7" max="16384" width="9.140625" style="4"/>
  </cols>
  <sheetData>
    <row r="1" spans="1:5" x14ac:dyDescent="0.25">
      <c r="A1" s="11"/>
      <c r="B1" s="9"/>
      <c r="C1" s="9"/>
      <c r="D1" s="9"/>
      <c r="E1" s="9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ht="15" customHeight="1" x14ac:dyDescent="0.25">
      <c r="A3" s="11"/>
      <c r="B3" s="45"/>
      <c r="C3" s="45"/>
      <c r="D3" s="45"/>
      <c r="E3" s="57" t="s">
        <v>53</v>
      </c>
    </row>
    <row r="4" spans="1:5" x14ac:dyDescent="0.25">
      <c r="A4" s="11"/>
      <c r="B4" s="9"/>
      <c r="C4" s="9"/>
      <c r="D4" s="9"/>
      <c r="E4" s="9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10"/>
    </row>
    <row r="9" spans="1:5" x14ac:dyDescent="0.25">
      <c r="A9" s="158" t="s">
        <v>1</v>
      </c>
      <c r="B9" s="158"/>
      <c r="C9" s="5"/>
      <c r="D9" s="5"/>
      <c r="E9" s="10"/>
    </row>
    <row r="10" spans="1:5" x14ac:dyDescent="0.25">
      <c r="A10" s="158" t="s">
        <v>0</v>
      </c>
      <c r="B10" s="158"/>
      <c r="C10" s="5"/>
      <c r="D10" s="5"/>
      <c r="E10" s="10"/>
    </row>
    <row r="11" spans="1:5" x14ac:dyDescent="0.25">
      <c r="A11" s="5"/>
      <c r="B11" s="5" t="s">
        <v>126</v>
      </c>
      <c r="C11" s="5"/>
      <c r="D11" s="5"/>
      <c r="E11" s="10"/>
    </row>
    <row r="12" spans="1:5" x14ac:dyDescent="0.25">
      <c r="A12" s="5"/>
      <c r="B12" s="5" t="s">
        <v>129</v>
      </c>
      <c r="C12" s="5"/>
      <c r="D12" s="5"/>
      <c r="E12" s="10"/>
    </row>
    <row r="13" spans="1:5" x14ac:dyDescent="0.25">
      <c r="A13" s="5"/>
      <c r="B13" s="5" t="s">
        <v>131</v>
      </c>
      <c r="C13" s="5"/>
      <c r="D13" s="5"/>
      <c r="E13" s="10"/>
    </row>
    <row r="14" spans="1:5" x14ac:dyDescent="0.25">
      <c r="A14" s="5"/>
      <c r="B14" s="5" t="s">
        <v>135</v>
      </c>
      <c r="C14" s="5"/>
      <c r="D14" s="5"/>
      <c r="E14" s="10"/>
    </row>
    <row r="15" spans="1:5" x14ac:dyDescent="0.25">
      <c r="A15" s="5" t="s">
        <v>2</v>
      </c>
      <c r="B15" s="5" t="s">
        <v>122</v>
      </c>
      <c r="C15" s="5"/>
      <c r="D15" s="5"/>
      <c r="E15" s="10"/>
    </row>
    <row r="16" spans="1:5" hidden="1" x14ac:dyDescent="0.25">
      <c r="A16" s="11"/>
      <c r="B16" s="12"/>
      <c r="C16" s="12"/>
      <c r="D16" s="12"/>
      <c r="E16" s="10"/>
    </row>
    <row r="17" spans="1:6" ht="63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6" x14ac:dyDescent="0.2">
      <c r="A18" s="13">
        <v>1</v>
      </c>
      <c r="B18" s="14">
        <v>2</v>
      </c>
      <c r="C18" s="14"/>
      <c r="D18" s="14"/>
      <c r="E18" s="14">
        <v>3</v>
      </c>
    </row>
    <row r="19" spans="1:6" x14ac:dyDescent="0.25">
      <c r="A19" s="13"/>
      <c r="B19" s="16" t="s">
        <v>57</v>
      </c>
      <c r="C19" s="16"/>
      <c r="D19" s="16"/>
      <c r="E19" s="17"/>
    </row>
    <row r="20" spans="1:6" x14ac:dyDescent="0.25">
      <c r="A20" s="18">
        <v>1100</v>
      </c>
      <c r="B20" s="16" t="s">
        <v>58</v>
      </c>
      <c r="C20" s="16"/>
      <c r="D20" s="89">
        <v>10.19</v>
      </c>
      <c r="E20" s="19">
        <v>101.87</v>
      </c>
    </row>
    <row r="21" spans="1:6" ht="15.75" customHeight="1" x14ac:dyDescent="0.25">
      <c r="A21" s="18">
        <v>1200</v>
      </c>
      <c r="B21" s="119" t="s">
        <v>76</v>
      </c>
      <c r="C21" s="119"/>
      <c r="D21" s="89">
        <v>2.4</v>
      </c>
      <c r="E21" s="19">
        <v>24.03</v>
      </c>
    </row>
    <row r="22" spans="1:6" x14ac:dyDescent="0.25">
      <c r="A22" s="24">
        <v>2341</v>
      </c>
      <c r="B22" s="20" t="s">
        <v>81</v>
      </c>
      <c r="C22" s="20"/>
      <c r="D22" s="89">
        <v>0.41</v>
      </c>
      <c r="E22" s="19">
        <v>4.0999999999999996</v>
      </c>
    </row>
    <row r="23" spans="1:6" x14ac:dyDescent="0.25">
      <c r="A23" s="17">
        <v>2350</v>
      </c>
      <c r="B23" s="17" t="s">
        <v>82</v>
      </c>
      <c r="C23" s="17"/>
      <c r="D23" s="89">
        <v>0.13</v>
      </c>
      <c r="E23" s="19">
        <v>1.3</v>
      </c>
    </row>
    <row r="24" spans="1:6" x14ac:dyDescent="0.25">
      <c r="A24" s="18"/>
      <c r="B24" s="88" t="s">
        <v>60</v>
      </c>
      <c r="C24" s="88"/>
      <c r="D24" s="106">
        <f>SUM(D20:D23)</f>
        <v>13.13</v>
      </c>
      <c r="E24" s="21">
        <f>SUM(E20:E23)</f>
        <v>131.30000000000001</v>
      </c>
      <c r="F24" s="115"/>
    </row>
    <row r="25" spans="1:6" x14ac:dyDescent="0.25">
      <c r="A25" s="22"/>
      <c r="B25" s="86" t="s">
        <v>61</v>
      </c>
      <c r="C25" s="86"/>
      <c r="D25" s="89"/>
      <c r="E25" s="36"/>
    </row>
    <row r="26" spans="1:6" x14ac:dyDescent="0.25">
      <c r="A26" s="18">
        <v>1100</v>
      </c>
      <c r="B26" s="16" t="s">
        <v>58</v>
      </c>
      <c r="C26" s="17">
        <f>0.388+0.024</f>
        <v>0.41200000000000003</v>
      </c>
      <c r="D26" s="89">
        <f>3.01*C26</f>
        <v>1.2401200000000001</v>
      </c>
      <c r="E26" s="19">
        <v>12.4</v>
      </c>
    </row>
    <row r="27" spans="1:6" ht="15.75" customHeight="1" x14ac:dyDescent="0.25">
      <c r="A27" s="18">
        <v>1200</v>
      </c>
      <c r="B27" s="119" t="s">
        <v>76</v>
      </c>
      <c r="C27" s="17">
        <f>C26*0.2359</f>
        <v>9.7190800000000008E-2</v>
      </c>
      <c r="D27" s="89">
        <f t="shared" ref="D27:D66" si="0">3.01*C27</f>
        <v>0.29254430799999998</v>
      </c>
      <c r="E27" s="19">
        <v>2.93</v>
      </c>
    </row>
    <row r="28" spans="1:6" ht="15.75" customHeight="1" x14ac:dyDescent="0.25">
      <c r="A28" s="18">
        <v>2100</v>
      </c>
      <c r="B28" s="23" t="s">
        <v>43</v>
      </c>
      <c r="C28" s="17">
        <v>1.1659999999999999E-3</v>
      </c>
      <c r="D28" s="89">
        <f t="shared" si="0"/>
        <v>3.5096599999999995E-3</v>
      </c>
      <c r="E28" s="19">
        <v>0.04</v>
      </c>
    </row>
    <row r="29" spans="1:6" x14ac:dyDescent="0.25">
      <c r="A29" s="24">
        <v>2210</v>
      </c>
      <c r="B29" s="20" t="s">
        <v>83</v>
      </c>
      <c r="C29" s="17">
        <v>7.6E-3</v>
      </c>
      <c r="D29" s="89">
        <f t="shared" si="0"/>
        <v>2.2875999999999997E-2</v>
      </c>
      <c r="E29" s="19">
        <v>0.23</v>
      </c>
    </row>
    <row r="30" spans="1:6" x14ac:dyDescent="0.25">
      <c r="A30" s="18">
        <v>2222</v>
      </c>
      <c r="B30" s="20" t="s">
        <v>113</v>
      </c>
      <c r="C30" s="17">
        <v>9.4999999999999998E-3</v>
      </c>
      <c r="D30" s="89">
        <f t="shared" si="0"/>
        <v>2.8594999999999999E-2</v>
      </c>
      <c r="E30" s="19">
        <v>0.28999999999999998</v>
      </c>
    </row>
    <row r="31" spans="1:6" x14ac:dyDescent="0.25">
      <c r="A31" s="18">
        <v>2223</v>
      </c>
      <c r="B31" s="20" t="s">
        <v>85</v>
      </c>
      <c r="C31" s="17">
        <v>1.9019999999999999E-2</v>
      </c>
      <c r="D31" s="89">
        <f t="shared" si="0"/>
        <v>5.7250199999999994E-2</v>
      </c>
      <c r="E31" s="19">
        <v>0.56999999999999995</v>
      </c>
    </row>
    <row r="32" spans="1:6" ht="31.5" x14ac:dyDescent="0.25">
      <c r="A32" s="18">
        <v>2224</v>
      </c>
      <c r="B32" s="20" t="s">
        <v>78</v>
      </c>
      <c r="C32" s="17">
        <v>4.9500000000000004E-3</v>
      </c>
      <c r="D32" s="89">
        <f t="shared" si="0"/>
        <v>1.48995E-2</v>
      </c>
      <c r="E32" s="19">
        <v>0.15</v>
      </c>
    </row>
    <row r="33" spans="1:5" x14ac:dyDescent="0.25">
      <c r="A33" s="18">
        <v>2231</v>
      </c>
      <c r="B33" s="16" t="s">
        <v>86</v>
      </c>
      <c r="C33" s="17">
        <v>1.5499999999999999E-3</v>
      </c>
      <c r="D33" s="89">
        <f t="shared" si="0"/>
        <v>4.6654999999999995E-3</v>
      </c>
      <c r="E33" s="19">
        <v>0.05</v>
      </c>
    </row>
    <row r="34" spans="1:5" x14ac:dyDescent="0.25">
      <c r="A34" s="18">
        <v>2235</v>
      </c>
      <c r="B34" s="120" t="s">
        <v>79</v>
      </c>
      <c r="C34" s="17">
        <v>1.65E-3</v>
      </c>
      <c r="D34" s="89">
        <f t="shared" si="0"/>
        <v>4.9664999999999996E-3</v>
      </c>
      <c r="E34" s="19">
        <v>0.05</v>
      </c>
    </row>
    <row r="35" spans="1:5" x14ac:dyDescent="0.25">
      <c r="A35" s="18">
        <v>2239</v>
      </c>
      <c r="B35" s="16" t="s">
        <v>87</v>
      </c>
      <c r="C35" s="17">
        <v>4.4099999999999999E-3</v>
      </c>
      <c r="D35" s="89">
        <f t="shared" si="0"/>
        <v>1.3274099999999999E-2</v>
      </c>
      <c r="E35" s="19">
        <v>0.13</v>
      </c>
    </row>
    <row r="36" spans="1:5" x14ac:dyDescent="0.25">
      <c r="A36" s="18">
        <v>2241</v>
      </c>
      <c r="B36" s="16" t="s">
        <v>88</v>
      </c>
      <c r="C36" s="17">
        <v>1.6500000000000001E-2</v>
      </c>
      <c r="D36" s="89">
        <f t="shared" si="0"/>
        <v>4.9665000000000001E-2</v>
      </c>
      <c r="E36" s="19">
        <v>0.5</v>
      </c>
    </row>
    <row r="37" spans="1:5" x14ac:dyDescent="0.25">
      <c r="A37" s="18">
        <v>2242</v>
      </c>
      <c r="B37" s="20" t="s">
        <v>89</v>
      </c>
      <c r="C37" s="17">
        <v>2.2599999999999999E-3</v>
      </c>
      <c r="D37" s="89">
        <f t="shared" si="0"/>
        <v>6.8025999999999989E-3</v>
      </c>
      <c r="E37" s="19">
        <v>7.0000000000000007E-2</v>
      </c>
    </row>
    <row r="38" spans="1:5" x14ac:dyDescent="0.25">
      <c r="A38" s="18">
        <v>2243</v>
      </c>
      <c r="B38" s="16" t="s">
        <v>70</v>
      </c>
      <c r="C38" s="17">
        <v>3.2599999999999997E-2</v>
      </c>
      <c r="D38" s="89">
        <f t="shared" si="0"/>
        <v>9.8125999999999991E-2</v>
      </c>
      <c r="E38" s="19">
        <v>0.98</v>
      </c>
    </row>
    <row r="39" spans="1:5" x14ac:dyDescent="0.25">
      <c r="A39" s="18">
        <v>2244</v>
      </c>
      <c r="B39" s="16" t="s">
        <v>90</v>
      </c>
      <c r="C39" s="17">
        <v>0.20397000000000001</v>
      </c>
      <c r="D39" s="89">
        <f t="shared" si="0"/>
        <v>0.61394970000000004</v>
      </c>
      <c r="E39" s="19">
        <v>6.14</v>
      </c>
    </row>
    <row r="40" spans="1:5" x14ac:dyDescent="0.25">
      <c r="A40" s="18">
        <v>2247</v>
      </c>
      <c r="B40" s="16" t="s">
        <v>62</v>
      </c>
      <c r="C40" s="17">
        <v>7.1900000000000002E-4</v>
      </c>
      <c r="D40" s="89">
        <f t="shared" si="0"/>
        <v>2.1641899999999999E-3</v>
      </c>
      <c r="E40" s="19">
        <v>0.02</v>
      </c>
    </row>
    <row r="41" spans="1:5" x14ac:dyDescent="0.25">
      <c r="A41" s="18">
        <v>2249</v>
      </c>
      <c r="B41" s="16" t="s">
        <v>118</v>
      </c>
      <c r="C41" s="17">
        <v>2.32E-4</v>
      </c>
      <c r="D41" s="89">
        <f t="shared" si="0"/>
        <v>6.9832E-4</v>
      </c>
      <c r="E41" s="19">
        <v>0.01</v>
      </c>
    </row>
    <row r="42" spans="1:5" x14ac:dyDescent="0.25">
      <c r="A42" s="18">
        <v>2250</v>
      </c>
      <c r="B42" s="16" t="s">
        <v>92</v>
      </c>
      <c r="C42" s="17">
        <v>2.4025999999999999E-2</v>
      </c>
      <c r="D42" s="89">
        <f t="shared" si="0"/>
        <v>7.2318259999999995E-2</v>
      </c>
      <c r="E42" s="19">
        <v>0.72</v>
      </c>
    </row>
    <row r="43" spans="1:5" hidden="1" x14ac:dyDescent="0.25">
      <c r="A43" s="18">
        <v>2261</v>
      </c>
      <c r="B43" s="20" t="s">
        <v>106</v>
      </c>
      <c r="C43" s="17">
        <v>0</v>
      </c>
      <c r="D43" s="89">
        <f t="shared" si="0"/>
        <v>0</v>
      </c>
      <c r="E43" s="19">
        <v>0</v>
      </c>
    </row>
    <row r="44" spans="1:5" x14ac:dyDescent="0.25">
      <c r="A44" s="18">
        <v>2262</v>
      </c>
      <c r="B44" s="20" t="s">
        <v>93</v>
      </c>
      <c r="C44" s="17">
        <v>6.2599999999999999E-3</v>
      </c>
      <c r="D44" s="89">
        <f t="shared" si="0"/>
        <v>1.8842599999999998E-2</v>
      </c>
      <c r="E44" s="19">
        <v>0.19</v>
      </c>
    </row>
    <row r="45" spans="1:5" x14ac:dyDescent="0.25">
      <c r="A45" s="18">
        <v>2263</v>
      </c>
      <c r="B45" s="20" t="s">
        <v>94</v>
      </c>
      <c r="C45" s="17">
        <v>4.58E-2</v>
      </c>
      <c r="D45" s="89">
        <f t="shared" si="0"/>
        <v>0.13785799999999998</v>
      </c>
      <c r="E45" s="19">
        <v>1.38</v>
      </c>
    </row>
    <row r="46" spans="1:5" x14ac:dyDescent="0.25">
      <c r="A46" s="18">
        <v>2264</v>
      </c>
      <c r="B46" s="16" t="s">
        <v>95</v>
      </c>
      <c r="C46" s="17">
        <v>1.49E-3</v>
      </c>
      <c r="D46" s="89">
        <f t="shared" si="0"/>
        <v>4.4849E-3</v>
      </c>
      <c r="E46" s="19">
        <v>0.04</v>
      </c>
    </row>
    <row r="47" spans="1:5" x14ac:dyDescent="0.25">
      <c r="A47" s="18">
        <v>2311</v>
      </c>
      <c r="B47" s="20" t="s">
        <v>96</v>
      </c>
      <c r="C47" s="17">
        <v>4.7699999999999999E-3</v>
      </c>
      <c r="D47" s="89">
        <f t="shared" si="0"/>
        <v>1.4357699999999999E-2</v>
      </c>
      <c r="E47" s="19">
        <v>0.14000000000000001</v>
      </c>
    </row>
    <row r="48" spans="1:5" x14ac:dyDescent="0.25">
      <c r="A48" s="18">
        <v>2312</v>
      </c>
      <c r="B48" s="20" t="s">
        <v>97</v>
      </c>
      <c r="C48" s="17">
        <v>5.79E-3</v>
      </c>
      <c r="D48" s="89">
        <f t="shared" si="0"/>
        <v>1.74279E-2</v>
      </c>
      <c r="E48" s="19">
        <v>0.17</v>
      </c>
    </row>
    <row r="49" spans="1:5" x14ac:dyDescent="0.25">
      <c r="A49" s="18">
        <v>2314</v>
      </c>
      <c r="B49" s="120" t="s">
        <v>80</v>
      </c>
      <c r="C49" s="17">
        <v>2.2200000000000002E-3</v>
      </c>
      <c r="D49" s="89">
        <f t="shared" si="0"/>
        <v>6.6822000000000001E-3</v>
      </c>
      <c r="E49" s="19">
        <v>7.0000000000000007E-2</v>
      </c>
    </row>
    <row r="50" spans="1:5" x14ac:dyDescent="0.25">
      <c r="A50" s="18">
        <v>2321</v>
      </c>
      <c r="B50" s="20" t="s">
        <v>98</v>
      </c>
      <c r="C50" s="17">
        <v>1.9800000000000002E-2</v>
      </c>
      <c r="D50" s="89">
        <f t="shared" si="0"/>
        <v>5.9597999999999998E-2</v>
      </c>
      <c r="E50" s="19">
        <v>0.6</v>
      </c>
    </row>
    <row r="51" spans="1:5" x14ac:dyDescent="0.25">
      <c r="A51" s="18">
        <v>2322</v>
      </c>
      <c r="B51" s="20" t="s">
        <v>99</v>
      </c>
      <c r="C51" s="17">
        <v>3.5000000000000001E-3</v>
      </c>
      <c r="D51" s="89">
        <f t="shared" si="0"/>
        <v>1.0534999999999999E-2</v>
      </c>
      <c r="E51" s="19">
        <v>0.11</v>
      </c>
    </row>
    <row r="52" spans="1:5" hidden="1" x14ac:dyDescent="0.25">
      <c r="A52" s="18">
        <v>2341</v>
      </c>
      <c r="B52" s="20" t="s">
        <v>81</v>
      </c>
      <c r="C52" s="17"/>
      <c r="D52" s="89">
        <f t="shared" si="0"/>
        <v>0</v>
      </c>
      <c r="E52" s="19">
        <v>0</v>
      </c>
    </row>
    <row r="53" spans="1:5" x14ac:dyDescent="0.25">
      <c r="A53" s="18">
        <v>2350</v>
      </c>
      <c r="B53" s="17" t="s">
        <v>82</v>
      </c>
      <c r="C53" s="17">
        <v>8.5000000000000006E-3</v>
      </c>
      <c r="D53" s="89">
        <f t="shared" si="0"/>
        <v>2.5585E-2</v>
      </c>
      <c r="E53" s="19">
        <v>0.26</v>
      </c>
    </row>
    <row r="54" spans="1:5" hidden="1" x14ac:dyDescent="0.25">
      <c r="A54" s="18">
        <v>2361</v>
      </c>
      <c r="B54" s="20" t="s">
        <v>69</v>
      </c>
      <c r="C54" s="17">
        <v>0</v>
      </c>
      <c r="D54" s="89">
        <f t="shared" si="0"/>
        <v>0</v>
      </c>
      <c r="E54" s="19">
        <v>0</v>
      </c>
    </row>
    <row r="55" spans="1:5" hidden="1" x14ac:dyDescent="0.25">
      <c r="A55" s="18">
        <v>2362</v>
      </c>
      <c r="B55" s="20" t="s">
        <v>107</v>
      </c>
      <c r="C55" s="17">
        <v>0</v>
      </c>
      <c r="D55" s="89">
        <f t="shared" si="0"/>
        <v>0</v>
      </c>
      <c r="E55" s="19">
        <v>0</v>
      </c>
    </row>
    <row r="56" spans="1:5" hidden="1" x14ac:dyDescent="0.25">
      <c r="A56" s="18">
        <v>2363</v>
      </c>
      <c r="B56" s="20" t="s">
        <v>108</v>
      </c>
      <c r="C56" s="17">
        <v>0</v>
      </c>
      <c r="D56" s="89">
        <f t="shared" si="0"/>
        <v>0</v>
      </c>
      <c r="E56" s="19">
        <v>0</v>
      </c>
    </row>
    <row r="57" spans="1:5" hidden="1" x14ac:dyDescent="0.25">
      <c r="A57" s="18">
        <v>2370</v>
      </c>
      <c r="B57" s="20" t="s">
        <v>109</v>
      </c>
      <c r="C57" s="17">
        <v>0</v>
      </c>
      <c r="D57" s="89">
        <f t="shared" si="0"/>
        <v>0</v>
      </c>
      <c r="E57" s="19">
        <v>0</v>
      </c>
    </row>
    <row r="58" spans="1:5" hidden="1" x14ac:dyDescent="0.25">
      <c r="A58" s="18">
        <v>2400</v>
      </c>
      <c r="B58" s="20" t="s">
        <v>110</v>
      </c>
      <c r="C58" s="17">
        <v>0</v>
      </c>
      <c r="D58" s="89">
        <f t="shared" si="0"/>
        <v>0</v>
      </c>
      <c r="E58" s="19">
        <v>0</v>
      </c>
    </row>
    <row r="59" spans="1:5" hidden="1" x14ac:dyDescent="0.25">
      <c r="A59" s="18">
        <v>2512</v>
      </c>
      <c r="B59" s="20" t="s">
        <v>111</v>
      </c>
      <c r="C59" s="17">
        <v>0</v>
      </c>
      <c r="D59" s="89">
        <f t="shared" si="0"/>
        <v>0</v>
      </c>
      <c r="E59" s="19">
        <v>0</v>
      </c>
    </row>
    <row r="60" spans="1:5" ht="15.75" customHeight="1" x14ac:dyDescent="0.25">
      <c r="A60" s="18">
        <v>2513</v>
      </c>
      <c r="B60" s="17" t="s">
        <v>100</v>
      </c>
      <c r="C60" s="17">
        <v>1.4599999999999999E-3</v>
      </c>
      <c r="D60" s="89">
        <f t="shared" si="0"/>
        <v>4.3945999999999994E-3</v>
      </c>
      <c r="E60" s="19">
        <v>0.04</v>
      </c>
    </row>
    <row r="61" spans="1:5" x14ac:dyDescent="0.25">
      <c r="A61" s="18">
        <v>2515</v>
      </c>
      <c r="B61" s="20" t="s">
        <v>64</v>
      </c>
      <c r="C61" s="17">
        <v>1.9E-3</v>
      </c>
      <c r="D61" s="89">
        <f t="shared" si="0"/>
        <v>5.7189999999999993E-3</v>
      </c>
      <c r="E61" s="19">
        <v>0.06</v>
      </c>
    </row>
    <row r="62" spans="1:5" x14ac:dyDescent="0.25">
      <c r="A62" s="18">
        <v>2519</v>
      </c>
      <c r="B62" s="20" t="s">
        <v>101</v>
      </c>
      <c r="C62" s="17">
        <v>2E-3</v>
      </c>
      <c r="D62" s="89">
        <f t="shared" si="0"/>
        <v>6.0199999999999993E-3</v>
      </c>
      <c r="E62" s="19">
        <v>0.06</v>
      </c>
    </row>
    <row r="63" spans="1:5" x14ac:dyDescent="0.25">
      <c r="A63" s="18">
        <v>5220</v>
      </c>
      <c r="B63" s="20" t="s">
        <v>102</v>
      </c>
      <c r="C63" s="17">
        <v>1.06E-2</v>
      </c>
      <c r="D63" s="89">
        <f t="shared" si="0"/>
        <v>3.1905999999999997E-2</v>
      </c>
      <c r="E63" s="19">
        <v>0.32</v>
      </c>
    </row>
    <row r="64" spans="1:5" x14ac:dyDescent="0.25">
      <c r="A64" s="18">
        <v>5238</v>
      </c>
      <c r="B64" s="17" t="s">
        <v>103</v>
      </c>
      <c r="C64" s="17">
        <v>1.65E-3</v>
      </c>
      <c r="D64" s="89">
        <f t="shared" si="0"/>
        <v>4.9664999999999996E-3</v>
      </c>
      <c r="E64" s="19">
        <v>0.05</v>
      </c>
    </row>
    <row r="65" spans="1:6" x14ac:dyDescent="0.25">
      <c r="A65" s="18">
        <v>5239</v>
      </c>
      <c r="B65" s="11" t="s">
        <v>104</v>
      </c>
      <c r="C65" s="17">
        <v>1.9800000000000002E-2</v>
      </c>
      <c r="D65" s="89">
        <f t="shared" si="0"/>
        <v>5.9597999999999998E-2</v>
      </c>
      <c r="E65" s="19">
        <v>0.6</v>
      </c>
    </row>
    <row r="66" spans="1:6" x14ac:dyDescent="0.25">
      <c r="A66" s="18">
        <v>5250</v>
      </c>
      <c r="B66" s="20" t="s">
        <v>105</v>
      </c>
      <c r="C66" s="17">
        <v>2.5000000000000001E-2</v>
      </c>
      <c r="D66" s="89">
        <f t="shared" si="0"/>
        <v>7.5249999999999997E-2</v>
      </c>
      <c r="E66" s="19">
        <v>0.73</v>
      </c>
    </row>
    <row r="67" spans="1:6" x14ac:dyDescent="0.25">
      <c r="A67" s="22"/>
      <c r="B67" s="91" t="s">
        <v>65</v>
      </c>
      <c r="C67" s="17">
        <f>SUM(C26:C66)</f>
        <v>0.99988380000000032</v>
      </c>
      <c r="D67" s="21">
        <f>SUM(D26:D66)</f>
        <v>3.0096502380000003</v>
      </c>
      <c r="E67" s="21">
        <f>SUM(E26:E66)</f>
        <v>30.1</v>
      </c>
    </row>
    <row r="68" spans="1:6" x14ac:dyDescent="0.25">
      <c r="A68" s="22"/>
      <c r="B68" s="91" t="s">
        <v>66</v>
      </c>
      <c r="C68" s="91"/>
      <c r="D68" s="21">
        <f>D67+D24</f>
        <v>16.139650238000002</v>
      </c>
      <c r="E68" s="21">
        <f>E67+E24</f>
        <v>161.4</v>
      </c>
      <c r="F68" s="115"/>
    </row>
    <row r="69" spans="1:6" x14ac:dyDescent="0.25">
      <c r="A69" s="38"/>
      <c r="B69" s="10"/>
      <c r="C69" s="10"/>
      <c r="D69" s="10"/>
      <c r="E69" s="32"/>
    </row>
    <row r="70" spans="1:6" ht="15.75" customHeight="1" x14ac:dyDescent="0.25">
      <c r="A70" s="163" t="s">
        <v>45</v>
      </c>
      <c r="B70" s="163"/>
      <c r="C70" s="108"/>
      <c r="D70" s="44"/>
      <c r="E70" s="55">
        <v>10</v>
      </c>
    </row>
    <row r="71" spans="1:6" ht="15.75" customHeight="1" x14ac:dyDescent="0.25">
      <c r="A71" s="163" t="s">
        <v>50</v>
      </c>
      <c r="B71" s="163"/>
      <c r="C71" s="108"/>
      <c r="D71" s="44"/>
      <c r="E71" s="54">
        <f>E68/E70</f>
        <v>16.14</v>
      </c>
    </row>
    <row r="72" spans="1:6" x14ac:dyDescent="0.25">
      <c r="A72" s="39"/>
      <c r="B72" s="63"/>
      <c r="C72" s="63"/>
      <c r="D72" s="32"/>
      <c r="E72" s="94"/>
    </row>
    <row r="73" spans="1:6" ht="15.75" customHeight="1" x14ac:dyDescent="0.25">
      <c r="A73" s="164" t="s">
        <v>46</v>
      </c>
      <c r="B73" s="164"/>
      <c r="C73" s="95"/>
      <c r="D73" s="64"/>
      <c r="E73" s="28"/>
    </row>
    <row r="74" spans="1:6" ht="15.75" customHeight="1" x14ac:dyDescent="0.25">
      <c r="A74" s="164" t="s">
        <v>52</v>
      </c>
      <c r="B74" s="164"/>
      <c r="C74" s="95"/>
      <c r="D74" s="64"/>
      <c r="E74" s="28"/>
    </row>
    <row r="75" spans="1:6" x14ac:dyDescent="0.25">
      <c r="A75" s="29"/>
      <c r="B75" s="29"/>
      <c r="C75" s="29"/>
      <c r="D75" s="29"/>
      <c r="E75" s="29"/>
    </row>
    <row r="76" spans="1:6" x14ac:dyDescent="0.25">
      <c r="A76" s="29" t="s">
        <v>47</v>
      </c>
      <c r="B76" s="29"/>
      <c r="C76" s="29"/>
      <c r="D76" s="29"/>
      <c r="E76" s="29"/>
    </row>
    <row r="77" spans="1:6" x14ac:dyDescent="0.25">
      <c r="A77" s="29"/>
      <c r="B77" s="29"/>
      <c r="C77" s="29"/>
      <c r="D77" s="29"/>
      <c r="E77" s="29"/>
    </row>
    <row r="78" spans="1:6" x14ac:dyDescent="0.25">
      <c r="A78" s="29" t="s">
        <v>117</v>
      </c>
      <c r="B78" s="30"/>
      <c r="C78" s="30"/>
      <c r="D78" s="30"/>
      <c r="E78" s="29"/>
    </row>
    <row r="79" spans="1:6" x14ac:dyDescent="0.25">
      <c r="A79" s="29"/>
      <c r="B79" s="31"/>
      <c r="C79" s="31"/>
      <c r="D79" s="31"/>
      <c r="E79" s="29"/>
    </row>
  </sheetData>
  <mergeCells count="8">
    <mergeCell ref="A7:E7"/>
    <mergeCell ref="A9:B9"/>
    <mergeCell ref="A10:B10"/>
    <mergeCell ref="A74:B74"/>
    <mergeCell ref="B2:E2"/>
    <mergeCell ref="A70:B70"/>
    <mergeCell ref="A71:B71"/>
    <mergeCell ref="A73:B73"/>
  </mergeCells>
  <pageMargins left="0.7" right="0.7" top="0.75" bottom="0.75" header="0.3" footer="0.3"/>
  <pageSetup paperSize="9" scale="65" orientation="portrait" r:id="rId1"/>
  <headerFoot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79"/>
  <sheetViews>
    <sheetView view="pageLayout" topLeftCell="A23" zoomScale="90" zoomScaleNormal="90" zoomScalePageLayoutView="90" workbookViewId="0">
      <selection activeCell="B62" sqref="B62"/>
    </sheetView>
  </sheetViews>
  <sheetFormatPr defaultRowHeight="15.75" x14ac:dyDescent="0.25"/>
  <cols>
    <col min="1" max="1" width="15.7109375" style="4" customWidth="1"/>
    <col min="2" max="2" width="83.7109375" style="4" customWidth="1"/>
    <col min="3" max="3" width="10" style="4" hidden="1" customWidth="1"/>
    <col min="4" max="5" width="12.7109375" style="4" hidden="1" customWidth="1"/>
    <col min="6" max="6" width="23.140625" style="11" customWidth="1"/>
    <col min="7" max="7" width="9" style="4" customWidth="1"/>
    <col min="8" max="16384" width="9.140625" style="4"/>
  </cols>
  <sheetData>
    <row r="1" spans="1:6" x14ac:dyDescent="0.25">
      <c r="A1" s="11"/>
      <c r="B1" s="9"/>
      <c r="C1" s="9"/>
      <c r="D1" s="9"/>
      <c r="E1" s="9"/>
      <c r="F1" s="9" t="s">
        <v>7</v>
      </c>
    </row>
    <row r="2" spans="1:6" x14ac:dyDescent="0.25">
      <c r="A2" s="11"/>
      <c r="B2" s="161" t="s">
        <v>48</v>
      </c>
      <c r="C2" s="161"/>
      <c r="D2" s="161"/>
      <c r="E2" s="161"/>
      <c r="F2" s="166"/>
    </row>
    <row r="3" spans="1:6" ht="15" customHeight="1" x14ac:dyDescent="0.25">
      <c r="A3" s="11"/>
      <c r="B3" s="45"/>
      <c r="C3" s="45"/>
      <c r="D3" s="45"/>
      <c r="E3" s="45"/>
      <c r="F3" s="57" t="s">
        <v>53</v>
      </c>
    </row>
    <row r="4" spans="1:6" x14ac:dyDescent="0.25">
      <c r="A4" s="11"/>
      <c r="B4" s="9"/>
      <c r="C4" s="9"/>
      <c r="D4" s="9"/>
      <c r="E4" s="9"/>
      <c r="F4" s="9"/>
    </row>
    <row r="5" spans="1:6" x14ac:dyDescent="0.25">
      <c r="A5" s="11"/>
      <c r="B5" s="8"/>
      <c r="C5" s="8"/>
      <c r="D5" s="8"/>
      <c r="E5" s="8"/>
      <c r="F5" s="6" t="s">
        <v>121</v>
      </c>
    </row>
    <row r="6" spans="1:6" x14ac:dyDescent="0.25">
      <c r="A6" s="11"/>
      <c r="B6" s="11"/>
      <c r="C6" s="11"/>
      <c r="D6" s="11"/>
      <c r="E6" s="11"/>
      <c r="F6" s="10"/>
    </row>
    <row r="7" spans="1:6" x14ac:dyDescent="0.25">
      <c r="A7" s="165" t="s">
        <v>6</v>
      </c>
      <c r="B7" s="165"/>
      <c r="C7" s="165"/>
      <c r="D7" s="165"/>
      <c r="E7" s="165"/>
      <c r="F7" s="165"/>
    </row>
    <row r="8" spans="1:6" x14ac:dyDescent="0.25">
      <c r="A8" s="11"/>
      <c r="B8" s="58"/>
      <c r="C8" s="58"/>
      <c r="D8" s="58"/>
      <c r="E8" s="58"/>
      <c r="F8" s="10"/>
    </row>
    <row r="9" spans="1:6" x14ac:dyDescent="0.25">
      <c r="A9" s="158" t="s">
        <v>1</v>
      </c>
      <c r="B9" s="158"/>
      <c r="C9" s="5"/>
      <c r="D9" s="5"/>
      <c r="E9" s="5"/>
      <c r="F9" s="10"/>
    </row>
    <row r="10" spans="1:6" x14ac:dyDescent="0.25">
      <c r="A10" s="158" t="s">
        <v>0</v>
      </c>
      <c r="B10" s="158"/>
      <c r="C10" s="5"/>
      <c r="D10" s="5"/>
      <c r="E10" s="5"/>
      <c r="F10" s="10"/>
    </row>
    <row r="11" spans="1:6" x14ac:dyDescent="0.25">
      <c r="A11" s="5"/>
      <c r="B11" s="5" t="s">
        <v>126</v>
      </c>
      <c r="C11" s="5"/>
      <c r="D11" s="5"/>
      <c r="E11" s="5"/>
      <c r="F11" s="10"/>
    </row>
    <row r="12" spans="1:6" x14ac:dyDescent="0.25">
      <c r="A12" s="5"/>
      <c r="B12" s="5" t="s">
        <v>129</v>
      </c>
      <c r="C12" s="5"/>
      <c r="D12" s="5"/>
      <c r="E12" s="5"/>
      <c r="F12" s="10"/>
    </row>
    <row r="13" spans="1:6" x14ac:dyDescent="0.25">
      <c r="A13" s="5"/>
      <c r="B13" s="5" t="s">
        <v>131</v>
      </c>
      <c r="C13" s="5"/>
      <c r="D13" s="5"/>
      <c r="E13" s="5"/>
      <c r="F13" s="10"/>
    </row>
    <row r="14" spans="1:6" x14ac:dyDescent="0.25">
      <c r="A14" s="5"/>
      <c r="B14" s="5" t="s">
        <v>132</v>
      </c>
      <c r="C14" s="5"/>
      <c r="D14" s="5"/>
      <c r="E14" s="5"/>
      <c r="F14" s="10"/>
    </row>
    <row r="15" spans="1:6" x14ac:dyDescent="0.25">
      <c r="A15" s="5" t="s">
        <v>2</v>
      </c>
      <c r="B15" s="5" t="s">
        <v>122</v>
      </c>
      <c r="C15" s="5"/>
      <c r="D15" s="5"/>
      <c r="E15" s="5"/>
      <c r="F15" s="10"/>
    </row>
    <row r="16" spans="1:6" hidden="1" x14ac:dyDescent="0.25">
      <c r="A16" s="11"/>
      <c r="B16" s="12"/>
      <c r="C16" s="12"/>
      <c r="D16" s="12"/>
      <c r="E16" s="12"/>
      <c r="F16" s="10"/>
    </row>
    <row r="17" spans="1:7" ht="63" customHeight="1" x14ac:dyDescent="0.2">
      <c r="A17" s="40" t="s">
        <v>3</v>
      </c>
      <c r="B17" s="40" t="s">
        <v>4</v>
      </c>
      <c r="C17" s="40"/>
      <c r="D17" s="40"/>
      <c r="E17" s="40"/>
      <c r="F17" s="40" t="s">
        <v>5</v>
      </c>
    </row>
    <row r="18" spans="1:7" x14ac:dyDescent="0.2">
      <c r="A18" s="13">
        <v>1</v>
      </c>
      <c r="B18" s="14">
        <v>2</v>
      </c>
      <c r="C18" s="14"/>
      <c r="D18" s="14"/>
      <c r="E18" s="14"/>
      <c r="F18" s="14">
        <v>3</v>
      </c>
    </row>
    <row r="19" spans="1:7" x14ac:dyDescent="0.25">
      <c r="A19" s="13"/>
      <c r="B19" s="16" t="s">
        <v>57</v>
      </c>
      <c r="C19" s="16"/>
      <c r="D19" s="16"/>
      <c r="E19" s="16"/>
      <c r="F19" s="17"/>
    </row>
    <row r="20" spans="1:7" x14ac:dyDescent="0.25">
      <c r="A20" s="18">
        <v>1100</v>
      </c>
      <c r="B20" s="16" t="s">
        <v>58</v>
      </c>
      <c r="C20" s="16"/>
      <c r="D20" s="89">
        <v>10.19</v>
      </c>
      <c r="E20" s="19">
        <v>101.87</v>
      </c>
      <c r="F20" s="19">
        <f>E20/2</f>
        <v>50.935000000000002</v>
      </c>
    </row>
    <row r="21" spans="1:7" ht="15.75" customHeight="1" x14ac:dyDescent="0.25">
      <c r="A21" s="18">
        <v>1200</v>
      </c>
      <c r="B21" s="119" t="s">
        <v>76</v>
      </c>
      <c r="C21" s="119"/>
      <c r="D21" s="89">
        <v>2.4</v>
      </c>
      <c r="E21" s="19">
        <v>24.03</v>
      </c>
      <c r="F21" s="19">
        <f>E21/2</f>
        <v>12.015000000000001</v>
      </c>
    </row>
    <row r="22" spans="1:7" x14ac:dyDescent="0.25">
      <c r="A22" s="24">
        <v>2341</v>
      </c>
      <c r="B22" s="20" t="s">
        <v>81</v>
      </c>
      <c r="C22" s="20"/>
      <c r="D22" s="89">
        <v>0.41</v>
      </c>
      <c r="E22" s="19">
        <v>4.0999999999999996</v>
      </c>
      <c r="F22" s="19">
        <f>E22/2</f>
        <v>2.0499999999999998</v>
      </c>
    </row>
    <row r="23" spans="1:7" x14ac:dyDescent="0.25">
      <c r="A23" s="17">
        <v>2350</v>
      </c>
      <c r="B23" s="17" t="s">
        <v>82</v>
      </c>
      <c r="C23" s="17"/>
      <c r="D23" s="89">
        <v>0.13</v>
      </c>
      <c r="E23" s="19">
        <v>1.3</v>
      </c>
      <c r="F23" s="19">
        <f>E23/2</f>
        <v>0.65</v>
      </c>
    </row>
    <row r="24" spans="1:7" x14ac:dyDescent="0.25">
      <c r="A24" s="18"/>
      <c r="B24" s="88" t="s">
        <v>60</v>
      </c>
      <c r="C24" s="88"/>
      <c r="D24" s="106">
        <f>SUM(D20:D23)</f>
        <v>13.13</v>
      </c>
      <c r="E24" s="21">
        <f>SUM(E20:E23)</f>
        <v>131.30000000000001</v>
      </c>
      <c r="F24" s="21">
        <f>SUM(F20:F23)</f>
        <v>65.650000000000006</v>
      </c>
      <c r="G24" s="115"/>
    </row>
    <row r="25" spans="1:7" x14ac:dyDescent="0.25">
      <c r="A25" s="22"/>
      <c r="B25" s="86" t="s">
        <v>61</v>
      </c>
      <c r="C25" s="86"/>
      <c r="D25" s="89"/>
      <c r="E25" s="36"/>
      <c r="F25" s="36"/>
    </row>
    <row r="26" spans="1:7" x14ac:dyDescent="0.25">
      <c r="A26" s="18">
        <v>1100</v>
      </c>
      <c r="B26" s="16" t="s">
        <v>58</v>
      </c>
      <c r="C26" s="17">
        <f>0.388+0.024</f>
        <v>0.41200000000000003</v>
      </c>
      <c r="D26" s="89">
        <f>3.01*C26</f>
        <v>1.2401200000000001</v>
      </c>
      <c r="E26" s="19">
        <v>12.4</v>
      </c>
      <c r="F26" s="19">
        <f t="shared" ref="F26:F66" si="0">E26/2</f>
        <v>6.2</v>
      </c>
    </row>
    <row r="27" spans="1:7" ht="15.75" customHeight="1" x14ac:dyDescent="0.25">
      <c r="A27" s="18">
        <v>1200</v>
      </c>
      <c r="B27" s="119" t="s">
        <v>76</v>
      </c>
      <c r="C27" s="17">
        <f>C26*0.2359</f>
        <v>9.7190800000000008E-2</v>
      </c>
      <c r="D27" s="89">
        <f t="shared" ref="D27:D66" si="1">3.01*C27</f>
        <v>0.29254430799999998</v>
      </c>
      <c r="E27" s="19">
        <v>2.93</v>
      </c>
      <c r="F27" s="19">
        <f t="shared" si="0"/>
        <v>1.4650000000000001</v>
      </c>
    </row>
    <row r="28" spans="1:7" ht="15.75" customHeight="1" x14ac:dyDescent="0.25">
      <c r="A28" s="18">
        <v>2100</v>
      </c>
      <c r="B28" s="23" t="s">
        <v>43</v>
      </c>
      <c r="C28" s="17">
        <v>1.1659999999999999E-3</v>
      </c>
      <c r="D28" s="89">
        <f t="shared" si="1"/>
        <v>3.5096599999999995E-3</v>
      </c>
      <c r="E28" s="19">
        <v>0.04</v>
      </c>
      <c r="F28" s="19">
        <f t="shared" si="0"/>
        <v>0.02</v>
      </c>
    </row>
    <row r="29" spans="1:7" x14ac:dyDescent="0.25">
      <c r="A29" s="24">
        <v>2210</v>
      </c>
      <c r="B29" s="20" t="s">
        <v>83</v>
      </c>
      <c r="C29" s="17">
        <v>7.6E-3</v>
      </c>
      <c r="D29" s="89">
        <f t="shared" si="1"/>
        <v>2.2875999999999997E-2</v>
      </c>
      <c r="E29" s="19">
        <v>0.23</v>
      </c>
      <c r="F29" s="19">
        <f t="shared" si="0"/>
        <v>0.115</v>
      </c>
    </row>
    <row r="30" spans="1:7" x14ac:dyDescent="0.25">
      <c r="A30" s="18">
        <v>2222</v>
      </c>
      <c r="B30" s="20" t="s">
        <v>113</v>
      </c>
      <c r="C30" s="17">
        <v>9.4999999999999998E-3</v>
      </c>
      <c r="D30" s="89">
        <f t="shared" si="1"/>
        <v>2.8594999999999999E-2</v>
      </c>
      <c r="E30" s="19">
        <v>0.28999999999999998</v>
      </c>
      <c r="F30" s="19">
        <f t="shared" si="0"/>
        <v>0.14499999999999999</v>
      </c>
    </row>
    <row r="31" spans="1:7" x14ac:dyDescent="0.25">
      <c r="A31" s="18">
        <v>2223</v>
      </c>
      <c r="B31" s="20" t="s">
        <v>85</v>
      </c>
      <c r="C31" s="17">
        <v>1.9019999999999999E-2</v>
      </c>
      <c r="D31" s="89">
        <f t="shared" si="1"/>
        <v>5.7250199999999994E-2</v>
      </c>
      <c r="E31" s="19">
        <v>0.56999999999999995</v>
      </c>
      <c r="F31" s="19">
        <f t="shared" si="0"/>
        <v>0.28499999999999998</v>
      </c>
    </row>
    <row r="32" spans="1:7" ht="31.5" x14ac:dyDescent="0.25">
      <c r="A32" s="18">
        <v>2224</v>
      </c>
      <c r="B32" s="20" t="s">
        <v>78</v>
      </c>
      <c r="C32" s="17">
        <v>4.9500000000000004E-3</v>
      </c>
      <c r="D32" s="89">
        <f t="shared" si="1"/>
        <v>1.48995E-2</v>
      </c>
      <c r="E32" s="19">
        <v>0.15</v>
      </c>
      <c r="F32" s="19">
        <f t="shared" si="0"/>
        <v>7.4999999999999997E-2</v>
      </c>
    </row>
    <row r="33" spans="1:6" x14ac:dyDescent="0.25">
      <c r="A33" s="18">
        <v>2231</v>
      </c>
      <c r="B33" s="16" t="s">
        <v>86</v>
      </c>
      <c r="C33" s="17">
        <v>1.5499999999999999E-3</v>
      </c>
      <c r="D33" s="89">
        <f t="shared" si="1"/>
        <v>4.6654999999999995E-3</v>
      </c>
      <c r="E33" s="19">
        <v>0.05</v>
      </c>
      <c r="F33" s="19">
        <f t="shared" si="0"/>
        <v>2.5000000000000001E-2</v>
      </c>
    </row>
    <row r="34" spans="1:6" x14ac:dyDescent="0.25">
      <c r="A34" s="18">
        <v>2235</v>
      </c>
      <c r="B34" s="120" t="s">
        <v>79</v>
      </c>
      <c r="C34" s="17">
        <v>1.65E-3</v>
      </c>
      <c r="D34" s="89">
        <f t="shared" si="1"/>
        <v>4.9664999999999996E-3</v>
      </c>
      <c r="E34" s="19">
        <v>0.05</v>
      </c>
      <c r="F34" s="19">
        <f t="shared" si="0"/>
        <v>2.5000000000000001E-2</v>
      </c>
    </row>
    <row r="35" spans="1:6" x14ac:dyDescent="0.25">
      <c r="A35" s="18">
        <v>2239</v>
      </c>
      <c r="B35" s="16" t="s">
        <v>87</v>
      </c>
      <c r="C35" s="17">
        <v>4.4099999999999999E-3</v>
      </c>
      <c r="D35" s="89">
        <f t="shared" si="1"/>
        <v>1.3274099999999999E-2</v>
      </c>
      <c r="E35" s="19">
        <v>0.13</v>
      </c>
      <c r="F35" s="19">
        <f t="shared" si="0"/>
        <v>6.5000000000000002E-2</v>
      </c>
    </row>
    <row r="36" spans="1:6" x14ac:dyDescent="0.25">
      <c r="A36" s="18">
        <v>2241</v>
      </c>
      <c r="B36" s="16" t="s">
        <v>88</v>
      </c>
      <c r="C36" s="17">
        <v>1.6500000000000001E-2</v>
      </c>
      <c r="D36" s="89">
        <f t="shared" si="1"/>
        <v>4.9665000000000001E-2</v>
      </c>
      <c r="E36" s="19">
        <v>0.5</v>
      </c>
      <c r="F36" s="19">
        <f t="shared" si="0"/>
        <v>0.25</v>
      </c>
    </row>
    <row r="37" spans="1:6" x14ac:dyDescent="0.25">
      <c r="A37" s="18">
        <v>2242</v>
      </c>
      <c r="B37" s="20" t="s">
        <v>89</v>
      </c>
      <c r="C37" s="17">
        <v>2.2599999999999999E-3</v>
      </c>
      <c r="D37" s="89">
        <f t="shared" si="1"/>
        <v>6.8025999999999989E-3</v>
      </c>
      <c r="E37" s="19">
        <v>7.0000000000000007E-2</v>
      </c>
      <c r="F37" s="19">
        <f t="shared" si="0"/>
        <v>3.5000000000000003E-2</v>
      </c>
    </row>
    <row r="38" spans="1:6" x14ac:dyDescent="0.25">
      <c r="A38" s="18">
        <v>2243</v>
      </c>
      <c r="B38" s="16" t="s">
        <v>70</v>
      </c>
      <c r="C38" s="17">
        <v>3.2599999999999997E-2</v>
      </c>
      <c r="D38" s="89">
        <f t="shared" si="1"/>
        <v>9.8125999999999991E-2</v>
      </c>
      <c r="E38" s="19">
        <v>0.98</v>
      </c>
      <c r="F38" s="19">
        <f t="shared" si="0"/>
        <v>0.49</v>
      </c>
    </row>
    <row r="39" spans="1:6" x14ac:dyDescent="0.25">
      <c r="A39" s="18">
        <v>2244</v>
      </c>
      <c r="B39" s="16" t="s">
        <v>90</v>
      </c>
      <c r="C39" s="17">
        <v>0.20397000000000001</v>
      </c>
      <c r="D39" s="89">
        <f t="shared" si="1"/>
        <v>0.61394970000000004</v>
      </c>
      <c r="E39" s="19">
        <v>6.14</v>
      </c>
      <c r="F39" s="19">
        <f t="shared" si="0"/>
        <v>3.07</v>
      </c>
    </row>
    <row r="40" spans="1:6" x14ac:dyDescent="0.25">
      <c r="A40" s="18">
        <v>2247</v>
      </c>
      <c r="B40" s="16" t="s">
        <v>62</v>
      </c>
      <c r="C40" s="17">
        <v>7.1900000000000002E-4</v>
      </c>
      <c r="D40" s="89">
        <f t="shared" si="1"/>
        <v>2.1641899999999999E-3</v>
      </c>
      <c r="E40" s="19">
        <v>0.02</v>
      </c>
      <c r="F40" s="19">
        <f t="shared" si="0"/>
        <v>0.01</v>
      </c>
    </row>
    <row r="41" spans="1:6" x14ac:dyDescent="0.25">
      <c r="A41" s="18">
        <v>2249</v>
      </c>
      <c r="B41" s="16" t="s">
        <v>118</v>
      </c>
      <c r="C41" s="17">
        <v>2.32E-4</v>
      </c>
      <c r="D41" s="89">
        <f t="shared" si="1"/>
        <v>6.9832E-4</v>
      </c>
      <c r="E41" s="19">
        <v>0.01</v>
      </c>
      <c r="F41" s="19">
        <f t="shared" si="0"/>
        <v>5.0000000000000001E-3</v>
      </c>
    </row>
    <row r="42" spans="1:6" x14ac:dyDescent="0.25">
      <c r="A42" s="18">
        <v>2250</v>
      </c>
      <c r="B42" s="16" t="s">
        <v>92</v>
      </c>
      <c r="C42" s="17">
        <v>2.4025999999999999E-2</v>
      </c>
      <c r="D42" s="89">
        <f t="shared" si="1"/>
        <v>7.2318259999999995E-2</v>
      </c>
      <c r="E42" s="19">
        <v>0.72</v>
      </c>
      <c r="F42" s="19">
        <f t="shared" si="0"/>
        <v>0.36</v>
      </c>
    </row>
    <row r="43" spans="1:6" hidden="1" x14ac:dyDescent="0.25">
      <c r="A43" s="18">
        <v>2261</v>
      </c>
      <c r="B43" s="20" t="s">
        <v>106</v>
      </c>
      <c r="C43" s="17">
        <v>0</v>
      </c>
      <c r="D43" s="89">
        <f t="shared" si="1"/>
        <v>0</v>
      </c>
      <c r="E43" s="19">
        <v>0</v>
      </c>
      <c r="F43" s="19">
        <f t="shared" si="0"/>
        <v>0</v>
      </c>
    </row>
    <row r="44" spans="1:6" x14ac:dyDescent="0.25">
      <c r="A44" s="18">
        <v>2262</v>
      </c>
      <c r="B44" s="20" t="s">
        <v>93</v>
      </c>
      <c r="C44" s="17">
        <v>6.2599999999999999E-3</v>
      </c>
      <c r="D44" s="89">
        <f t="shared" si="1"/>
        <v>1.8842599999999998E-2</v>
      </c>
      <c r="E44" s="19">
        <v>0.19</v>
      </c>
      <c r="F44" s="19">
        <f t="shared" si="0"/>
        <v>9.5000000000000001E-2</v>
      </c>
    </row>
    <row r="45" spans="1:6" x14ac:dyDescent="0.25">
      <c r="A45" s="18">
        <v>2263</v>
      </c>
      <c r="B45" s="20" t="s">
        <v>94</v>
      </c>
      <c r="C45" s="17">
        <v>4.58E-2</v>
      </c>
      <c r="D45" s="89">
        <f t="shared" si="1"/>
        <v>0.13785799999999998</v>
      </c>
      <c r="E45" s="19">
        <v>1.38</v>
      </c>
      <c r="F45" s="19">
        <f t="shared" si="0"/>
        <v>0.69</v>
      </c>
    </row>
    <row r="46" spans="1:6" x14ac:dyDescent="0.25">
      <c r="A46" s="18">
        <v>2264</v>
      </c>
      <c r="B46" s="16" t="s">
        <v>95</v>
      </c>
      <c r="C46" s="17">
        <v>1.49E-3</v>
      </c>
      <c r="D46" s="89">
        <f t="shared" si="1"/>
        <v>4.4849E-3</v>
      </c>
      <c r="E46" s="19">
        <v>0.04</v>
      </c>
      <c r="F46" s="19">
        <f t="shared" si="0"/>
        <v>0.02</v>
      </c>
    </row>
    <row r="47" spans="1:6" x14ac:dyDescent="0.25">
      <c r="A47" s="18">
        <v>2311</v>
      </c>
      <c r="B47" s="20" t="s">
        <v>96</v>
      </c>
      <c r="C47" s="17">
        <v>4.7699999999999999E-3</v>
      </c>
      <c r="D47" s="89">
        <f t="shared" si="1"/>
        <v>1.4357699999999999E-2</v>
      </c>
      <c r="E47" s="19">
        <v>0.14000000000000001</v>
      </c>
      <c r="F47" s="19">
        <f t="shared" si="0"/>
        <v>7.0000000000000007E-2</v>
      </c>
    </row>
    <row r="48" spans="1:6" x14ac:dyDescent="0.25">
      <c r="A48" s="18">
        <v>2312</v>
      </c>
      <c r="B48" s="20" t="s">
        <v>97</v>
      </c>
      <c r="C48" s="17">
        <v>5.79E-3</v>
      </c>
      <c r="D48" s="89">
        <f t="shared" si="1"/>
        <v>1.74279E-2</v>
      </c>
      <c r="E48" s="19">
        <v>0.17</v>
      </c>
      <c r="F48" s="19">
        <f t="shared" si="0"/>
        <v>8.5000000000000006E-2</v>
      </c>
    </row>
    <row r="49" spans="1:6" x14ac:dyDescent="0.25">
      <c r="A49" s="18">
        <v>2314</v>
      </c>
      <c r="B49" s="120" t="s">
        <v>80</v>
      </c>
      <c r="C49" s="17">
        <v>2.2200000000000002E-3</v>
      </c>
      <c r="D49" s="89">
        <f t="shared" si="1"/>
        <v>6.6822000000000001E-3</v>
      </c>
      <c r="E49" s="19">
        <v>7.0000000000000007E-2</v>
      </c>
      <c r="F49" s="19">
        <f t="shared" si="0"/>
        <v>3.5000000000000003E-2</v>
      </c>
    </row>
    <row r="50" spans="1:6" x14ac:dyDescent="0.25">
      <c r="A50" s="18">
        <v>2321</v>
      </c>
      <c r="B50" s="20" t="s">
        <v>98</v>
      </c>
      <c r="C50" s="17">
        <v>1.9800000000000002E-2</v>
      </c>
      <c r="D50" s="89">
        <f t="shared" si="1"/>
        <v>5.9597999999999998E-2</v>
      </c>
      <c r="E50" s="19">
        <v>0.6</v>
      </c>
      <c r="F50" s="19">
        <f t="shared" si="0"/>
        <v>0.3</v>
      </c>
    </row>
    <row r="51" spans="1:6" x14ac:dyDescent="0.25">
      <c r="A51" s="18">
        <v>2322</v>
      </c>
      <c r="B51" s="20" t="s">
        <v>99</v>
      </c>
      <c r="C51" s="17">
        <v>3.5000000000000001E-3</v>
      </c>
      <c r="D51" s="89">
        <f t="shared" si="1"/>
        <v>1.0534999999999999E-2</v>
      </c>
      <c r="E51" s="19">
        <v>0.11</v>
      </c>
      <c r="F51" s="19">
        <f t="shared" si="0"/>
        <v>5.5E-2</v>
      </c>
    </row>
    <row r="52" spans="1:6" hidden="1" x14ac:dyDescent="0.25">
      <c r="A52" s="18">
        <v>2341</v>
      </c>
      <c r="B52" s="20" t="s">
        <v>81</v>
      </c>
      <c r="C52" s="17"/>
      <c r="D52" s="89">
        <f t="shared" si="1"/>
        <v>0</v>
      </c>
      <c r="E52" s="19">
        <v>0</v>
      </c>
      <c r="F52" s="19">
        <f t="shared" si="0"/>
        <v>0</v>
      </c>
    </row>
    <row r="53" spans="1:6" x14ac:dyDescent="0.25">
      <c r="A53" s="18">
        <v>2350</v>
      </c>
      <c r="B53" s="17" t="s">
        <v>82</v>
      </c>
      <c r="C53" s="17">
        <v>8.5000000000000006E-3</v>
      </c>
      <c r="D53" s="89">
        <f t="shared" si="1"/>
        <v>2.5585E-2</v>
      </c>
      <c r="E53" s="19">
        <v>0.26</v>
      </c>
      <c r="F53" s="19">
        <f t="shared" si="0"/>
        <v>0.13</v>
      </c>
    </row>
    <row r="54" spans="1:6" hidden="1" x14ac:dyDescent="0.25">
      <c r="A54" s="18">
        <v>2361</v>
      </c>
      <c r="B54" s="20" t="s">
        <v>69</v>
      </c>
      <c r="C54" s="17">
        <v>0</v>
      </c>
      <c r="D54" s="89">
        <f t="shared" si="1"/>
        <v>0</v>
      </c>
      <c r="E54" s="19">
        <v>0</v>
      </c>
      <c r="F54" s="19">
        <f t="shared" si="0"/>
        <v>0</v>
      </c>
    </row>
    <row r="55" spans="1:6" hidden="1" x14ac:dyDescent="0.25">
      <c r="A55" s="18">
        <v>2362</v>
      </c>
      <c r="B55" s="20" t="s">
        <v>107</v>
      </c>
      <c r="C55" s="17">
        <v>0</v>
      </c>
      <c r="D55" s="89">
        <f t="shared" si="1"/>
        <v>0</v>
      </c>
      <c r="E55" s="19">
        <v>0</v>
      </c>
      <c r="F55" s="19">
        <f t="shared" si="0"/>
        <v>0</v>
      </c>
    </row>
    <row r="56" spans="1:6" hidden="1" x14ac:dyDescent="0.25">
      <c r="A56" s="18">
        <v>2363</v>
      </c>
      <c r="B56" s="20" t="s">
        <v>108</v>
      </c>
      <c r="C56" s="17">
        <v>0</v>
      </c>
      <c r="D56" s="89">
        <f t="shared" si="1"/>
        <v>0</v>
      </c>
      <c r="E56" s="19">
        <v>0</v>
      </c>
      <c r="F56" s="19">
        <f t="shared" si="0"/>
        <v>0</v>
      </c>
    </row>
    <row r="57" spans="1:6" hidden="1" x14ac:dyDescent="0.25">
      <c r="A57" s="18">
        <v>2370</v>
      </c>
      <c r="B57" s="20" t="s">
        <v>109</v>
      </c>
      <c r="C57" s="17">
        <v>0</v>
      </c>
      <c r="D57" s="89">
        <f t="shared" si="1"/>
        <v>0</v>
      </c>
      <c r="E57" s="19">
        <v>0</v>
      </c>
      <c r="F57" s="19">
        <f t="shared" si="0"/>
        <v>0</v>
      </c>
    </row>
    <row r="58" spans="1:6" hidden="1" x14ac:dyDescent="0.25">
      <c r="A58" s="18">
        <v>2400</v>
      </c>
      <c r="B58" s="20" t="s">
        <v>110</v>
      </c>
      <c r="C58" s="17">
        <v>0</v>
      </c>
      <c r="D58" s="89">
        <f t="shared" si="1"/>
        <v>0</v>
      </c>
      <c r="E58" s="19">
        <v>0</v>
      </c>
      <c r="F58" s="19">
        <f t="shared" si="0"/>
        <v>0</v>
      </c>
    </row>
    <row r="59" spans="1:6" hidden="1" x14ac:dyDescent="0.25">
      <c r="A59" s="18">
        <v>2512</v>
      </c>
      <c r="B59" s="20" t="s">
        <v>111</v>
      </c>
      <c r="C59" s="17">
        <v>0</v>
      </c>
      <c r="D59" s="89">
        <f t="shared" si="1"/>
        <v>0</v>
      </c>
      <c r="E59" s="19">
        <v>0</v>
      </c>
      <c r="F59" s="19">
        <f t="shared" si="0"/>
        <v>0</v>
      </c>
    </row>
    <row r="60" spans="1:6" ht="15.75" customHeight="1" x14ac:dyDescent="0.25">
      <c r="A60" s="18">
        <v>2513</v>
      </c>
      <c r="B60" s="17" t="s">
        <v>100</v>
      </c>
      <c r="C60" s="17">
        <v>1.4599999999999999E-3</v>
      </c>
      <c r="D60" s="89">
        <f t="shared" si="1"/>
        <v>4.3945999999999994E-3</v>
      </c>
      <c r="E60" s="19">
        <v>0.04</v>
      </c>
      <c r="F60" s="19">
        <f t="shared" si="0"/>
        <v>0.02</v>
      </c>
    </row>
    <row r="61" spans="1:6" x14ac:dyDescent="0.25">
      <c r="A61" s="18">
        <v>2515</v>
      </c>
      <c r="B61" s="20" t="s">
        <v>64</v>
      </c>
      <c r="C61" s="17">
        <v>1.9E-3</v>
      </c>
      <c r="D61" s="89">
        <f t="shared" si="1"/>
        <v>5.7189999999999993E-3</v>
      </c>
      <c r="E61" s="19">
        <v>0.06</v>
      </c>
      <c r="F61" s="19">
        <f t="shared" si="0"/>
        <v>0.03</v>
      </c>
    </row>
    <row r="62" spans="1:6" x14ac:dyDescent="0.25">
      <c r="A62" s="18">
        <v>2519</v>
      </c>
      <c r="B62" s="20" t="s">
        <v>101</v>
      </c>
      <c r="C62" s="17">
        <v>2E-3</v>
      </c>
      <c r="D62" s="89">
        <f t="shared" si="1"/>
        <v>6.0199999999999993E-3</v>
      </c>
      <c r="E62" s="19">
        <v>0.06</v>
      </c>
      <c r="F62" s="19">
        <f t="shared" si="0"/>
        <v>0.03</v>
      </c>
    </row>
    <row r="63" spans="1:6" x14ac:dyDescent="0.25">
      <c r="A63" s="18">
        <v>5220</v>
      </c>
      <c r="B63" s="20" t="s">
        <v>102</v>
      </c>
      <c r="C63" s="17">
        <v>1.06E-2</v>
      </c>
      <c r="D63" s="89">
        <f t="shared" si="1"/>
        <v>3.1905999999999997E-2</v>
      </c>
      <c r="E63" s="19">
        <v>0.32</v>
      </c>
      <c r="F63" s="19">
        <f t="shared" si="0"/>
        <v>0.16</v>
      </c>
    </row>
    <row r="64" spans="1:6" x14ac:dyDescent="0.25">
      <c r="A64" s="18">
        <v>5238</v>
      </c>
      <c r="B64" s="17" t="s">
        <v>103</v>
      </c>
      <c r="C64" s="17">
        <v>1.65E-3</v>
      </c>
      <c r="D64" s="89">
        <f t="shared" si="1"/>
        <v>4.9664999999999996E-3</v>
      </c>
      <c r="E64" s="19">
        <v>0.05</v>
      </c>
      <c r="F64" s="19">
        <f t="shared" si="0"/>
        <v>2.5000000000000001E-2</v>
      </c>
    </row>
    <row r="65" spans="1:7" x14ac:dyDescent="0.25">
      <c r="A65" s="18">
        <v>5239</v>
      </c>
      <c r="B65" s="11" t="s">
        <v>104</v>
      </c>
      <c r="C65" s="17">
        <v>1.9800000000000002E-2</v>
      </c>
      <c r="D65" s="89">
        <f t="shared" si="1"/>
        <v>5.9597999999999998E-2</v>
      </c>
      <c r="E65" s="19">
        <v>0.6</v>
      </c>
      <c r="F65" s="19">
        <f t="shared" si="0"/>
        <v>0.3</v>
      </c>
    </row>
    <row r="66" spans="1:7" x14ac:dyDescent="0.25">
      <c r="A66" s="18">
        <v>5250</v>
      </c>
      <c r="B66" s="20" t="s">
        <v>105</v>
      </c>
      <c r="C66" s="17">
        <v>2.5000000000000001E-2</v>
      </c>
      <c r="D66" s="89">
        <f t="shared" si="1"/>
        <v>7.5249999999999997E-2</v>
      </c>
      <c r="E66" s="19">
        <v>0.73</v>
      </c>
      <c r="F66" s="19">
        <f t="shared" si="0"/>
        <v>0.36499999999999999</v>
      </c>
    </row>
    <row r="67" spans="1:7" x14ac:dyDescent="0.25">
      <c r="A67" s="22"/>
      <c r="B67" s="91" t="s">
        <v>65</v>
      </c>
      <c r="C67" s="17">
        <f>SUM(C26:C66)</f>
        <v>0.99988380000000032</v>
      </c>
      <c r="D67" s="21">
        <f>SUM(D26:D66)</f>
        <v>3.0096502380000003</v>
      </c>
      <c r="E67" s="21">
        <f>SUM(E26:E66)</f>
        <v>30.1</v>
      </c>
      <c r="F67" s="21">
        <f>SUM(F26:F66)</f>
        <v>15.05</v>
      </c>
    </row>
    <row r="68" spans="1:7" x14ac:dyDescent="0.25">
      <c r="A68" s="22"/>
      <c r="B68" s="91" t="s">
        <v>66</v>
      </c>
      <c r="C68" s="91"/>
      <c r="D68" s="21">
        <f>D67+D24</f>
        <v>16.139650238000002</v>
      </c>
      <c r="E68" s="21">
        <f>E67+E24</f>
        <v>161.4</v>
      </c>
      <c r="F68" s="21">
        <f>F67+F24</f>
        <v>80.7</v>
      </c>
      <c r="G68" s="115"/>
    </row>
    <row r="69" spans="1:7" x14ac:dyDescent="0.25">
      <c r="A69" s="38"/>
      <c r="B69" s="10"/>
      <c r="C69" s="10"/>
      <c r="D69" s="10"/>
      <c r="E69" s="32"/>
      <c r="F69" s="32"/>
    </row>
    <row r="70" spans="1:7" ht="15.75" customHeight="1" x14ac:dyDescent="0.25">
      <c r="A70" s="163" t="s">
        <v>45</v>
      </c>
      <c r="B70" s="163"/>
      <c r="C70" s="108"/>
      <c r="D70" s="44"/>
      <c r="E70" s="55">
        <v>10</v>
      </c>
      <c r="F70" s="55">
        <v>5</v>
      </c>
    </row>
    <row r="71" spans="1:7" ht="15.75" customHeight="1" x14ac:dyDescent="0.25">
      <c r="A71" s="163" t="s">
        <v>50</v>
      </c>
      <c r="B71" s="163"/>
      <c r="C71" s="108"/>
      <c r="D71" s="44"/>
      <c r="E71" s="54">
        <f>E68/E70</f>
        <v>16.14</v>
      </c>
      <c r="F71" s="54">
        <f>F68/F70</f>
        <v>16.14</v>
      </c>
    </row>
    <row r="72" spans="1:7" x14ac:dyDescent="0.25">
      <c r="A72" s="39"/>
      <c r="B72" s="63"/>
      <c r="C72" s="63"/>
      <c r="D72" s="32"/>
      <c r="E72" s="94"/>
      <c r="F72" s="94"/>
    </row>
    <row r="73" spans="1:7" ht="15.75" customHeight="1" x14ac:dyDescent="0.25">
      <c r="A73" s="164" t="s">
        <v>46</v>
      </c>
      <c r="B73" s="164"/>
      <c r="C73" s="95"/>
      <c r="D73" s="64"/>
      <c r="E73" s="28"/>
      <c r="F73" s="28"/>
    </row>
    <row r="74" spans="1:7" ht="15.75" customHeight="1" x14ac:dyDescent="0.25">
      <c r="A74" s="164" t="s">
        <v>52</v>
      </c>
      <c r="B74" s="164"/>
      <c r="C74" s="95"/>
      <c r="D74" s="64"/>
      <c r="E74" s="28"/>
      <c r="F74" s="28"/>
    </row>
    <row r="75" spans="1:7" x14ac:dyDescent="0.25">
      <c r="A75" s="29"/>
      <c r="B75" s="29"/>
      <c r="C75" s="29"/>
      <c r="D75" s="29"/>
      <c r="E75" s="29"/>
      <c r="F75" s="29"/>
    </row>
    <row r="76" spans="1:7" x14ac:dyDescent="0.25">
      <c r="A76" s="29" t="s">
        <v>47</v>
      </c>
      <c r="B76" s="29"/>
      <c r="C76" s="29"/>
      <c r="D76" s="29"/>
      <c r="E76" s="29"/>
      <c r="F76" s="29"/>
    </row>
    <row r="77" spans="1:7" x14ac:dyDescent="0.25">
      <c r="A77" s="29"/>
      <c r="B77" s="29"/>
      <c r="C77" s="29"/>
      <c r="D77" s="29"/>
      <c r="E77" s="29"/>
      <c r="F77" s="29"/>
    </row>
    <row r="78" spans="1:7" x14ac:dyDescent="0.25">
      <c r="A78" s="29" t="s">
        <v>117</v>
      </c>
      <c r="B78" s="30"/>
      <c r="C78" s="30"/>
      <c r="D78" s="30"/>
      <c r="E78" s="30"/>
      <c r="F78" s="29"/>
    </row>
    <row r="79" spans="1:7" x14ac:dyDescent="0.25">
      <c r="A79" s="29"/>
      <c r="B79" s="31"/>
      <c r="C79" s="31"/>
      <c r="D79" s="31"/>
      <c r="E79" s="31"/>
      <c r="F79" s="29"/>
    </row>
  </sheetData>
  <mergeCells count="8">
    <mergeCell ref="A74:B74"/>
    <mergeCell ref="A70:B70"/>
    <mergeCell ref="A71:B71"/>
    <mergeCell ref="B2:F2"/>
    <mergeCell ref="A7:F7"/>
    <mergeCell ref="A73:B73"/>
    <mergeCell ref="A9:B9"/>
    <mergeCell ref="A10:B10"/>
  </mergeCells>
  <pageMargins left="0.9140625" right="0.8666666666666667" top="0.74803149606299213" bottom="0.74803149606299213" header="0.31496062992125984" footer="0.31496062992125984"/>
  <pageSetup paperSize="9" scale="65" orientation="portrait" r:id="rId1"/>
  <headerFooter>
    <oddFooter>&amp;C&amp;"Times New Roman,Regular"&amp;9&amp;F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view="pageLayout" zoomScale="90" zoomScaleNormal="90" zoomScalePageLayoutView="90" workbookViewId="0">
      <selection activeCell="B19" sqref="B19"/>
    </sheetView>
  </sheetViews>
  <sheetFormatPr defaultRowHeight="15.75" x14ac:dyDescent="0.25"/>
  <cols>
    <col min="1" max="1" width="16.140625" style="4" customWidth="1"/>
    <col min="2" max="2" width="83.5703125" style="4" customWidth="1"/>
    <col min="3" max="3" width="14.28515625" style="4" hidden="1" customWidth="1"/>
    <col min="4" max="4" width="10.7109375" style="11" hidden="1" customWidth="1"/>
    <col min="5" max="5" width="23.140625" style="11" customWidth="1"/>
    <col min="6" max="16384" width="9.140625" style="4"/>
  </cols>
  <sheetData>
    <row r="1" spans="1:5" s="11" customFormat="1" x14ac:dyDescent="0.25">
      <c r="B1" s="6"/>
      <c r="C1" s="6"/>
      <c r="D1" s="6"/>
      <c r="E1" s="6" t="s">
        <v>7</v>
      </c>
    </row>
    <row r="2" spans="1:5" s="11" customFormat="1" ht="15" customHeight="1" x14ac:dyDescent="0.25">
      <c r="B2" s="65"/>
      <c r="C2" s="65"/>
      <c r="D2" s="6"/>
      <c r="E2" s="6" t="s">
        <v>48</v>
      </c>
    </row>
    <row r="3" spans="1:5" s="11" customFormat="1" ht="15" customHeight="1" x14ac:dyDescent="0.25">
      <c r="B3" s="65"/>
      <c r="C3" s="65"/>
      <c r="D3" s="65"/>
      <c r="E3" s="57" t="s">
        <v>53</v>
      </c>
    </row>
    <row r="4" spans="1:5" s="11" customFormat="1" x14ac:dyDescent="0.25">
      <c r="B4" s="9"/>
      <c r="C4" s="9"/>
      <c r="D4" s="6"/>
      <c r="E4" s="6"/>
    </row>
    <row r="5" spans="1:5" s="11" customFormat="1" x14ac:dyDescent="0.25">
      <c r="B5" s="8"/>
      <c r="C5" s="8"/>
      <c r="D5" s="6"/>
      <c r="E5" s="6" t="s">
        <v>121</v>
      </c>
    </row>
    <row r="6" spans="1:5" x14ac:dyDescent="0.25">
      <c r="A6" s="11"/>
      <c r="B6" s="11"/>
      <c r="C6" s="11"/>
      <c r="D6" s="10"/>
      <c r="E6" s="10"/>
    </row>
    <row r="7" spans="1:5" ht="15.75" customHeight="1" x14ac:dyDescent="0.25">
      <c r="A7" s="165" t="s">
        <v>6</v>
      </c>
      <c r="B7" s="165"/>
      <c r="C7" s="165"/>
      <c r="D7" s="165"/>
      <c r="E7" s="165"/>
    </row>
    <row r="8" spans="1:5" ht="15.75" customHeight="1" x14ac:dyDescent="0.25">
      <c r="A8" s="11"/>
      <c r="B8" s="58"/>
      <c r="C8" s="58"/>
      <c r="D8" s="10"/>
      <c r="E8" s="10"/>
    </row>
    <row r="9" spans="1:5" ht="15.75" customHeight="1" x14ac:dyDescent="0.25">
      <c r="A9" s="158" t="s">
        <v>1</v>
      </c>
      <c r="B9" s="158"/>
      <c r="C9" s="5"/>
      <c r="D9" s="10"/>
      <c r="E9" s="10"/>
    </row>
    <row r="10" spans="1:5" ht="15" customHeight="1" x14ac:dyDescent="0.25">
      <c r="A10" s="158" t="s">
        <v>0</v>
      </c>
      <c r="B10" s="158"/>
      <c r="C10" s="5"/>
      <c r="D10" s="10"/>
      <c r="E10" s="10"/>
    </row>
    <row r="11" spans="1:5" ht="15" customHeight="1" x14ac:dyDescent="0.25">
      <c r="A11" s="5"/>
      <c r="B11" s="5" t="s">
        <v>126</v>
      </c>
      <c r="C11" s="5"/>
      <c r="D11" s="10"/>
      <c r="E11" s="10"/>
    </row>
    <row r="12" spans="1:5" ht="15" customHeight="1" x14ac:dyDescent="0.25">
      <c r="A12" s="5"/>
      <c r="B12" s="5" t="s">
        <v>129</v>
      </c>
      <c r="C12" s="5"/>
      <c r="D12" s="10"/>
      <c r="E12" s="10"/>
    </row>
    <row r="13" spans="1:5" ht="15" customHeight="1" x14ac:dyDescent="0.25">
      <c r="A13" s="5"/>
      <c r="B13" s="5" t="s">
        <v>136</v>
      </c>
      <c r="C13" s="5"/>
      <c r="D13" s="10"/>
      <c r="E13" s="10"/>
    </row>
    <row r="14" spans="1:5" x14ac:dyDescent="0.25">
      <c r="A14" s="5" t="s">
        <v>2</v>
      </c>
      <c r="B14" s="5" t="s">
        <v>122</v>
      </c>
      <c r="C14" s="5"/>
      <c r="D14" s="10"/>
      <c r="E14" s="10"/>
    </row>
    <row r="15" spans="1:5" hidden="1" x14ac:dyDescent="0.25">
      <c r="A15" s="11"/>
      <c r="B15" s="12"/>
      <c r="C15" s="12"/>
      <c r="D15" s="10"/>
      <c r="E15" s="10"/>
    </row>
    <row r="16" spans="1:5" ht="67.5" customHeight="1" x14ac:dyDescent="0.2">
      <c r="A16" s="40" t="s">
        <v>3</v>
      </c>
      <c r="B16" s="40" t="s">
        <v>4</v>
      </c>
      <c r="C16" s="40"/>
      <c r="D16" s="40"/>
      <c r="E16" s="40" t="s">
        <v>5</v>
      </c>
    </row>
    <row r="17" spans="1:5" x14ac:dyDescent="0.2">
      <c r="A17" s="13">
        <v>1</v>
      </c>
      <c r="B17" s="14">
        <v>2</v>
      </c>
      <c r="C17" s="14"/>
      <c r="D17" s="14"/>
      <c r="E17" s="14">
        <v>3</v>
      </c>
    </row>
    <row r="18" spans="1:5" x14ac:dyDescent="0.2">
      <c r="A18" s="15"/>
      <c r="B18" s="34" t="s">
        <v>56</v>
      </c>
      <c r="C18" s="34"/>
      <c r="D18" s="18"/>
      <c r="E18" s="18"/>
    </row>
    <row r="19" spans="1:5" x14ac:dyDescent="0.25">
      <c r="A19" s="18">
        <v>1100</v>
      </c>
      <c r="B19" s="16" t="s">
        <v>58</v>
      </c>
      <c r="C19" s="16"/>
      <c r="D19" s="19">
        <v>11.44</v>
      </c>
      <c r="E19" s="19">
        <v>114.41</v>
      </c>
    </row>
    <row r="20" spans="1:5" ht="15" customHeight="1" x14ac:dyDescent="0.25">
      <c r="A20" s="18">
        <v>1200</v>
      </c>
      <c r="B20" s="119" t="s">
        <v>76</v>
      </c>
      <c r="C20" s="119"/>
      <c r="D20" s="19">
        <v>2.7</v>
      </c>
      <c r="E20" s="19">
        <v>26.99</v>
      </c>
    </row>
    <row r="21" spans="1:5" x14ac:dyDescent="0.25">
      <c r="A21" s="24">
        <v>2341</v>
      </c>
      <c r="B21" s="20" t="s">
        <v>81</v>
      </c>
      <c r="C21" s="20"/>
      <c r="D21" s="19">
        <v>0.31</v>
      </c>
      <c r="E21" s="19">
        <v>3.1</v>
      </c>
    </row>
    <row r="22" spans="1:5" ht="16.5" customHeight="1" x14ac:dyDescent="0.25">
      <c r="A22" s="17">
        <v>2350</v>
      </c>
      <c r="B22" s="17" t="s">
        <v>82</v>
      </c>
      <c r="C22" s="17"/>
      <c r="D22" s="19">
        <v>0.02</v>
      </c>
      <c r="E22" s="19">
        <v>0.2</v>
      </c>
    </row>
    <row r="23" spans="1:5" x14ac:dyDescent="0.2">
      <c r="A23" s="18"/>
      <c r="B23" s="35" t="s">
        <v>60</v>
      </c>
      <c r="C23" s="35"/>
      <c r="D23" s="21">
        <f>SUM(D19:D22)</f>
        <v>14.47</v>
      </c>
      <c r="E23" s="21">
        <f>SUM(E19:E22)</f>
        <v>144.69999999999999</v>
      </c>
    </row>
    <row r="24" spans="1:5" x14ac:dyDescent="0.2">
      <c r="A24" s="22"/>
      <c r="B24" s="18" t="s">
        <v>61</v>
      </c>
      <c r="C24" s="18"/>
      <c r="D24" s="19"/>
      <c r="E24" s="19"/>
    </row>
    <row r="25" spans="1:5" x14ac:dyDescent="0.25">
      <c r="A25" s="18">
        <v>1100</v>
      </c>
      <c r="B25" s="16" t="s">
        <v>58</v>
      </c>
      <c r="C25" s="17">
        <f>0.388+0.024</f>
        <v>0.41200000000000003</v>
      </c>
      <c r="D25" s="42">
        <f>1.24+0.11</f>
        <v>1.35</v>
      </c>
      <c r="E25" s="19">
        <v>13.54</v>
      </c>
    </row>
    <row r="26" spans="1:5" ht="15" customHeight="1" x14ac:dyDescent="0.25">
      <c r="A26" s="18">
        <v>1200</v>
      </c>
      <c r="B26" s="119" t="s">
        <v>76</v>
      </c>
      <c r="C26" s="17">
        <f>C25*0.2359</f>
        <v>9.7190800000000008E-2</v>
      </c>
      <c r="D26" s="42">
        <f>D25*0.2359</f>
        <v>0.318465</v>
      </c>
      <c r="E26" s="19">
        <v>3.19</v>
      </c>
    </row>
    <row r="27" spans="1:5" x14ac:dyDescent="0.25">
      <c r="A27" s="18">
        <v>2100</v>
      </c>
      <c r="B27" s="23" t="s">
        <v>43</v>
      </c>
      <c r="C27" s="17">
        <v>1.1659999999999999E-3</v>
      </c>
      <c r="D27" s="42">
        <f t="shared" ref="D27:D65" si="0">3.01*C27</f>
        <v>3.5096599999999995E-3</v>
      </c>
      <c r="E27" s="19">
        <v>0.04</v>
      </c>
    </row>
    <row r="28" spans="1:5" x14ac:dyDescent="0.25">
      <c r="A28" s="24">
        <v>2210</v>
      </c>
      <c r="B28" s="20" t="s">
        <v>83</v>
      </c>
      <c r="C28" s="17">
        <v>7.6E-3</v>
      </c>
      <c r="D28" s="42">
        <f t="shared" si="0"/>
        <v>2.2875999999999997E-2</v>
      </c>
      <c r="E28" s="19">
        <v>0.23</v>
      </c>
    </row>
    <row r="29" spans="1:5" x14ac:dyDescent="0.25">
      <c r="A29" s="18">
        <v>2222</v>
      </c>
      <c r="B29" s="20" t="s">
        <v>113</v>
      </c>
      <c r="C29" s="17">
        <v>9.4999999999999998E-3</v>
      </c>
      <c r="D29" s="42">
        <f t="shared" si="0"/>
        <v>2.8594999999999999E-2</v>
      </c>
      <c r="E29" s="19">
        <v>0.28999999999999998</v>
      </c>
    </row>
    <row r="30" spans="1:5" x14ac:dyDescent="0.25">
      <c r="A30" s="18">
        <v>2223</v>
      </c>
      <c r="B30" s="20" t="s">
        <v>85</v>
      </c>
      <c r="C30" s="17">
        <v>1.9019999999999999E-2</v>
      </c>
      <c r="D30" s="42">
        <f t="shared" si="0"/>
        <v>5.7250199999999994E-2</v>
      </c>
      <c r="E30" s="19">
        <v>0.56999999999999995</v>
      </c>
    </row>
    <row r="31" spans="1:5" ht="31.5" x14ac:dyDescent="0.25">
      <c r="A31" s="18">
        <v>2224</v>
      </c>
      <c r="B31" s="20" t="s">
        <v>78</v>
      </c>
      <c r="C31" s="17">
        <v>4.9500000000000004E-3</v>
      </c>
      <c r="D31" s="42">
        <f t="shared" si="0"/>
        <v>1.48995E-2</v>
      </c>
      <c r="E31" s="19">
        <v>0.15</v>
      </c>
    </row>
    <row r="32" spans="1:5" x14ac:dyDescent="0.25">
      <c r="A32" s="18">
        <v>2231</v>
      </c>
      <c r="B32" s="16" t="s">
        <v>86</v>
      </c>
      <c r="C32" s="17">
        <v>1.5499999999999999E-3</v>
      </c>
      <c r="D32" s="42">
        <f t="shared" si="0"/>
        <v>4.6654999999999995E-3</v>
      </c>
      <c r="E32" s="19">
        <v>0.05</v>
      </c>
    </row>
    <row r="33" spans="1:5" x14ac:dyDescent="0.25">
      <c r="A33" s="18">
        <v>2235</v>
      </c>
      <c r="B33" s="120" t="s">
        <v>79</v>
      </c>
      <c r="C33" s="17">
        <v>1.65E-3</v>
      </c>
      <c r="D33" s="42">
        <f t="shared" si="0"/>
        <v>4.9664999999999996E-3</v>
      </c>
      <c r="E33" s="19">
        <v>0.05</v>
      </c>
    </row>
    <row r="34" spans="1:5" x14ac:dyDescent="0.25">
      <c r="A34" s="18">
        <v>2239</v>
      </c>
      <c r="B34" s="16" t="s">
        <v>87</v>
      </c>
      <c r="C34" s="17">
        <v>4.4099999999999999E-3</v>
      </c>
      <c r="D34" s="42">
        <f t="shared" si="0"/>
        <v>1.3274099999999999E-2</v>
      </c>
      <c r="E34" s="19">
        <v>0.13</v>
      </c>
    </row>
    <row r="35" spans="1:5" x14ac:dyDescent="0.25">
      <c r="A35" s="18">
        <v>2241</v>
      </c>
      <c r="B35" s="16" t="s">
        <v>88</v>
      </c>
      <c r="C35" s="17">
        <v>1.6500000000000001E-2</v>
      </c>
      <c r="D35" s="42">
        <f t="shared" si="0"/>
        <v>4.9665000000000001E-2</v>
      </c>
      <c r="E35" s="19">
        <v>0.5</v>
      </c>
    </row>
    <row r="36" spans="1:5" x14ac:dyDescent="0.25">
      <c r="A36" s="18">
        <v>2242</v>
      </c>
      <c r="B36" s="20" t="s">
        <v>89</v>
      </c>
      <c r="C36" s="17">
        <v>2.2599999999999999E-3</v>
      </c>
      <c r="D36" s="42">
        <f t="shared" si="0"/>
        <v>6.8025999999999989E-3</v>
      </c>
      <c r="E36" s="19">
        <v>7.0000000000000007E-2</v>
      </c>
    </row>
    <row r="37" spans="1:5" x14ac:dyDescent="0.25">
      <c r="A37" s="18">
        <v>2243</v>
      </c>
      <c r="B37" s="16" t="s">
        <v>70</v>
      </c>
      <c r="C37" s="17">
        <v>3.2599999999999997E-2</v>
      </c>
      <c r="D37" s="42">
        <f t="shared" si="0"/>
        <v>9.8125999999999991E-2</v>
      </c>
      <c r="E37" s="19">
        <v>0.98</v>
      </c>
    </row>
    <row r="38" spans="1:5" x14ac:dyDescent="0.25">
      <c r="A38" s="18">
        <v>2244</v>
      </c>
      <c r="B38" s="16" t="s">
        <v>90</v>
      </c>
      <c r="C38" s="17">
        <v>0.20397000000000001</v>
      </c>
      <c r="D38" s="42">
        <f t="shared" si="0"/>
        <v>0.61394970000000004</v>
      </c>
      <c r="E38" s="19">
        <v>6.14</v>
      </c>
    </row>
    <row r="39" spans="1:5" x14ac:dyDescent="0.25">
      <c r="A39" s="18">
        <v>2247</v>
      </c>
      <c r="B39" s="16" t="s">
        <v>62</v>
      </c>
      <c r="C39" s="17">
        <v>7.1900000000000002E-4</v>
      </c>
      <c r="D39" s="42">
        <f t="shared" si="0"/>
        <v>2.1641899999999999E-3</v>
      </c>
      <c r="E39" s="19">
        <v>0.02</v>
      </c>
    </row>
    <row r="40" spans="1:5" x14ac:dyDescent="0.25">
      <c r="A40" s="18">
        <v>2249</v>
      </c>
      <c r="B40" s="16" t="s">
        <v>118</v>
      </c>
      <c r="C40" s="17">
        <v>2.32E-4</v>
      </c>
      <c r="D40" s="42">
        <f t="shared" si="0"/>
        <v>6.9832E-4</v>
      </c>
      <c r="E40" s="19">
        <v>0.01</v>
      </c>
    </row>
    <row r="41" spans="1:5" x14ac:dyDescent="0.25">
      <c r="A41" s="18">
        <v>2250</v>
      </c>
      <c r="B41" s="16" t="s">
        <v>92</v>
      </c>
      <c r="C41" s="17">
        <v>2.4025999999999999E-2</v>
      </c>
      <c r="D41" s="42">
        <f t="shared" si="0"/>
        <v>7.2318259999999995E-2</v>
      </c>
      <c r="E41" s="19">
        <v>0.72</v>
      </c>
    </row>
    <row r="42" spans="1:5" hidden="1" x14ac:dyDescent="0.25">
      <c r="A42" s="18">
        <v>2261</v>
      </c>
      <c r="B42" s="20" t="s">
        <v>106</v>
      </c>
      <c r="C42" s="17">
        <v>0</v>
      </c>
      <c r="D42" s="42">
        <f t="shared" si="0"/>
        <v>0</v>
      </c>
      <c r="E42" s="19">
        <v>0</v>
      </c>
    </row>
    <row r="43" spans="1:5" x14ac:dyDescent="0.25">
      <c r="A43" s="18">
        <v>2262</v>
      </c>
      <c r="B43" s="20" t="s">
        <v>93</v>
      </c>
      <c r="C43" s="17">
        <v>6.2599999999999999E-3</v>
      </c>
      <c r="D43" s="42">
        <f t="shared" si="0"/>
        <v>1.8842599999999998E-2</v>
      </c>
      <c r="E43" s="19">
        <v>0.19</v>
      </c>
    </row>
    <row r="44" spans="1:5" x14ac:dyDescent="0.25">
      <c r="A44" s="18">
        <v>2263</v>
      </c>
      <c r="B44" s="20" t="s">
        <v>94</v>
      </c>
      <c r="C44" s="17">
        <v>4.58E-2</v>
      </c>
      <c r="D44" s="42">
        <f t="shared" si="0"/>
        <v>0.13785799999999998</v>
      </c>
      <c r="E44" s="19">
        <v>1.38</v>
      </c>
    </row>
    <row r="45" spans="1:5" x14ac:dyDescent="0.25">
      <c r="A45" s="18">
        <v>2264</v>
      </c>
      <c r="B45" s="16" t="s">
        <v>95</v>
      </c>
      <c r="C45" s="17">
        <v>1.49E-3</v>
      </c>
      <c r="D45" s="42">
        <f t="shared" si="0"/>
        <v>4.4849E-3</v>
      </c>
      <c r="E45" s="19">
        <v>0.04</v>
      </c>
    </row>
    <row r="46" spans="1:5" x14ac:dyDescent="0.25">
      <c r="A46" s="18">
        <v>2311</v>
      </c>
      <c r="B46" s="20" t="s">
        <v>96</v>
      </c>
      <c r="C46" s="17">
        <v>4.7699999999999999E-3</v>
      </c>
      <c r="D46" s="42">
        <f t="shared" si="0"/>
        <v>1.4357699999999999E-2</v>
      </c>
      <c r="E46" s="19">
        <v>0.14000000000000001</v>
      </c>
    </row>
    <row r="47" spans="1:5" x14ac:dyDescent="0.25">
      <c r="A47" s="18">
        <v>2312</v>
      </c>
      <c r="B47" s="20" t="s">
        <v>97</v>
      </c>
      <c r="C47" s="17">
        <v>5.79E-3</v>
      </c>
      <c r="D47" s="42">
        <f t="shared" si="0"/>
        <v>1.74279E-2</v>
      </c>
      <c r="E47" s="19">
        <v>0.17</v>
      </c>
    </row>
    <row r="48" spans="1:5" x14ac:dyDescent="0.25">
      <c r="A48" s="18">
        <v>2314</v>
      </c>
      <c r="B48" s="120" t="s">
        <v>80</v>
      </c>
      <c r="C48" s="17">
        <v>2.2200000000000002E-3</v>
      </c>
      <c r="D48" s="42">
        <f t="shared" si="0"/>
        <v>6.6822000000000001E-3</v>
      </c>
      <c r="E48" s="19">
        <v>7.0000000000000007E-2</v>
      </c>
    </row>
    <row r="49" spans="1:5" x14ac:dyDescent="0.25">
      <c r="A49" s="18">
        <v>2321</v>
      </c>
      <c r="B49" s="20" t="s">
        <v>98</v>
      </c>
      <c r="C49" s="17">
        <v>1.9800000000000002E-2</v>
      </c>
      <c r="D49" s="42">
        <f t="shared" si="0"/>
        <v>5.9597999999999998E-2</v>
      </c>
      <c r="E49" s="19">
        <v>0.6</v>
      </c>
    </row>
    <row r="50" spans="1:5" x14ac:dyDescent="0.25">
      <c r="A50" s="18">
        <v>2322</v>
      </c>
      <c r="B50" s="20" t="s">
        <v>99</v>
      </c>
      <c r="C50" s="17">
        <v>3.5000000000000001E-3</v>
      </c>
      <c r="D50" s="42">
        <f t="shared" si="0"/>
        <v>1.0534999999999999E-2</v>
      </c>
      <c r="E50" s="19">
        <v>0.11</v>
      </c>
    </row>
    <row r="51" spans="1:5" hidden="1" x14ac:dyDescent="0.25">
      <c r="A51" s="18">
        <v>2341</v>
      </c>
      <c r="B51" s="20" t="s">
        <v>81</v>
      </c>
      <c r="C51" s="17">
        <v>0</v>
      </c>
      <c r="D51" s="42">
        <f t="shared" si="0"/>
        <v>0</v>
      </c>
      <c r="E51" s="19">
        <v>0</v>
      </c>
    </row>
    <row r="52" spans="1:5" x14ac:dyDescent="0.25">
      <c r="A52" s="18">
        <v>2350</v>
      </c>
      <c r="B52" s="17" t="s">
        <v>82</v>
      </c>
      <c r="C52" s="17">
        <v>8.5000000000000006E-3</v>
      </c>
      <c r="D52" s="42">
        <f t="shared" si="0"/>
        <v>2.5585E-2</v>
      </c>
      <c r="E52" s="19">
        <v>0.26</v>
      </c>
    </row>
    <row r="53" spans="1:5" ht="15" hidden="1" customHeight="1" x14ac:dyDescent="0.25">
      <c r="A53" s="18">
        <v>2361</v>
      </c>
      <c r="B53" s="20" t="s">
        <v>69</v>
      </c>
      <c r="C53" s="17">
        <v>0</v>
      </c>
      <c r="D53" s="42">
        <f t="shared" si="0"/>
        <v>0</v>
      </c>
      <c r="E53" s="19">
        <v>0</v>
      </c>
    </row>
    <row r="54" spans="1:5" hidden="1" x14ac:dyDescent="0.25">
      <c r="A54" s="18">
        <v>2362</v>
      </c>
      <c r="B54" s="20" t="s">
        <v>107</v>
      </c>
      <c r="C54" s="17">
        <v>0</v>
      </c>
      <c r="D54" s="42">
        <f t="shared" si="0"/>
        <v>0</v>
      </c>
      <c r="E54" s="19">
        <v>0</v>
      </c>
    </row>
    <row r="55" spans="1:5" hidden="1" x14ac:dyDescent="0.25">
      <c r="A55" s="18">
        <v>2363</v>
      </c>
      <c r="B55" s="20" t="s">
        <v>108</v>
      </c>
      <c r="C55" s="17">
        <v>0</v>
      </c>
      <c r="D55" s="42">
        <f t="shared" si="0"/>
        <v>0</v>
      </c>
      <c r="E55" s="19">
        <v>0</v>
      </c>
    </row>
    <row r="56" spans="1:5" hidden="1" x14ac:dyDescent="0.25">
      <c r="A56" s="18">
        <v>2370</v>
      </c>
      <c r="B56" s="20" t="s">
        <v>109</v>
      </c>
      <c r="C56" s="17">
        <v>0</v>
      </c>
      <c r="D56" s="42">
        <f t="shared" si="0"/>
        <v>0</v>
      </c>
      <c r="E56" s="19">
        <v>0</v>
      </c>
    </row>
    <row r="57" spans="1:5" hidden="1" x14ac:dyDescent="0.25">
      <c r="A57" s="18">
        <v>2400</v>
      </c>
      <c r="B57" s="20" t="s">
        <v>110</v>
      </c>
      <c r="C57" s="17">
        <v>0</v>
      </c>
      <c r="D57" s="42">
        <f t="shared" si="0"/>
        <v>0</v>
      </c>
      <c r="E57" s="19">
        <v>0</v>
      </c>
    </row>
    <row r="58" spans="1:5" hidden="1" x14ac:dyDescent="0.25">
      <c r="A58" s="18">
        <v>2512</v>
      </c>
      <c r="B58" s="20" t="s">
        <v>111</v>
      </c>
      <c r="C58" s="17">
        <v>0</v>
      </c>
      <c r="D58" s="42">
        <f t="shared" si="0"/>
        <v>0</v>
      </c>
      <c r="E58" s="19">
        <v>0</v>
      </c>
    </row>
    <row r="59" spans="1:5" ht="15.75" customHeight="1" x14ac:dyDescent="0.25">
      <c r="A59" s="18">
        <v>2513</v>
      </c>
      <c r="B59" s="17" t="s">
        <v>100</v>
      </c>
      <c r="C59" s="17">
        <v>1.4599999999999999E-3</v>
      </c>
      <c r="D59" s="42">
        <f t="shared" si="0"/>
        <v>4.3945999999999994E-3</v>
      </c>
      <c r="E59" s="19">
        <v>0.04</v>
      </c>
    </row>
    <row r="60" spans="1:5" x14ac:dyDescent="0.25">
      <c r="A60" s="18">
        <v>2515</v>
      </c>
      <c r="B60" s="20" t="s">
        <v>64</v>
      </c>
      <c r="C60" s="17">
        <v>1.9E-3</v>
      </c>
      <c r="D60" s="42">
        <f t="shared" si="0"/>
        <v>5.7189999999999993E-3</v>
      </c>
      <c r="E60" s="19">
        <v>0.06</v>
      </c>
    </row>
    <row r="61" spans="1:5" x14ac:dyDescent="0.25">
      <c r="A61" s="18">
        <v>2519</v>
      </c>
      <c r="B61" s="20" t="s">
        <v>101</v>
      </c>
      <c r="C61" s="17">
        <v>2E-3</v>
      </c>
      <c r="D61" s="42">
        <f t="shared" si="0"/>
        <v>6.0199999999999993E-3</v>
      </c>
      <c r="E61" s="19">
        <v>0.06</v>
      </c>
    </row>
    <row r="62" spans="1:5" x14ac:dyDescent="0.25">
      <c r="A62" s="18">
        <v>5220</v>
      </c>
      <c r="B62" s="20" t="s">
        <v>102</v>
      </c>
      <c r="C62" s="17">
        <v>1.06E-2</v>
      </c>
      <c r="D62" s="42">
        <f t="shared" si="0"/>
        <v>3.1905999999999997E-2</v>
      </c>
      <c r="E62" s="19">
        <v>0.32</v>
      </c>
    </row>
    <row r="63" spans="1:5" x14ac:dyDescent="0.25">
      <c r="A63" s="18">
        <v>5238</v>
      </c>
      <c r="B63" s="17" t="s">
        <v>103</v>
      </c>
      <c r="C63" s="17">
        <v>1.65E-3</v>
      </c>
      <c r="D63" s="42">
        <f t="shared" si="0"/>
        <v>4.9664999999999996E-3</v>
      </c>
      <c r="E63" s="19">
        <v>0.05</v>
      </c>
    </row>
    <row r="64" spans="1:5" x14ac:dyDescent="0.25">
      <c r="A64" s="18">
        <v>5239</v>
      </c>
      <c r="B64" s="11" t="s">
        <v>104</v>
      </c>
      <c r="C64" s="17">
        <v>1.9800000000000002E-2</v>
      </c>
      <c r="D64" s="42">
        <f t="shared" si="0"/>
        <v>5.9597999999999998E-2</v>
      </c>
      <c r="E64" s="19">
        <v>0.6</v>
      </c>
    </row>
    <row r="65" spans="1:8" x14ac:dyDescent="0.25">
      <c r="A65" s="18">
        <v>5250</v>
      </c>
      <c r="B65" s="20" t="s">
        <v>105</v>
      </c>
      <c r="C65" s="17">
        <v>2.5000000000000001E-2</v>
      </c>
      <c r="D65" s="42">
        <f t="shared" si="0"/>
        <v>7.5249999999999997E-2</v>
      </c>
      <c r="E65" s="19">
        <v>0.73</v>
      </c>
    </row>
    <row r="66" spans="1:8" x14ac:dyDescent="0.2">
      <c r="A66" s="22"/>
      <c r="B66" s="37" t="s">
        <v>65</v>
      </c>
      <c r="C66" s="107">
        <f>SUM(C25:C65)</f>
        <v>0.99988380000000032</v>
      </c>
      <c r="D66" s="21">
        <f>SUM(D25:D65)</f>
        <v>3.1454509300000004</v>
      </c>
      <c r="E66" s="21">
        <f>SUM(E24:E65)</f>
        <v>31.500000000000004</v>
      </c>
    </row>
    <row r="67" spans="1:8" x14ac:dyDescent="0.2">
      <c r="A67" s="22"/>
      <c r="B67" s="37" t="s">
        <v>66</v>
      </c>
      <c r="C67" s="37"/>
      <c r="D67" s="21">
        <f>D23+D66</f>
        <v>17.615450930000002</v>
      </c>
      <c r="E67" s="21">
        <f>E66+E23</f>
        <v>176.2</v>
      </c>
    </row>
    <row r="68" spans="1:8" x14ac:dyDescent="0.2">
      <c r="A68" s="38"/>
      <c r="B68" s="39"/>
      <c r="C68" s="39"/>
      <c r="D68" s="32"/>
      <c r="E68" s="32"/>
    </row>
    <row r="69" spans="1:8" ht="15.75" customHeight="1" x14ac:dyDescent="0.2">
      <c r="A69" s="169" t="s">
        <v>45</v>
      </c>
      <c r="B69" s="170"/>
      <c r="C69" s="64"/>
      <c r="D69" s="33"/>
      <c r="E69" s="55">
        <v>10</v>
      </c>
    </row>
    <row r="70" spans="1:8" x14ac:dyDescent="0.2">
      <c r="A70" s="164" t="s">
        <v>50</v>
      </c>
      <c r="B70" s="164"/>
      <c r="C70" s="95"/>
      <c r="D70" s="96"/>
      <c r="E70" s="97">
        <f>ROUND(E67/E69,2)</f>
        <v>17.62</v>
      </c>
      <c r="H70" s="121"/>
    </row>
    <row r="71" spans="1:8" x14ac:dyDescent="0.25">
      <c r="A71" s="10"/>
      <c r="B71" s="7"/>
      <c r="C71" s="7"/>
      <c r="D71" s="98"/>
      <c r="E71" s="98"/>
    </row>
    <row r="72" spans="1:8" s="29" customFormat="1" x14ac:dyDescent="0.25">
      <c r="A72" s="167" t="s">
        <v>46</v>
      </c>
      <c r="B72" s="168"/>
      <c r="C72" s="44"/>
      <c r="D72" s="99"/>
      <c r="E72" s="99"/>
    </row>
    <row r="73" spans="1:8" s="29" customFormat="1" ht="15.75" customHeight="1" x14ac:dyDescent="0.25">
      <c r="A73" s="167" t="s">
        <v>51</v>
      </c>
      <c r="B73" s="168"/>
      <c r="C73" s="44"/>
      <c r="D73" s="28"/>
      <c r="E73" s="28"/>
    </row>
    <row r="74" spans="1:8" s="29" customFormat="1" x14ac:dyDescent="0.25"/>
    <row r="75" spans="1:8" s="29" customFormat="1" x14ac:dyDescent="0.25">
      <c r="A75" s="29" t="s">
        <v>47</v>
      </c>
      <c r="D75" s="100"/>
    </row>
    <row r="76" spans="1:8" s="29" customFormat="1" x14ac:dyDescent="0.25"/>
    <row r="77" spans="1:8" s="29" customFormat="1" x14ac:dyDescent="0.25">
      <c r="A77" s="29" t="s">
        <v>117</v>
      </c>
      <c r="B77" s="30"/>
      <c r="C77" s="30"/>
      <c r="E77" s="100"/>
    </row>
    <row r="78" spans="1:8" s="29" customFormat="1" ht="13.9" customHeight="1" x14ac:dyDescent="0.25">
      <c r="B78" s="31"/>
      <c r="C78" s="31"/>
    </row>
  </sheetData>
  <mergeCells count="7">
    <mergeCell ref="A7:E7"/>
    <mergeCell ref="A10:B10"/>
    <mergeCell ref="A72:B72"/>
    <mergeCell ref="A73:B73"/>
    <mergeCell ref="A69:B69"/>
    <mergeCell ref="A70:B70"/>
    <mergeCell ref="A9:B9"/>
  </mergeCells>
  <phoneticPr fontId="1" type="noConversion"/>
  <pageMargins left="0.94488188976377963" right="1.2072916666666667" top="0.6692913385826772" bottom="0.98425196850393704" header="0.51181102362204722" footer="0.51181102362204722"/>
  <pageSetup paperSize="9" scale="61" firstPageNumber="2" orientation="portrait" useFirstPageNumber="1" r:id="rId1"/>
  <headerFooter alignWithMargins="0">
    <oddFooter>&amp;C&amp;"Times New Roman,Regular"&amp;9&amp;F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82"/>
  <sheetViews>
    <sheetView view="pageLayout" topLeftCell="A6" zoomScale="90" zoomScaleNormal="90" zoomScalePageLayoutView="90" workbookViewId="0">
      <selection activeCell="B13" sqref="B13"/>
    </sheetView>
  </sheetViews>
  <sheetFormatPr defaultRowHeight="15.75" x14ac:dyDescent="0.25"/>
  <cols>
    <col min="1" max="1" width="13.28515625" style="11" customWidth="1"/>
    <col min="2" max="2" width="95.28515625" style="11" customWidth="1"/>
    <col min="3" max="3" width="24.85546875" style="11" customWidth="1"/>
    <col min="4" max="16384" width="9.140625" style="11"/>
  </cols>
  <sheetData>
    <row r="1" spans="1:3" x14ac:dyDescent="0.25">
      <c r="B1" s="6"/>
      <c r="C1" s="6" t="s">
        <v>7</v>
      </c>
    </row>
    <row r="2" spans="1:3" x14ac:dyDescent="0.25">
      <c r="B2" s="65"/>
      <c r="C2" s="6" t="s">
        <v>48</v>
      </c>
    </row>
    <row r="3" spans="1:3" x14ac:dyDescent="0.25">
      <c r="B3" s="6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10"/>
    </row>
    <row r="12" spans="1:3" x14ac:dyDescent="0.25">
      <c r="A12" s="5"/>
      <c r="B12" s="5" t="s">
        <v>129</v>
      </c>
      <c r="C12" s="10"/>
    </row>
    <row r="13" spans="1:3" x14ac:dyDescent="0.25">
      <c r="A13" s="5"/>
      <c r="B13" s="5" t="s">
        <v>130</v>
      </c>
      <c r="C13" s="10"/>
    </row>
    <row r="14" spans="1:3" x14ac:dyDescent="0.25">
      <c r="A14" s="5" t="s">
        <v>2</v>
      </c>
      <c r="B14" s="5" t="s">
        <v>122</v>
      </c>
      <c r="C14" s="10"/>
    </row>
    <row r="15" spans="1:3" hidden="1" x14ac:dyDescent="0.25">
      <c r="B15" s="12"/>
      <c r="C15" s="10"/>
    </row>
    <row r="16" spans="1:3" ht="61.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5"/>
      <c r="B18" s="34" t="s">
        <v>57</v>
      </c>
      <c r="C18" s="18"/>
    </row>
    <row r="19" spans="1:3" x14ac:dyDescent="0.25">
      <c r="A19" s="18">
        <v>1100</v>
      </c>
      <c r="B19" s="18" t="s">
        <v>58</v>
      </c>
      <c r="C19" s="101">
        <f>9.46*20</f>
        <v>189.20000000000002</v>
      </c>
    </row>
    <row r="20" spans="1:3" ht="15.75" customHeight="1" x14ac:dyDescent="0.25">
      <c r="A20" s="18">
        <v>1200</v>
      </c>
      <c r="B20" s="119" t="s">
        <v>76</v>
      </c>
      <c r="C20" s="101">
        <v>44.63</v>
      </c>
    </row>
    <row r="21" spans="1:3" hidden="1" x14ac:dyDescent="0.25">
      <c r="A21" s="18">
        <v>2222</v>
      </c>
      <c r="B21" s="25" t="s">
        <v>40</v>
      </c>
      <c r="C21" s="19"/>
    </row>
    <row r="22" spans="1:3" hidden="1" x14ac:dyDescent="0.25">
      <c r="A22" s="18">
        <v>2243</v>
      </c>
      <c r="B22" s="25" t="s">
        <v>12</v>
      </c>
      <c r="C22" s="19"/>
    </row>
    <row r="23" spans="1:3" x14ac:dyDescent="0.25">
      <c r="A23" s="18">
        <v>2312</v>
      </c>
      <c r="B23" s="25" t="s">
        <v>97</v>
      </c>
      <c r="C23" s="19">
        <v>6.2</v>
      </c>
    </row>
    <row r="24" spans="1:3" hidden="1" x14ac:dyDescent="0.25">
      <c r="A24" s="24">
        <v>2341</v>
      </c>
      <c r="B24" s="25" t="s">
        <v>24</v>
      </c>
      <c r="C24" s="19"/>
    </row>
    <row r="25" spans="1:3" hidden="1" x14ac:dyDescent="0.25">
      <c r="A25" s="18">
        <v>2350</v>
      </c>
      <c r="B25" s="25" t="s">
        <v>26</v>
      </c>
      <c r="C25" s="19"/>
    </row>
    <row r="26" spans="1:3" x14ac:dyDescent="0.25">
      <c r="A26" s="18">
        <v>5220</v>
      </c>
      <c r="B26" s="25" t="s">
        <v>102</v>
      </c>
      <c r="C26" s="19">
        <v>2.2000000000000002</v>
      </c>
    </row>
    <row r="27" spans="1:3" x14ac:dyDescent="0.25">
      <c r="A27" s="18"/>
      <c r="B27" s="35" t="s">
        <v>60</v>
      </c>
      <c r="C27" s="21">
        <f>SUM(C19:C26)</f>
        <v>242.23</v>
      </c>
    </row>
    <row r="28" spans="1:3" x14ac:dyDescent="0.25">
      <c r="A28" s="22"/>
      <c r="B28" s="18" t="s">
        <v>61</v>
      </c>
      <c r="C28" s="19"/>
    </row>
    <row r="29" spans="1:3" x14ac:dyDescent="0.25">
      <c r="A29" s="18">
        <v>1100</v>
      </c>
      <c r="B29" s="16" t="s">
        <v>58</v>
      </c>
      <c r="C29" s="19">
        <v>27.16</v>
      </c>
    </row>
    <row r="30" spans="1:3" ht="15.75" customHeight="1" x14ac:dyDescent="0.25">
      <c r="A30" s="18">
        <v>1200</v>
      </c>
      <c r="B30" s="119" t="s">
        <v>76</v>
      </c>
      <c r="C30" s="19">
        <v>6.41</v>
      </c>
    </row>
    <row r="31" spans="1:3" x14ac:dyDescent="0.25">
      <c r="A31" s="18">
        <v>2100</v>
      </c>
      <c r="B31" s="23" t="s">
        <v>43</v>
      </c>
      <c r="C31" s="19">
        <v>0.23</v>
      </c>
    </row>
    <row r="32" spans="1:3" x14ac:dyDescent="0.25">
      <c r="A32" s="24">
        <v>2210</v>
      </c>
      <c r="B32" s="20" t="s">
        <v>83</v>
      </c>
      <c r="C32" s="19">
        <v>0.3</v>
      </c>
    </row>
    <row r="33" spans="1:3" x14ac:dyDescent="0.25">
      <c r="A33" s="18">
        <v>2222</v>
      </c>
      <c r="B33" s="20" t="s">
        <v>113</v>
      </c>
      <c r="C33" s="19">
        <v>0.64</v>
      </c>
    </row>
    <row r="34" spans="1:3" x14ac:dyDescent="0.25">
      <c r="A34" s="18">
        <v>2223</v>
      </c>
      <c r="B34" s="20" t="s">
        <v>85</v>
      </c>
      <c r="C34" s="19">
        <v>1.2</v>
      </c>
    </row>
    <row r="35" spans="1:3" ht="31.5" x14ac:dyDescent="0.25">
      <c r="A35" s="18">
        <v>2224</v>
      </c>
      <c r="B35" s="20" t="s">
        <v>78</v>
      </c>
      <c r="C35" s="19">
        <v>0.4</v>
      </c>
    </row>
    <row r="36" spans="1:3" x14ac:dyDescent="0.25">
      <c r="A36" s="18">
        <v>2231</v>
      </c>
      <c r="B36" s="16" t="s">
        <v>86</v>
      </c>
      <c r="C36" s="19">
        <v>0.2</v>
      </c>
    </row>
    <row r="37" spans="1:3" x14ac:dyDescent="0.25">
      <c r="A37" s="18">
        <v>2235</v>
      </c>
      <c r="B37" s="120" t="s">
        <v>79</v>
      </c>
      <c r="C37" s="19">
        <v>0.2</v>
      </c>
    </row>
    <row r="38" spans="1:3" x14ac:dyDescent="0.25">
      <c r="A38" s="18">
        <v>2239</v>
      </c>
      <c r="B38" s="16" t="s">
        <v>87</v>
      </c>
      <c r="C38" s="19">
        <v>0.2</v>
      </c>
    </row>
    <row r="39" spans="1:3" x14ac:dyDescent="0.25">
      <c r="A39" s="18">
        <v>2241</v>
      </c>
      <c r="B39" s="16" t="s">
        <v>88</v>
      </c>
      <c r="C39" s="19">
        <v>0.5</v>
      </c>
    </row>
    <row r="40" spans="1:3" x14ac:dyDescent="0.25">
      <c r="A40" s="18">
        <v>2242</v>
      </c>
      <c r="B40" s="20" t="s">
        <v>89</v>
      </c>
      <c r="C40" s="19">
        <v>0.2</v>
      </c>
    </row>
    <row r="41" spans="1:3" x14ac:dyDescent="0.25">
      <c r="A41" s="18">
        <v>2243</v>
      </c>
      <c r="B41" s="16" t="s">
        <v>70</v>
      </c>
      <c r="C41" s="19">
        <v>1.27</v>
      </c>
    </row>
    <row r="42" spans="1:3" x14ac:dyDescent="0.25">
      <c r="A42" s="18">
        <v>2244</v>
      </c>
      <c r="B42" s="16" t="s">
        <v>90</v>
      </c>
      <c r="C42" s="19">
        <v>7.44</v>
      </c>
    </row>
    <row r="43" spans="1:3" x14ac:dyDescent="0.25">
      <c r="A43" s="18">
        <v>2247</v>
      </c>
      <c r="B43" s="16" t="s">
        <v>62</v>
      </c>
      <c r="C43" s="19">
        <v>0.04</v>
      </c>
    </row>
    <row r="44" spans="1:3" x14ac:dyDescent="0.25">
      <c r="A44" s="18">
        <v>2249</v>
      </c>
      <c r="B44" s="16" t="s">
        <v>119</v>
      </c>
      <c r="C44" s="19">
        <v>0.02</v>
      </c>
    </row>
    <row r="45" spans="1:3" x14ac:dyDescent="0.25">
      <c r="A45" s="18">
        <v>2250</v>
      </c>
      <c r="B45" s="16" t="s">
        <v>92</v>
      </c>
      <c r="C45" s="19">
        <v>1.6</v>
      </c>
    </row>
    <row r="46" spans="1:3" hidden="1" x14ac:dyDescent="0.25">
      <c r="A46" s="18">
        <v>2261</v>
      </c>
      <c r="B46" s="20" t="s">
        <v>106</v>
      </c>
      <c r="C46" s="19">
        <v>0</v>
      </c>
    </row>
    <row r="47" spans="1:3" x14ac:dyDescent="0.25">
      <c r="A47" s="18">
        <v>2262</v>
      </c>
      <c r="B47" s="20" t="s">
        <v>93</v>
      </c>
      <c r="C47" s="19">
        <v>0.4</v>
      </c>
    </row>
    <row r="48" spans="1:3" x14ac:dyDescent="0.25">
      <c r="A48" s="18">
        <v>2263</v>
      </c>
      <c r="B48" s="20" t="s">
        <v>94</v>
      </c>
      <c r="C48" s="19">
        <v>3</v>
      </c>
    </row>
    <row r="49" spans="1:3" x14ac:dyDescent="0.25">
      <c r="A49" s="18">
        <v>2264</v>
      </c>
      <c r="B49" s="16" t="s">
        <v>95</v>
      </c>
      <c r="C49" s="19">
        <v>0.1</v>
      </c>
    </row>
    <row r="50" spans="1:3" x14ac:dyDescent="0.25">
      <c r="A50" s="18">
        <v>2311</v>
      </c>
      <c r="B50" s="20" t="s">
        <v>96</v>
      </c>
      <c r="C50" s="19">
        <v>0.8</v>
      </c>
    </row>
    <row r="51" spans="1:3" x14ac:dyDescent="0.25">
      <c r="A51" s="18">
        <v>2312</v>
      </c>
      <c r="B51" s="20" t="s">
        <v>97</v>
      </c>
      <c r="C51" s="19">
        <v>0.4</v>
      </c>
    </row>
    <row r="52" spans="1:3" x14ac:dyDescent="0.25">
      <c r="A52" s="18">
        <v>2314</v>
      </c>
      <c r="B52" s="120" t="s">
        <v>80</v>
      </c>
      <c r="C52" s="19">
        <v>0.2</v>
      </c>
    </row>
    <row r="53" spans="1:3" x14ac:dyDescent="0.25">
      <c r="A53" s="18">
        <v>2321</v>
      </c>
      <c r="B53" s="20" t="s">
        <v>98</v>
      </c>
      <c r="C53" s="19">
        <v>2.4</v>
      </c>
    </row>
    <row r="54" spans="1:3" x14ac:dyDescent="0.25">
      <c r="A54" s="18">
        <v>2322</v>
      </c>
      <c r="B54" s="20" t="s">
        <v>99</v>
      </c>
      <c r="C54" s="19">
        <v>0.2</v>
      </c>
    </row>
    <row r="55" spans="1:3" hidden="1" x14ac:dyDescent="0.25">
      <c r="A55" s="18">
        <v>2341</v>
      </c>
      <c r="B55" s="20" t="s">
        <v>81</v>
      </c>
      <c r="C55" s="19">
        <v>0</v>
      </c>
    </row>
    <row r="56" spans="1:3" x14ac:dyDescent="0.25">
      <c r="A56" s="18">
        <v>2350</v>
      </c>
      <c r="B56" s="17" t="s">
        <v>82</v>
      </c>
      <c r="C56" s="19">
        <v>1</v>
      </c>
    </row>
    <row r="57" spans="1:3" hidden="1" x14ac:dyDescent="0.25">
      <c r="A57" s="18">
        <v>2361</v>
      </c>
      <c r="B57" s="20" t="s">
        <v>69</v>
      </c>
      <c r="C57" s="19">
        <v>0</v>
      </c>
    </row>
    <row r="58" spans="1:3" hidden="1" x14ac:dyDescent="0.25">
      <c r="A58" s="18">
        <v>2362</v>
      </c>
      <c r="B58" s="20" t="s">
        <v>107</v>
      </c>
      <c r="C58" s="19">
        <v>0</v>
      </c>
    </row>
    <row r="59" spans="1:3" hidden="1" x14ac:dyDescent="0.25">
      <c r="A59" s="18">
        <v>2363</v>
      </c>
      <c r="B59" s="20" t="s">
        <v>108</v>
      </c>
      <c r="C59" s="19">
        <v>0</v>
      </c>
    </row>
    <row r="60" spans="1:3" hidden="1" x14ac:dyDescent="0.25">
      <c r="A60" s="18">
        <v>2370</v>
      </c>
      <c r="B60" s="20" t="s">
        <v>109</v>
      </c>
      <c r="C60" s="19">
        <v>0</v>
      </c>
    </row>
    <row r="61" spans="1:3" hidden="1" x14ac:dyDescent="0.25">
      <c r="A61" s="18">
        <v>2400</v>
      </c>
      <c r="B61" s="20" t="s">
        <v>110</v>
      </c>
      <c r="C61" s="19">
        <v>0</v>
      </c>
    </row>
    <row r="62" spans="1:3" hidden="1" x14ac:dyDescent="0.25">
      <c r="A62" s="18">
        <v>2512</v>
      </c>
      <c r="B62" s="20" t="s">
        <v>111</v>
      </c>
      <c r="C62" s="19">
        <v>0</v>
      </c>
    </row>
    <row r="63" spans="1:3" x14ac:dyDescent="0.25">
      <c r="A63" s="18">
        <v>2513</v>
      </c>
      <c r="B63" s="17" t="s">
        <v>100</v>
      </c>
      <c r="C63" s="19">
        <v>0.1</v>
      </c>
    </row>
    <row r="64" spans="1:3" x14ac:dyDescent="0.25">
      <c r="A64" s="18">
        <v>2515</v>
      </c>
      <c r="B64" s="20" t="s">
        <v>64</v>
      </c>
      <c r="C64" s="19">
        <v>0.2</v>
      </c>
    </row>
    <row r="65" spans="1:5" x14ac:dyDescent="0.25">
      <c r="A65" s="18">
        <v>2519</v>
      </c>
      <c r="B65" s="20" t="s">
        <v>101</v>
      </c>
      <c r="C65" s="19">
        <v>0.2</v>
      </c>
    </row>
    <row r="66" spans="1:5" x14ac:dyDescent="0.25">
      <c r="A66" s="18">
        <v>5220</v>
      </c>
      <c r="B66" s="20" t="s">
        <v>102</v>
      </c>
      <c r="C66" s="19">
        <v>0.6</v>
      </c>
    </row>
    <row r="67" spans="1:5" x14ac:dyDescent="0.25">
      <c r="A67" s="18">
        <v>5238</v>
      </c>
      <c r="B67" s="17" t="s">
        <v>103</v>
      </c>
      <c r="C67" s="19">
        <v>0.2</v>
      </c>
    </row>
    <row r="68" spans="1:5" x14ac:dyDescent="0.25">
      <c r="A68" s="18">
        <v>5239</v>
      </c>
      <c r="B68" s="11" t="s">
        <v>104</v>
      </c>
      <c r="C68" s="19">
        <v>1.4</v>
      </c>
    </row>
    <row r="69" spans="1:5" x14ac:dyDescent="0.25">
      <c r="A69" s="18">
        <v>5250</v>
      </c>
      <c r="B69" s="20" t="s">
        <v>105</v>
      </c>
      <c r="C69" s="19">
        <v>1.56</v>
      </c>
    </row>
    <row r="70" spans="1:5" x14ac:dyDescent="0.25">
      <c r="A70" s="22"/>
      <c r="B70" s="37" t="s">
        <v>65</v>
      </c>
      <c r="C70" s="21">
        <f>SUM(C28:C69)</f>
        <v>60.770000000000024</v>
      </c>
    </row>
    <row r="71" spans="1:5" x14ac:dyDescent="0.25">
      <c r="A71" s="22"/>
      <c r="B71" s="37" t="s">
        <v>66</v>
      </c>
      <c r="C71" s="21">
        <f>C70+C27</f>
        <v>303</v>
      </c>
    </row>
    <row r="72" spans="1:5" x14ac:dyDescent="0.25">
      <c r="A72" s="38"/>
      <c r="B72" s="39"/>
      <c r="C72" s="32"/>
    </row>
    <row r="73" spans="1:5" x14ac:dyDescent="0.25">
      <c r="A73" s="169" t="s">
        <v>45</v>
      </c>
      <c r="B73" s="170"/>
      <c r="C73" s="55">
        <v>20</v>
      </c>
      <c r="E73" s="49"/>
    </row>
    <row r="74" spans="1:5" x14ac:dyDescent="0.25">
      <c r="A74" s="164" t="s">
        <v>50</v>
      </c>
      <c r="B74" s="164"/>
      <c r="C74" s="97">
        <f>ROUND(C71/C73,2)</f>
        <v>15.15</v>
      </c>
      <c r="E74" s="49"/>
    </row>
    <row r="75" spans="1:5" x14ac:dyDescent="0.25">
      <c r="A75" s="10"/>
      <c r="B75" s="7"/>
      <c r="C75" s="98"/>
    </row>
    <row r="76" spans="1:5" x14ac:dyDescent="0.25">
      <c r="A76" s="167" t="s">
        <v>46</v>
      </c>
      <c r="B76" s="168"/>
      <c r="C76" s="99"/>
    </row>
    <row r="77" spans="1:5" x14ac:dyDescent="0.25">
      <c r="A77" s="167" t="s">
        <v>51</v>
      </c>
      <c r="B77" s="168"/>
      <c r="C77" s="28"/>
    </row>
    <row r="78" spans="1:5" x14ac:dyDescent="0.25">
      <c r="A78" s="29"/>
      <c r="B78" s="29"/>
      <c r="C78" s="29"/>
    </row>
    <row r="79" spans="1:5" x14ac:dyDescent="0.25">
      <c r="A79" s="29" t="s">
        <v>47</v>
      </c>
      <c r="B79" s="29"/>
      <c r="C79" s="29"/>
    </row>
    <row r="80" spans="1:5" x14ac:dyDescent="0.25">
      <c r="A80" s="29"/>
      <c r="B80" s="29"/>
      <c r="C80" s="29"/>
    </row>
    <row r="81" spans="1:3" x14ac:dyDescent="0.25">
      <c r="A81" s="29" t="s">
        <v>117</v>
      </c>
      <c r="B81" s="30"/>
      <c r="C81" s="29"/>
    </row>
    <row r="82" spans="1:3" x14ac:dyDescent="0.25">
      <c r="A82" s="29"/>
      <c r="B82" s="31"/>
      <c r="C82" s="29"/>
    </row>
  </sheetData>
  <mergeCells count="7">
    <mergeCell ref="A77:B77"/>
    <mergeCell ref="A7:C7"/>
    <mergeCell ref="A9:B9"/>
    <mergeCell ref="A10:B10"/>
    <mergeCell ref="A73:B73"/>
    <mergeCell ref="A74:B74"/>
    <mergeCell ref="A76:B76"/>
  </mergeCells>
  <pageMargins left="0.7" right="0.7" top="0.75" bottom="0.75" header="0.3" footer="0.3"/>
  <pageSetup paperSize="9" scale="66" orientation="portrait" r:id="rId1"/>
  <headerFoot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83"/>
  <sheetViews>
    <sheetView view="pageLayout" zoomScale="90" zoomScaleNormal="100" zoomScalePageLayoutView="90" workbookViewId="0">
      <selection activeCell="B12" sqref="B12"/>
    </sheetView>
  </sheetViews>
  <sheetFormatPr defaultRowHeight="15.75" x14ac:dyDescent="0.25"/>
  <cols>
    <col min="1" max="1" width="13.28515625" style="11" customWidth="1"/>
    <col min="2" max="2" width="90.5703125" style="11" customWidth="1"/>
    <col min="3" max="3" width="24.85546875" style="11" customWidth="1"/>
    <col min="4" max="16384" width="9.140625" style="11"/>
  </cols>
  <sheetData>
    <row r="1" spans="1:3" x14ac:dyDescent="0.25">
      <c r="B1" s="6"/>
      <c r="C1" s="6" t="s">
        <v>7</v>
      </c>
    </row>
    <row r="2" spans="1:3" x14ac:dyDescent="0.25">
      <c r="B2" s="65"/>
      <c r="C2" s="6" t="s">
        <v>48</v>
      </c>
    </row>
    <row r="3" spans="1:3" x14ac:dyDescent="0.25">
      <c r="B3" s="6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A6" s="165" t="s">
        <v>6</v>
      </c>
      <c r="B6" s="165"/>
      <c r="C6" s="165"/>
    </row>
    <row r="7" spans="1:3" ht="15" customHeight="1" x14ac:dyDescent="0.25">
      <c r="B7" s="58"/>
      <c r="C7" s="10"/>
    </row>
    <row r="8" spans="1:3" x14ac:dyDescent="0.25">
      <c r="A8" s="158" t="s">
        <v>1</v>
      </c>
      <c r="B8" s="158"/>
      <c r="C8" s="10"/>
    </row>
    <row r="9" spans="1:3" x14ac:dyDescent="0.25">
      <c r="A9" s="158" t="s">
        <v>0</v>
      </c>
      <c r="B9" s="158"/>
      <c r="C9" s="10"/>
    </row>
    <row r="10" spans="1:3" x14ac:dyDescent="0.25">
      <c r="A10" s="5"/>
      <c r="B10" s="5" t="s">
        <v>126</v>
      </c>
      <c r="C10" s="10"/>
    </row>
    <row r="11" spans="1:3" x14ac:dyDescent="0.25">
      <c r="A11" s="5"/>
      <c r="B11" s="5" t="s">
        <v>129</v>
      </c>
      <c r="C11" s="10"/>
    </row>
    <row r="12" spans="1:3" x14ac:dyDescent="0.25">
      <c r="A12" s="5"/>
      <c r="B12" s="5" t="s">
        <v>137</v>
      </c>
      <c r="C12" s="10"/>
    </row>
    <row r="13" spans="1:3" x14ac:dyDescent="0.25">
      <c r="A13" s="5" t="s">
        <v>2</v>
      </c>
      <c r="B13" s="5" t="s">
        <v>122</v>
      </c>
      <c r="C13" s="10"/>
    </row>
    <row r="14" spans="1:3" hidden="1" x14ac:dyDescent="0.25">
      <c r="B14" s="12"/>
      <c r="C14" s="10"/>
    </row>
    <row r="15" spans="1:3" ht="61.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3" x14ac:dyDescent="0.25">
      <c r="A17" s="15"/>
      <c r="B17" s="34" t="s">
        <v>57</v>
      </c>
      <c r="C17" s="18"/>
    </row>
    <row r="18" spans="1:3" x14ac:dyDescent="0.25">
      <c r="A18" s="18">
        <v>1100</v>
      </c>
      <c r="B18" s="18" t="s">
        <v>58</v>
      </c>
      <c r="C18" s="101">
        <v>50.49</v>
      </c>
    </row>
    <row r="19" spans="1:3" ht="15.75" customHeight="1" x14ac:dyDescent="0.25">
      <c r="A19" s="18">
        <v>1200</v>
      </c>
      <c r="B19" s="119" t="s">
        <v>76</v>
      </c>
      <c r="C19" s="101">
        <v>11.91</v>
      </c>
    </row>
    <row r="20" spans="1:3" x14ac:dyDescent="0.25">
      <c r="A20" s="18">
        <v>2222</v>
      </c>
      <c r="B20" s="20" t="s">
        <v>113</v>
      </c>
      <c r="C20" s="19">
        <v>0.53</v>
      </c>
    </row>
    <row r="21" spans="1:3" x14ac:dyDescent="0.25">
      <c r="A21" s="18">
        <v>2223</v>
      </c>
      <c r="B21" s="20" t="s">
        <v>85</v>
      </c>
      <c r="C21" s="19">
        <v>0.54</v>
      </c>
    </row>
    <row r="22" spans="1:3" x14ac:dyDescent="0.25">
      <c r="A22" s="18">
        <v>2311</v>
      </c>
      <c r="B22" s="20" t="s">
        <v>96</v>
      </c>
      <c r="C22" s="19">
        <v>1</v>
      </c>
    </row>
    <row r="23" spans="1:3" x14ac:dyDescent="0.25">
      <c r="A23" s="18">
        <v>2321</v>
      </c>
      <c r="B23" s="20" t="s">
        <v>98</v>
      </c>
      <c r="C23" s="19">
        <v>0.73</v>
      </c>
    </row>
    <row r="24" spans="1:3" x14ac:dyDescent="0.25">
      <c r="A24" s="18">
        <v>2312</v>
      </c>
      <c r="B24" s="25" t="s">
        <v>97</v>
      </c>
      <c r="C24" s="19">
        <v>0.8</v>
      </c>
    </row>
    <row r="25" spans="1:3" hidden="1" x14ac:dyDescent="0.25">
      <c r="A25" s="24">
        <v>2341</v>
      </c>
      <c r="B25" s="20" t="s">
        <v>81</v>
      </c>
      <c r="C25" s="19"/>
    </row>
    <row r="26" spans="1:3" x14ac:dyDescent="0.25">
      <c r="A26" s="18">
        <v>2350</v>
      </c>
      <c r="B26" s="17" t="s">
        <v>82</v>
      </c>
      <c r="C26" s="19">
        <v>0.74</v>
      </c>
    </row>
    <row r="27" spans="1:3" x14ac:dyDescent="0.25">
      <c r="A27" s="18">
        <v>5239</v>
      </c>
      <c r="B27" s="11" t="s">
        <v>104</v>
      </c>
      <c r="C27" s="19">
        <v>0.38</v>
      </c>
    </row>
    <row r="28" spans="1:3" x14ac:dyDescent="0.25">
      <c r="A28" s="18"/>
      <c r="B28" s="35" t="s">
        <v>60</v>
      </c>
      <c r="C28" s="21">
        <f>SUM(C18:C27)</f>
        <v>67.11999999999999</v>
      </c>
    </row>
    <row r="29" spans="1:3" x14ac:dyDescent="0.25">
      <c r="A29" s="22"/>
      <c r="B29" s="18" t="s">
        <v>61</v>
      </c>
      <c r="C29" s="19"/>
    </row>
    <row r="30" spans="1:3" x14ac:dyDescent="0.25">
      <c r="A30" s="18">
        <v>1100</v>
      </c>
      <c r="B30" s="16" t="s">
        <v>58</v>
      </c>
      <c r="C30" s="19">
        <v>11.78</v>
      </c>
    </row>
    <row r="31" spans="1:3" ht="15.75" customHeight="1" x14ac:dyDescent="0.25">
      <c r="A31" s="18">
        <v>1200</v>
      </c>
      <c r="B31" s="119" t="s">
        <v>76</v>
      </c>
      <c r="C31" s="19">
        <v>2.78</v>
      </c>
    </row>
    <row r="32" spans="1:3" x14ac:dyDescent="0.25">
      <c r="A32" s="18">
        <v>2100</v>
      </c>
      <c r="B32" s="23" t="s">
        <v>43</v>
      </c>
      <c r="C32" s="19">
        <v>0.08</v>
      </c>
    </row>
    <row r="33" spans="1:3" x14ac:dyDescent="0.25">
      <c r="A33" s="24">
        <v>2210</v>
      </c>
      <c r="B33" s="20" t="s">
        <v>83</v>
      </c>
      <c r="C33" s="19">
        <v>0.21</v>
      </c>
    </row>
    <row r="34" spans="1:3" x14ac:dyDescent="0.25">
      <c r="A34" s="18">
        <v>2222</v>
      </c>
      <c r="B34" s="20" t="s">
        <v>113</v>
      </c>
      <c r="C34" s="19">
        <v>0.31</v>
      </c>
    </row>
    <row r="35" spans="1:3" x14ac:dyDescent="0.25">
      <c r="A35" s="18">
        <v>2223</v>
      </c>
      <c r="B35" s="20" t="s">
        <v>85</v>
      </c>
      <c r="C35" s="19">
        <v>0.55000000000000004</v>
      </c>
    </row>
    <row r="36" spans="1:3" ht="31.5" x14ac:dyDescent="0.25">
      <c r="A36" s="18">
        <v>2224</v>
      </c>
      <c r="B36" s="20" t="s">
        <v>78</v>
      </c>
      <c r="C36" s="19">
        <v>0.18</v>
      </c>
    </row>
    <row r="37" spans="1:3" x14ac:dyDescent="0.25">
      <c r="A37" s="18">
        <v>2231</v>
      </c>
      <c r="B37" s="16" t="s">
        <v>86</v>
      </c>
      <c r="C37" s="19">
        <v>7.0000000000000007E-2</v>
      </c>
    </row>
    <row r="38" spans="1:3" x14ac:dyDescent="0.25">
      <c r="A38" s="18">
        <v>2235</v>
      </c>
      <c r="B38" s="120" t="s">
        <v>79</v>
      </c>
      <c r="C38" s="19">
        <v>7.0000000000000007E-2</v>
      </c>
    </row>
    <row r="39" spans="1:3" x14ac:dyDescent="0.25">
      <c r="A39" s="18">
        <v>2239</v>
      </c>
      <c r="B39" s="16" t="s">
        <v>87</v>
      </c>
      <c r="C39" s="19">
        <v>7.0000000000000007E-2</v>
      </c>
    </row>
    <row r="40" spans="1:3" x14ac:dyDescent="0.25">
      <c r="A40" s="18">
        <v>2241</v>
      </c>
      <c r="B40" s="16" t="s">
        <v>88</v>
      </c>
      <c r="C40" s="19">
        <v>0.38</v>
      </c>
    </row>
    <row r="41" spans="1:3" x14ac:dyDescent="0.25">
      <c r="A41" s="18">
        <v>2242</v>
      </c>
      <c r="B41" s="20" t="s">
        <v>89</v>
      </c>
      <c r="C41" s="19">
        <v>7.0000000000000007E-2</v>
      </c>
    </row>
    <row r="42" spans="1:3" x14ac:dyDescent="0.25">
      <c r="A42" s="18">
        <v>2243</v>
      </c>
      <c r="B42" s="16" t="s">
        <v>70</v>
      </c>
      <c r="C42" s="19">
        <v>0.93</v>
      </c>
    </row>
    <row r="43" spans="1:3" x14ac:dyDescent="0.25">
      <c r="A43" s="18">
        <v>2244</v>
      </c>
      <c r="B43" s="16" t="s">
        <v>90</v>
      </c>
      <c r="C43" s="19">
        <v>1.6</v>
      </c>
    </row>
    <row r="44" spans="1:3" x14ac:dyDescent="0.25">
      <c r="A44" s="18">
        <v>2247</v>
      </c>
      <c r="B44" s="16" t="s">
        <v>62</v>
      </c>
      <c r="C44" s="19">
        <v>0.01</v>
      </c>
    </row>
    <row r="45" spans="1:3" x14ac:dyDescent="0.25">
      <c r="A45" s="18">
        <v>2249</v>
      </c>
      <c r="B45" s="16" t="s">
        <v>118</v>
      </c>
      <c r="C45" s="19">
        <v>0.01</v>
      </c>
    </row>
    <row r="46" spans="1:3" x14ac:dyDescent="0.25">
      <c r="A46" s="18">
        <v>2250</v>
      </c>
      <c r="B46" s="16" t="s">
        <v>92</v>
      </c>
      <c r="C46" s="19">
        <v>0.42</v>
      </c>
    </row>
    <row r="47" spans="1:3" hidden="1" x14ac:dyDescent="0.25">
      <c r="A47" s="18">
        <v>2261</v>
      </c>
      <c r="B47" s="20" t="s">
        <v>106</v>
      </c>
      <c r="C47" s="19">
        <v>0</v>
      </c>
    </row>
    <row r="48" spans="1:3" x14ac:dyDescent="0.25">
      <c r="A48" s="18">
        <v>2262</v>
      </c>
      <c r="B48" s="20" t="s">
        <v>93</v>
      </c>
      <c r="C48" s="19">
        <v>0.13</v>
      </c>
    </row>
    <row r="49" spans="1:3" x14ac:dyDescent="0.25">
      <c r="A49" s="18">
        <v>2263</v>
      </c>
      <c r="B49" s="20" t="s">
        <v>94</v>
      </c>
      <c r="C49" s="19">
        <v>1.01</v>
      </c>
    </row>
    <row r="50" spans="1:3" x14ac:dyDescent="0.25">
      <c r="A50" s="18">
        <v>2264</v>
      </c>
      <c r="B50" s="16" t="s">
        <v>95</v>
      </c>
      <c r="C50" s="19">
        <v>0.04</v>
      </c>
    </row>
    <row r="51" spans="1:3" x14ac:dyDescent="0.25">
      <c r="A51" s="18">
        <v>2311</v>
      </c>
      <c r="B51" s="20" t="s">
        <v>96</v>
      </c>
      <c r="C51" s="19">
        <v>0.37</v>
      </c>
    </row>
    <row r="52" spans="1:3" x14ac:dyDescent="0.25">
      <c r="A52" s="18">
        <v>2312</v>
      </c>
      <c r="B52" s="20" t="s">
        <v>97</v>
      </c>
      <c r="C52" s="19">
        <v>0.33</v>
      </c>
    </row>
    <row r="53" spans="1:3" x14ac:dyDescent="0.25">
      <c r="A53" s="18">
        <v>2314</v>
      </c>
      <c r="B53" s="120" t="s">
        <v>80</v>
      </c>
      <c r="C53" s="19">
        <v>7.0000000000000007E-2</v>
      </c>
    </row>
    <row r="54" spans="1:3" x14ac:dyDescent="0.25">
      <c r="A54" s="18">
        <v>2321</v>
      </c>
      <c r="B54" s="20" t="s">
        <v>98</v>
      </c>
      <c r="C54" s="19">
        <v>0.98</v>
      </c>
    </row>
    <row r="55" spans="1:3" x14ac:dyDescent="0.25">
      <c r="A55" s="18">
        <v>2322</v>
      </c>
      <c r="B55" s="20" t="s">
        <v>99</v>
      </c>
      <c r="C55" s="19">
        <v>7.0000000000000007E-2</v>
      </c>
    </row>
    <row r="56" spans="1:3" hidden="1" x14ac:dyDescent="0.25">
      <c r="A56" s="18">
        <v>2341</v>
      </c>
      <c r="B56" s="20" t="s">
        <v>81</v>
      </c>
      <c r="C56" s="19">
        <v>0</v>
      </c>
    </row>
    <row r="57" spans="1:3" x14ac:dyDescent="0.25">
      <c r="A57" s="18">
        <v>2350</v>
      </c>
      <c r="B57" s="17" t="s">
        <v>82</v>
      </c>
      <c r="C57" s="19">
        <v>0.54</v>
      </c>
    </row>
    <row r="58" spans="1:3" hidden="1" x14ac:dyDescent="0.25">
      <c r="A58" s="18">
        <v>2361</v>
      </c>
      <c r="B58" s="20" t="s">
        <v>69</v>
      </c>
      <c r="C58" s="19">
        <v>0</v>
      </c>
    </row>
    <row r="59" spans="1:3" hidden="1" x14ac:dyDescent="0.25">
      <c r="A59" s="18">
        <v>2362</v>
      </c>
      <c r="B59" s="20" t="s">
        <v>107</v>
      </c>
      <c r="C59" s="19">
        <v>0</v>
      </c>
    </row>
    <row r="60" spans="1:3" hidden="1" x14ac:dyDescent="0.25">
      <c r="A60" s="18">
        <v>2363</v>
      </c>
      <c r="B60" s="20" t="s">
        <v>108</v>
      </c>
      <c r="C60" s="19">
        <v>0</v>
      </c>
    </row>
    <row r="61" spans="1:3" hidden="1" x14ac:dyDescent="0.25">
      <c r="A61" s="18">
        <v>2370</v>
      </c>
      <c r="B61" s="20" t="s">
        <v>109</v>
      </c>
      <c r="C61" s="19">
        <v>0</v>
      </c>
    </row>
    <row r="62" spans="1:3" hidden="1" x14ac:dyDescent="0.25">
      <c r="A62" s="18">
        <v>2400</v>
      </c>
      <c r="B62" s="20" t="s">
        <v>110</v>
      </c>
      <c r="C62" s="19">
        <v>0</v>
      </c>
    </row>
    <row r="63" spans="1:3" hidden="1" x14ac:dyDescent="0.25">
      <c r="A63" s="18">
        <v>2512</v>
      </c>
      <c r="B63" s="20" t="s">
        <v>111</v>
      </c>
      <c r="C63" s="19">
        <v>0</v>
      </c>
    </row>
    <row r="64" spans="1:3" x14ac:dyDescent="0.25">
      <c r="A64" s="18">
        <v>2513</v>
      </c>
      <c r="B64" s="17" t="s">
        <v>100</v>
      </c>
      <c r="C64" s="19">
        <v>0.04</v>
      </c>
    </row>
    <row r="65" spans="1:4" x14ac:dyDescent="0.25">
      <c r="A65" s="18">
        <v>2515</v>
      </c>
      <c r="B65" s="20" t="s">
        <v>64</v>
      </c>
      <c r="C65" s="19">
        <v>7.0000000000000007E-2</v>
      </c>
    </row>
    <row r="66" spans="1:4" x14ac:dyDescent="0.25">
      <c r="A66" s="18">
        <v>2519</v>
      </c>
      <c r="B66" s="20" t="s">
        <v>101</v>
      </c>
      <c r="C66" s="19">
        <v>7.0000000000000007E-2</v>
      </c>
    </row>
    <row r="67" spans="1:4" x14ac:dyDescent="0.25">
      <c r="A67" s="18">
        <v>5220</v>
      </c>
      <c r="B67" s="20" t="s">
        <v>102</v>
      </c>
      <c r="C67" s="19">
        <v>0.2</v>
      </c>
    </row>
    <row r="68" spans="1:4" x14ac:dyDescent="0.25">
      <c r="A68" s="18">
        <v>5238</v>
      </c>
      <c r="B68" s="17" t="s">
        <v>103</v>
      </c>
      <c r="C68" s="19">
        <v>7.0000000000000007E-2</v>
      </c>
    </row>
    <row r="69" spans="1:4" x14ac:dyDescent="0.25">
      <c r="A69" s="18">
        <v>5239</v>
      </c>
      <c r="B69" s="11" t="s">
        <v>104</v>
      </c>
      <c r="C69" s="19">
        <v>0.47</v>
      </c>
    </row>
    <row r="70" spans="1:4" x14ac:dyDescent="0.25">
      <c r="A70" s="18">
        <v>5250</v>
      </c>
      <c r="B70" s="20" t="s">
        <v>105</v>
      </c>
      <c r="C70" s="19">
        <v>0.5</v>
      </c>
    </row>
    <row r="71" spans="1:4" x14ac:dyDescent="0.25">
      <c r="A71" s="22"/>
      <c r="B71" s="37" t="s">
        <v>65</v>
      </c>
      <c r="C71" s="21">
        <f>SUM(C29:C70)</f>
        <v>24.480000000000004</v>
      </c>
    </row>
    <row r="72" spans="1:4" x14ac:dyDescent="0.25">
      <c r="A72" s="22"/>
      <c r="B72" s="37" t="s">
        <v>66</v>
      </c>
      <c r="C72" s="21">
        <f>C71+C28</f>
        <v>91.6</v>
      </c>
    </row>
    <row r="73" spans="1:4" ht="9.75" customHeight="1" x14ac:dyDescent="0.25">
      <c r="A73" s="38"/>
      <c r="B73" s="39"/>
      <c r="C73" s="32"/>
    </row>
    <row r="74" spans="1:4" x14ac:dyDescent="0.25">
      <c r="A74" s="169" t="s">
        <v>45</v>
      </c>
      <c r="B74" s="170"/>
      <c r="C74" s="55">
        <v>5</v>
      </c>
      <c r="D74" s="49"/>
    </row>
    <row r="75" spans="1:4" x14ac:dyDescent="0.25">
      <c r="A75" s="164" t="s">
        <v>50</v>
      </c>
      <c r="B75" s="164"/>
      <c r="C75" s="97">
        <f>ROUND(C72/C74,2)</f>
        <v>18.32</v>
      </c>
      <c r="D75" s="49"/>
    </row>
    <row r="76" spans="1:4" ht="8.25" customHeight="1" x14ac:dyDescent="0.25">
      <c r="A76" s="10"/>
      <c r="B76" s="7"/>
      <c r="C76" s="98"/>
    </row>
    <row r="77" spans="1:4" x14ac:dyDescent="0.25">
      <c r="A77" s="167" t="s">
        <v>46</v>
      </c>
      <c r="B77" s="168"/>
      <c r="C77" s="99"/>
    </row>
    <row r="78" spans="1:4" x14ac:dyDescent="0.25">
      <c r="A78" s="167" t="s">
        <v>51</v>
      </c>
      <c r="B78" s="168"/>
      <c r="C78" s="28"/>
    </row>
    <row r="79" spans="1:4" ht="10.5" customHeight="1" x14ac:dyDescent="0.25">
      <c r="A79" s="29"/>
      <c r="B79" s="29"/>
      <c r="C79" s="29"/>
    </row>
    <row r="80" spans="1:4" x14ac:dyDescent="0.25">
      <c r="A80" s="29" t="s">
        <v>47</v>
      </c>
      <c r="B80" s="29"/>
      <c r="C80" s="29"/>
    </row>
    <row r="81" spans="1:3" x14ac:dyDescent="0.25">
      <c r="A81" s="29"/>
      <c r="B81" s="29"/>
      <c r="C81" s="29"/>
    </row>
    <row r="82" spans="1:3" x14ac:dyDescent="0.25">
      <c r="A82" s="29" t="s">
        <v>117</v>
      </c>
      <c r="B82" s="30"/>
      <c r="C82" s="29"/>
    </row>
    <row r="83" spans="1:3" x14ac:dyDescent="0.25">
      <c r="A83" s="29"/>
      <c r="B83" s="31"/>
      <c r="C83" s="29"/>
    </row>
  </sheetData>
  <mergeCells count="7">
    <mergeCell ref="A78:B78"/>
    <mergeCell ref="A6:C6"/>
    <mergeCell ref="A8:B8"/>
    <mergeCell ref="A9:B9"/>
    <mergeCell ref="A74:B74"/>
    <mergeCell ref="A75:B75"/>
    <mergeCell ref="A77:B77"/>
  </mergeCells>
  <pageMargins left="0.7" right="0.7" top="0.28000000000000003" bottom="0.36" header="0.3" footer="0.2"/>
  <pageSetup paperSize="9" scale="69" orientation="portrait" r:id="rId1"/>
  <headerFooter>
    <oddFooter>&amp;C&amp;"Times New Roman,Regular"&amp;F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83"/>
  <sheetViews>
    <sheetView view="pageLayout" zoomScale="90" zoomScaleNormal="100" zoomScalePageLayoutView="90" workbookViewId="0">
      <selection activeCell="A78" sqref="A78:B78"/>
    </sheetView>
  </sheetViews>
  <sheetFormatPr defaultRowHeight="15.75" x14ac:dyDescent="0.25"/>
  <cols>
    <col min="1" max="1" width="14.5703125" style="11" customWidth="1"/>
    <col min="2" max="2" width="85.7109375" style="11" customWidth="1"/>
    <col min="3" max="3" width="25" style="11" customWidth="1"/>
    <col min="4" max="16384" width="9.140625" style="11"/>
  </cols>
  <sheetData>
    <row r="1" spans="1:3" x14ac:dyDescent="0.25">
      <c r="B1" s="6"/>
      <c r="C1" s="6" t="s">
        <v>7</v>
      </c>
    </row>
    <row r="2" spans="1:3" x14ac:dyDescent="0.25">
      <c r="B2" s="65"/>
      <c r="C2" s="6" t="s">
        <v>48</v>
      </c>
    </row>
    <row r="3" spans="1:3" x14ac:dyDescent="0.25">
      <c r="B3" s="6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A6" s="165" t="s">
        <v>6</v>
      </c>
      <c r="B6" s="165"/>
      <c r="C6" s="165"/>
    </row>
    <row r="7" spans="1:3" ht="15" customHeight="1" x14ac:dyDescent="0.25">
      <c r="B7" s="58"/>
      <c r="C7" s="10"/>
    </row>
    <row r="8" spans="1:3" x14ac:dyDescent="0.25">
      <c r="A8" s="158" t="s">
        <v>1</v>
      </c>
      <c r="B8" s="158"/>
      <c r="C8" s="10"/>
    </row>
    <row r="9" spans="1:3" x14ac:dyDescent="0.25">
      <c r="A9" s="158" t="s">
        <v>0</v>
      </c>
      <c r="B9" s="158"/>
      <c r="C9" s="10"/>
    </row>
    <row r="10" spans="1:3" x14ac:dyDescent="0.25">
      <c r="A10" s="5"/>
      <c r="B10" s="5" t="s">
        <v>126</v>
      </c>
      <c r="C10" s="10"/>
    </row>
    <row r="11" spans="1:3" x14ac:dyDescent="0.25">
      <c r="A11" s="5"/>
      <c r="B11" s="5" t="s">
        <v>129</v>
      </c>
      <c r="C11" s="10"/>
    </row>
    <row r="12" spans="1:3" x14ac:dyDescent="0.25">
      <c r="A12" s="5"/>
      <c r="B12" s="5" t="s">
        <v>138</v>
      </c>
      <c r="C12" s="10"/>
    </row>
    <row r="13" spans="1:3" x14ac:dyDescent="0.25">
      <c r="A13" s="5" t="s">
        <v>2</v>
      </c>
      <c r="B13" s="5" t="s">
        <v>122</v>
      </c>
      <c r="C13" s="10"/>
    </row>
    <row r="14" spans="1:3" ht="61.5" customHeight="1" x14ac:dyDescent="0.25">
      <c r="A14" s="40" t="s">
        <v>3</v>
      </c>
      <c r="B14" s="40" t="s">
        <v>4</v>
      </c>
      <c r="C14" s="40" t="s">
        <v>5</v>
      </c>
    </row>
    <row r="15" spans="1:3" x14ac:dyDescent="0.25">
      <c r="A15" s="13">
        <v>1</v>
      </c>
      <c r="B15" s="14">
        <v>2</v>
      </c>
      <c r="C15" s="14">
        <v>3</v>
      </c>
    </row>
    <row r="16" spans="1:3" x14ac:dyDescent="0.25">
      <c r="A16" s="15"/>
      <c r="B16" s="34" t="s">
        <v>57</v>
      </c>
      <c r="C16" s="18"/>
    </row>
    <row r="17" spans="1:3" x14ac:dyDescent="0.25">
      <c r="A17" s="18">
        <v>1100</v>
      </c>
      <c r="B17" s="18" t="s">
        <v>58</v>
      </c>
      <c r="C17" s="101">
        <v>50.49</v>
      </c>
    </row>
    <row r="18" spans="1:3" ht="15.75" customHeight="1" x14ac:dyDescent="0.25">
      <c r="A18" s="18">
        <v>1200</v>
      </c>
      <c r="B18" s="119" t="s">
        <v>76</v>
      </c>
      <c r="C18" s="101">
        <v>11.91</v>
      </c>
    </row>
    <row r="19" spans="1:3" x14ac:dyDescent="0.25">
      <c r="A19" s="18">
        <v>2222</v>
      </c>
      <c r="B19" s="20" t="s">
        <v>113</v>
      </c>
      <c r="C19" s="19">
        <v>0.53</v>
      </c>
    </row>
    <row r="20" spans="1:3" x14ac:dyDescent="0.25">
      <c r="A20" s="18">
        <v>2223</v>
      </c>
      <c r="B20" s="20" t="s">
        <v>85</v>
      </c>
      <c r="C20" s="19">
        <v>0.54</v>
      </c>
    </row>
    <row r="21" spans="1:3" x14ac:dyDescent="0.25">
      <c r="A21" s="18">
        <v>2311</v>
      </c>
      <c r="B21" s="20" t="s">
        <v>96</v>
      </c>
      <c r="C21" s="19">
        <v>1</v>
      </c>
    </row>
    <row r="22" spans="1:3" x14ac:dyDescent="0.25">
      <c r="A22" s="18">
        <v>2321</v>
      </c>
      <c r="B22" s="20" t="s">
        <v>98</v>
      </c>
      <c r="C22" s="19">
        <v>0.73</v>
      </c>
    </row>
    <row r="23" spans="1:3" x14ac:dyDescent="0.25">
      <c r="A23" s="18">
        <v>2312</v>
      </c>
      <c r="B23" s="25" t="s">
        <v>97</v>
      </c>
      <c r="C23" s="19">
        <v>0.62</v>
      </c>
    </row>
    <row r="24" spans="1:3" hidden="1" x14ac:dyDescent="0.25">
      <c r="A24" s="24">
        <v>2341</v>
      </c>
      <c r="B24" s="20" t="s">
        <v>81</v>
      </c>
      <c r="C24" s="19"/>
    </row>
    <row r="25" spans="1:3" x14ac:dyDescent="0.25">
      <c r="A25" s="18">
        <v>2350</v>
      </c>
      <c r="B25" s="17" t="s">
        <v>82</v>
      </c>
      <c r="C25" s="19">
        <v>0.74</v>
      </c>
    </row>
    <row r="26" spans="1:3" hidden="1" x14ac:dyDescent="0.25">
      <c r="A26" s="18">
        <v>2369</v>
      </c>
      <c r="B26" s="17" t="s">
        <v>120</v>
      </c>
      <c r="C26" s="19">
        <f>'[1]Mākslas terapija_2021'!$H$21*5</f>
        <v>0</v>
      </c>
    </row>
    <row r="27" spans="1:3" x14ac:dyDescent="0.25">
      <c r="A27" s="18">
        <v>5239</v>
      </c>
      <c r="B27" s="11" t="s">
        <v>104</v>
      </c>
      <c r="C27" s="19">
        <v>0.75</v>
      </c>
    </row>
    <row r="28" spans="1:3" x14ac:dyDescent="0.25">
      <c r="A28" s="18"/>
      <c r="B28" s="35" t="s">
        <v>60</v>
      </c>
      <c r="C28" s="21">
        <f>SUM(C17:C27)</f>
        <v>67.31</v>
      </c>
    </row>
    <row r="29" spans="1:3" x14ac:dyDescent="0.25">
      <c r="A29" s="22"/>
      <c r="B29" s="18" t="s">
        <v>61</v>
      </c>
      <c r="C29" s="19"/>
    </row>
    <row r="30" spans="1:3" x14ac:dyDescent="0.25">
      <c r="A30" s="18">
        <v>1100</v>
      </c>
      <c r="B30" s="16" t="s">
        <v>58</v>
      </c>
      <c r="C30" s="19">
        <v>11.78</v>
      </c>
    </row>
    <row r="31" spans="1:3" ht="15.75" customHeight="1" x14ac:dyDescent="0.25">
      <c r="A31" s="18">
        <v>1200</v>
      </c>
      <c r="B31" s="119" t="s">
        <v>76</v>
      </c>
      <c r="C31" s="19">
        <v>2.78</v>
      </c>
    </row>
    <row r="32" spans="1:3" x14ac:dyDescent="0.25">
      <c r="A32" s="18">
        <v>2100</v>
      </c>
      <c r="B32" s="23" t="s">
        <v>43</v>
      </c>
      <c r="C32" s="19">
        <v>0.08</v>
      </c>
    </row>
    <row r="33" spans="1:3" x14ac:dyDescent="0.25">
      <c r="A33" s="24">
        <v>2210</v>
      </c>
      <c r="B33" s="20" t="s">
        <v>83</v>
      </c>
      <c r="C33" s="19">
        <v>0.21</v>
      </c>
    </row>
    <row r="34" spans="1:3" x14ac:dyDescent="0.25">
      <c r="A34" s="18">
        <v>2222</v>
      </c>
      <c r="B34" s="20" t="s">
        <v>113</v>
      </c>
      <c r="C34" s="19">
        <v>0.31</v>
      </c>
    </row>
    <row r="35" spans="1:3" x14ac:dyDescent="0.25">
      <c r="A35" s="18">
        <v>2223</v>
      </c>
      <c r="B35" s="20" t="s">
        <v>85</v>
      </c>
      <c r="C35" s="19">
        <v>0.55000000000000004</v>
      </c>
    </row>
    <row r="36" spans="1:3" ht="31.5" x14ac:dyDescent="0.25">
      <c r="A36" s="18">
        <v>2224</v>
      </c>
      <c r="B36" s="20" t="s">
        <v>78</v>
      </c>
      <c r="C36" s="19">
        <v>0.18</v>
      </c>
    </row>
    <row r="37" spans="1:3" x14ac:dyDescent="0.25">
      <c r="A37" s="18">
        <v>2231</v>
      </c>
      <c r="B37" s="16" t="s">
        <v>86</v>
      </c>
      <c r="C37" s="19">
        <v>7.0000000000000007E-2</v>
      </c>
    </row>
    <row r="38" spans="1:3" x14ac:dyDescent="0.25">
      <c r="A38" s="18">
        <v>2235</v>
      </c>
      <c r="B38" s="120" t="s">
        <v>79</v>
      </c>
      <c r="C38" s="19">
        <v>7.0000000000000007E-2</v>
      </c>
    </row>
    <row r="39" spans="1:3" x14ac:dyDescent="0.25">
      <c r="A39" s="18">
        <v>2239</v>
      </c>
      <c r="B39" s="16" t="s">
        <v>87</v>
      </c>
      <c r="C39" s="19">
        <v>7.0000000000000007E-2</v>
      </c>
    </row>
    <row r="40" spans="1:3" x14ac:dyDescent="0.25">
      <c r="A40" s="18">
        <v>2241</v>
      </c>
      <c r="B40" s="16" t="s">
        <v>88</v>
      </c>
      <c r="C40" s="19">
        <v>0.38</v>
      </c>
    </row>
    <row r="41" spans="1:3" x14ac:dyDescent="0.25">
      <c r="A41" s="18">
        <v>2242</v>
      </c>
      <c r="B41" s="20" t="s">
        <v>89</v>
      </c>
      <c r="C41" s="19">
        <v>7.0000000000000007E-2</v>
      </c>
    </row>
    <row r="42" spans="1:3" x14ac:dyDescent="0.25">
      <c r="A42" s="18">
        <v>2243</v>
      </c>
      <c r="B42" s="16" t="s">
        <v>70</v>
      </c>
      <c r="C42" s="19">
        <v>0.93</v>
      </c>
    </row>
    <row r="43" spans="1:3" x14ac:dyDescent="0.25">
      <c r="A43" s="18">
        <v>2244</v>
      </c>
      <c r="B43" s="16" t="s">
        <v>90</v>
      </c>
      <c r="C43" s="19">
        <v>1.6</v>
      </c>
    </row>
    <row r="44" spans="1:3" x14ac:dyDescent="0.25">
      <c r="A44" s="18">
        <v>2247</v>
      </c>
      <c r="B44" s="16" t="s">
        <v>62</v>
      </c>
      <c r="C44" s="19">
        <v>0.01</v>
      </c>
    </row>
    <row r="45" spans="1:3" x14ac:dyDescent="0.25">
      <c r="A45" s="18">
        <v>2249</v>
      </c>
      <c r="B45" s="16" t="s">
        <v>118</v>
      </c>
      <c r="C45" s="19">
        <v>0.01</v>
      </c>
    </row>
    <row r="46" spans="1:3" x14ac:dyDescent="0.25">
      <c r="A46" s="18">
        <v>2250</v>
      </c>
      <c r="B46" s="16" t="s">
        <v>92</v>
      </c>
      <c r="C46" s="19">
        <v>0.2</v>
      </c>
    </row>
    <row r="47" spans="1:3" hidden="1" x14ac:dyDescent="0.25">
      <c r="A47" s="18">
        <v>2261</v>
      </c>
      <c r="B47" s="20" t="s">
        <v>106</v>
      </c>
      <c r="C47" s="19">
        <v>0</v>
      </c>
    </row>
    <row r="48" spans="1:3" x14ac:dyDescent="0.25">
      <c r="A48" s="18">
        <v>2262</v>
      </c>
      <c r="B48" s="20" t="s">
        <v>93</v>
      </c>
      <c r="C48" s="19">
        <v>0.13</v>
      </c>
    </row>
    <row r="49" spans="1:3" x14ac:dyDescent="0.25">
      <c r="A49" s="18">
        <v>2263</v>
      </c>
      <c r="B49" s="20" t="s">
        <v>94</v>
      </c>
      <c r="C49" s="19">
        <v>1.01</v>
      </c>
    </row>
    <row r="50" spans="1:3" x14ac:dyDescent="0.25">
      <c r="A50" s="18">
        <v>2264</v>
      </c>
      <c r="B50" s="16" t="s">
        <v>95</v>
      </c>
      <c r="C50" s="19">
        <v>0.04</v>
      </c>
    </row>
    <row r="51" spans="1:3" x14ac:dyDescent="0.25">
      <c r="A51" s="18">
        <v>2311</v>
      </c>
      <c r="B51" s="20" t="s">
        <v>96</v>
      </c>
      <c r="C51" s="19">
        <v>0.37</v>
      </c>
    </row>
    <row r="52" spans="1:3" x14ac:dyDescent="0.25">
      <c r="A52" s="18">
        <v>2312</v>
      </c>
      <c r="B52" s="20" t="s">
        <v>97</v>
      </c>
      <c r="C52" s="19">
        <v>0.33</v>
      </c>
    </row>
    <row r="53" spans="1:3" x14ac:dyDescent="0.25">
      <c r="A53" s="18">
        <v>2314</v>
      </c>
      <c r="B53" s="120" t="s">
        <v>80</v>
      </c>
      <c r="C53" s="19">
        <v>7.0000000000000007E-2</v>
      </c>
    </row>
    <row r="54" spans="1:3" x14ac:dyDescent="0.25">
      <c r="A54" s="18">
        <v>2321</v>
      </c>
      <c r="B54" s="20" t="s">
        <v>98</v>
      </c>
      <c r="C54" s="19">
        <v>0.98</v>
      </c>
    </row>
    <row r="55" spans="1:3" x14ac:dyDescent="0.25">
      <c r="A55" s="18">
        <v>2322</v>
      </c>
      <c r="B55" s="20" t="s">
        <v>99</v>
      </c>
      <c r="C55" s="19">
        <v>7.0000000000000007E-2</v>
      </c>
    </row>
    <row r="56" spans="1:3" hidden="1" x14ac:dyDescent="0.25">
      <c r="A56" s="18">
        <v>2341</v>
      </c>
      <c r="B56" s="20" t="s">
        <v>81</v>
      </c>
      <c r="C56" s="19">
        <v>0</v>
      </c>
    </row>
    <row r="57" spans="1:3" x14ac:dyDescent="0.25">
      <c r="A57" s="18">
        <v>2350</v>
      </c>
      <c r="B57" s="17" t="s">
        <v>82</v>
      </c>
      <c r="C57" s="19">
        <v>0.54</v>
      </c>
    </row>
    <row r="58" spans="1:3" hidden="1" x14ac:dyDescent="0.25">
      <c r="A58" s="18">
        <v>2361</v>
      </c>
      <c r="B58" s="20" t="s">
        <v>69</v>
      </c>
      <c r="C58" s="19">
        <v>0</v>
      </c>
    </row>
    <row r="59" spans="1:3" hidden="1" x14ac:dyDescent="0.25">
      <c r="A59" s="18">
        <v>2362</v>
      </c>
      <c r="B59" s="20" t="s">
        <v>107</v>
      </c>
      <c r="C59" s="19">
        <v>0</v>
      </c>
    </row>
    <row r="60" spans="1:3" hidden="1" x14ac:dyDescent="0.25">
      <c r="A60" s="18">
        <v>2363</v>
      </c>
      <c r="B60" s="20" t="s">
        <v>108</v>
      </c>
      <c r="C60" s="19">
        <v>0</v>
      </c>
    </row>
    <row r="61" spans="1:3" hidden="1" x14ac:dyDescent="0.25">
      <c r="A61" s="18">
        <v>2370</v>
      </c>
      <c r="B61" s="20" t="s">
        <v>109</v>
      </c>
      <c r="C61" s="19">
        <v>0</v>
      </c>
    </row>
    <row r="62" spans="1:3" hidden="1" x14ac:dyDescent="0.25">
      <c r="A62" s="18">
        <v>2400</v>
      </c>
      <c r="B62" s="20" t="s">
        <v>110</v>
      </c>
      <c r="C62" s="19">
        <v>0</v>
      </c>
    </row>
    <row r="63" spans="1:3" hidden="1" x14ac:dyDescent="0.25">
      <c r="A63" s="18">
        <v>2512</v>
      </c>
      <c r="B63" s="20" t="s">
        <v>111</v>
      </c>
      <c r="C63" s="19">
        <v>0</v>
      </c>
    </row>
    <row r="64" spans="1:3" x14ac:dyDescent="0.25">
      <c r="A64" s="18">
        <v>2513</v>
      </c>
      <c r="B64" s="17" t="s">
        <v>100</v>
      </c>
      <c r="C64" s="19">
        <v>0.04</v>
      </c>
    </row>
    <row r="65" spans="1:4" x14ac:dyDescent="0.25">
      <c r="A65" s="18">
        <v>2515</v>
      </c>
      <c r="B65" s="20" t="s">
        <v>64</v>
      </c>
      <c r="C65" s="19">
        <v>7.0000000000000007E-2</v>
      </c>
    </row>
    <row r="66" spans="1:4" x14ac:dyDescent="0.25">
      <c r="A66" s="18">
        <v>2519</v>
      </c>
      <c r="B66" s="20" t="s">
        <v>101</v>
      </c>
      <c r="C66" s="19">
        <v>7.0000000000000007E-2</v>
      </c>
    </row>
    <row r="67" spans="1:4" x14ac:dyDescent="0.25">
      <c r="A67" s="18">
        <v>5220</v>
      </c>
      <c r="B67" s="20" t="s">
        <v>102</v>
      </c>
      <c r="C67" s="19">
        <v>0.2</v>
      </c>
    </row>
    <row r="68" spans="1:4" x14ac:dyDescent="0.25">
      <c r="A68" s="18">
        <v>5238</v>
      </c>
      <c r="B68" s="17" t="s">
        <v>103</v>
      </c>
      <c r="C68" s="19">
        <v>7.0000000000000007E-2</v>
      </c>
    </row>
    <row r="69" spans="1:4" x14ac:dyDescent="0.25">
      <c r="A69" s="18">
        <v>5239</v>
      </c>
      <c r="B69" s="11" t="s">
        <v>104</v>
      </c>
      <c r="C69" s="19">
        <v>0.47</v>
      </c>
    </row>
    <row r="70" spans="1:4" x14ac:dyDescent="0.25">
      <c r="A70" s="18">
        <v>5250</v>
      </c>
      <c r="B70" s="20" t="s">
        <v>105</v>
      </c>
      <c r="C70" s="19">
        <v>0.53</v>
      </c>
    </row>
    <row r="71" spans="1:4" x14ac:dyDescent="0.25">
      <c r="A71" s="22"/>
      <c r="B71" s="37" t="s">
        <v>65</v>
      </c>
      <c r="C71" s="21">
        <f>SUM(C29:C70)</f>
        <v>24.290000000000003</v>
      </c>
    </row>
    <row r="72" spans="1:4" x14ac:dyDescent="0.25">
      <c r="A72" s="22"/>
      <c r="B72" s="37" t="s">
        <v>66</v>
      </c>
      <c r="C72" s="21">
        <f>C71+C28</f>
        <v>91.600000000000009</v>
      </c>
    </row>
    <row r="73" spans="1:4" ht="9.75" customHeight="1" x14ac:dyDescent="0.25">
      <c r="A73" s="38"/>
      <c r="B73" s="39"/>
      <c r="C73" s="32"/>
    </row>
    <row r="74" spans="1:4" x14ac:dyDescent="0.25">
      <c r="A74" s="169" t="s">
        <v>45</v>
      </c>
      <c r="B74" s="170"/>
      <c r="C74" s="55">
        <v>5</v>
      </c>
      <c r="D74" s="49"/>
    </row>
    <row r="75" spans="1:4" x14ac:dyDescent="0.25">
      <c r="A75" s="164" t="s">
        <v>50</v>
      </c>
      <c r="B75" s="164"/>
      <c r="C75" s="97">
        <f>ROUND(C72/C74,2)</f>
        <v>18.32</v>
      </c>
      <c r="D75" s="49"/>
    </row>
    <row r="76" spans="1:4" ht="8.25" customHeight="1" x14ac:dyDescent="0.25">
      <c r="A76" s="10"/>
      <c r="B76" s="7"/>
      <c r="C76" s="98"/>
    </row>
    <row r="77" spans="1:4" x14ac:dyDescent="0.25">
      <c r="A77" s="167" t="s">
        <v>46</v>
      </c>
      <c r="B77" s="168"/>
      <c r="C77" s="99"/>
    </row>
    <row r="78" spans="1:4" x14ac:dyDescent="0.25">
      <c r="A78" s="167" t="s">
        <v>51</v>
      </c>
      <c r="B78" s="168"/>
      <c r="C78" s="28"/>
    </row>
    <row r="79" spans="1:4" ht="10.5" customHeight="1" x14ac:dyDescent="0.25">
      <c r="A79" s="29"/>
      <c r="B79" s="29"/>
      <c r="C79" s="29"/>
    </row>
    <row r="80" spans="1:4" x14ac:dyDescent="0.25">
      <c r="A80" s="29" t="s">
        <v>47</v>
      </c>
      <c r="B80" s="29"/>
      <c r="C80" s="29"/>
    </row>
    <row r="81" spans="1:3" x14ac:dyDescent="0.25">
      <c r="A81" s="29"/>
      <c r="B81" s="29"/>
      <c r="C81" s="29"/>
    </row>
    <row r="82" spans="1:3" x14ac:dyDescent="0.25">
      <c r="A82" s="29" t="s">
        <v>117</v>
      </c>
      <c r="B82" s="30"/>
      <c r="C82" s="29"/>
    </row>
    <row r="83" spans="1:3" x14ac:dyDescent="0.25">
      <c r="A83" s="29"/>
      <c r="B83" s="31"/>
      <c r="C83" s="29"/>
    </row>
  </sheetData>
  <mergeCells count="7">
    <mergeCell ref="A78:B78"/>
    <mergeCell ref="A6:C6"/>
    <mergeCell ref="A8:B8"/>
    <mergeCell ref="A9:B9"/>
    <mergeCell ref="A74:B74"/>
    <mergeCell ref="A75:B75"/>
    <mergeCell ref="A77:B77"/>
  </mergeCells>
  <pageMargins left="0.70125000000000004" right="0.61" top="0.28000000000000003" bottom="0.65" header="0.3" footer="0.2"/>
  <pageSetup paperSize="9" scale="68" orientation="portrait" r:id="rId1"/>
  <headerFooter>
    <oddFooter>&amp;C&amp;"Times New Roman,Regular"&amp;F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82"/>
  <sheetViews>
    <sheetView view="pageLayout" zoomScale="90" zoomScaleNormal="90" zoomScalePageLayoutView="90" workbookViewId="0">
      <selection activeCell="B25" sqref="B25"/>
    </sheetView>
  </sheetViews>
  <sheetFormatPr defaultRowHeight="15.75" x14ac:dyDescent="0.25"/>
  <cols>
    <col min="1" max="1" width="19.140625" style="4" customWidth="1"/>
    <col min="2" max="2" width="84" style="4" customWidth="1"/>
    <col min="3" max="3" width="12.5703125" style="4" hidden="1" customWidth="1"/>
    <col min="4" max="4" width="13" style="151" hidden="1" customWidth="1"/>
    <col min="5" max="5" width="23" style="11" customWidth="1"/>
    <col min="6" max="16384" width="9.140625" style="4"/>
  </cols>
  <sheetData>
    <row r="1" spans="1:5" x14ac:dyDescent="0.25">
      <c r="A1" s="11"/>
      <c r="B1" s="6"/>
      <c r="C1" s="6"/>
      <c r="D1" s="6"/>
      <c r="E1" s="6" t="s">
        <v>7</v>
      </c>
    </row>
    <row r="2" spans="1:5" x14ac:dyDescent="0.25">
      <c r="A2" s="11"/>
      <c r="B2" s="65"/>
      <c r="C2" s="65"/>
      <c r="D2" s="6"/>
      <c r="E2" s="6" t="s">
        <v>48</v>
      </c>
    </row>
    <row r="3" spans="1:5" x14ac:dyDescent="0.25">
      <c r="A3" s="11"/>
      <c r="B3" s="65"/>
      <c r="C3" s="65"/>
      <c r="D3" s="6"/>
      <c r="E3" s="57" t="s">
        <v>74</v>
      </c>
    </row>
    <row r="4" spans="1:5" x14ac:dyDescent="0.25">
      <c r="A4" s="11"/>
      <c r="B4" s="9"/>
      <c r="C4" s="9"/>
      <c r="D4" s="9"/>
      <c r="E4" s="6"/>
    </row>
    <row r="5" spans="1:5" x14ac:dyDescent="0.25">
      <c r="A5" s="11"/>
      <c r="B5" s="8"/>
      <c r="C5" s="8"/>
      <c r="D5" s="109"/>
      <c r="E5" s="6" t="s">
        <v>121</v>
      </c>
    </row>
    <row r="6" spans="1:5" x14ac:dyDescent="0.25">
      <c r="A6" s="11"/>
      <c r="B6" s="11"/>
      <c r="C6" s="11"/>
      <c r="D6" s="9"/>
      <c r="E6" s="10"/>
    </row>
    <row r="7" spans="1:5" x14ac:dyDescent="0.25">
      <c r="A7" s="165" t="s">
        <v>6</v>
      </c>
      <c r="B7" s="165"/>
      <c r="C7" s="114"/>
      <c r="D7" s="138"/>
      <c r="E7" s="114"/>
    </row>
    <row r="8" spans="1:5" x14ac:dyDescent="0.25">
      <c r="A8" s="11"/>
      <c r="B8" s="58"/>
      <c r="C8" s="58"/>
      <c r="D8" s="6"/>
      <c r="E8" s="10"/>
    </row>
    <row r="9" spans="1:5" x14ac:dyDescent="0.25">
      <c r="A9" s="158" t="s">
        <v>1</v>
      </c>
      <c r="B9" s="158"/>
      <c r="C9" s="5"/>
      <c r="D9" s="139"/>
      <c r="E9" s="10"/>
    </row>
    <row r="10" spans="1:5" x14ac:dyDescent="0.25">
      <c r="A10" s="158" t="s">
        <v>0</v>
      </c>
      <c r="B10" s="158"/>
      <c r="C10" s="5"/>
      <c r="D10" s="139"/>
      <c r="E10" s="10"/>
    </row>
    <row r="11" spans="1:5" x14ac:dyDescent="0.25">
      <c r="A11" s="5"/>
      <c r="B11" s="5" t="s">
        <v>126</v>
      </c>
      <c r="C11" s="5"/>
      <c r="D11" s="139"/>
      <c r="E11" s="10"/>
    </row>
    <row r="12" spans="1:5" x14ac:dyDescent="0.25">
      <c r="A12" s="5"/>
      <c r="B12" s="5" t="s">
        <v>139</v>
      </c>
      <c r="C12" s="5"/>
      <c r="D12" s="139"/>
      <c r="E12" s="10"/>
    </row>
    <row r="13" spans="1:5" x14ac:dyDescent="0.25">
      <c r="A13" s="5"/>
      <c r="B13" s="5" t="s">
        <v>140</v>
      </c>
      <c r="C13" s="5"/>
      <c r="D13" s="139"/>
      <c r="E13" s="10"/>
    </row>
    <row r="14" spans="1:5" x14ac:dyDescent="0.25">
      <c r="A14" s="5" t="s">
        <v>2</v>
      </c>
      <c r="B14" s="5" t="s">
        <v>122</v>
      </c>
      <c r="C14" s="5"/>
      <c r="D14" s="139"/>
      <c r="E14" s="10"/>
    </row>
    <row r="15" spans="1:5" hidden="1" x14ac:dyDescent="0.25">
      <c r="A15" s="11"/>
      <c r="B15" s="12"/>
      <c r="C15" s="12"/>
      <c r="D15" s="138"/>
      <c r="E15" s="10"/>
    </row>
    <row r="16" spans="1:5" ht="62.25" customHeight="1" x14ac:dyDescent="0.2">
      <c r="A16" s="40" t="s">
        <v>3</v>
      </c>
      <c r="B16" s="40" t="s">
        <v>4</v>
      </c>
      <c r="C16" s="40"/>
      <c r="D16" s="140"/>
      <c r="E16" s="40" t="s">
        <v>5</v>
      </c>
    </row>
    <row r="17" spans="1:9" x14ac:dyDescent="0.2">
      <c r="A17" s="13">
        <v>1</v>
      </c>
      <c r="B17" s="14">
        <v>2</v>
      </c>
      <c r="C17" s="14"/>
      <c r="D17" s="141"/>
      <c r="E17" s="14">
        <v>3</v>
      </c>
    </row>
    <row r="18" spans="1:9" x14ac:dyDescent="0.2">
      <c r="A18" s="15"/>
      <c r="B18" s="34" t="s">
        <v>57</v>
      </c>
      <c r="C18" s="34"/>
      <c r="D18" s="22"/>
      <c r="E18" s="18"/>
    </row>
    <row r="19" spans="1:9" x14ac:dyDescent="0.2">
      <c r="A19" s="18">
        <v>1100</v>
      </c>
      <c r="B19" s="18" t="s">
        <v>58</v>
      </c>
      <c r="C19" s="18"/>
      <c r="D19" s="152">
        <v>4.92</v>
      </c>
      <c r="E19" s="19">
        <v>5313.05</v>
      </c>
      <c r="G19" s="121"/>
      <c r="H19" s="121"/>
    </row>
    <row r="20" spans="1:9" x14ac:dyDescent="0.25">
      <c r="A20" s="18">
        <v>1200</v>
      </c>
      <c r="B20" s="119" t="s">
        <v>76</v>
      </c>
      <c r="C20" s="119"/>
      <c r="D20" s="143">
        <f>D19*0.2359</f>
        <v>1.160628</v>
      </c>
      <c r="E20" s="19">
        <v>1253.3499999999999</v>
      </c>
      <c r="H20" s="121"/>
    </row>
    <row r="21" spans="1:9" x14ac:dyDescent="0.25">
      <c r="A21" s="18">
        <v>2222</v>
      </c>
      <c r="B21" s="20" t="s">
        <v>113</v>
      </c>
      <c r="C21" s="20"/>
      <c r="D21" s="143">
        <v>0.75</v>
      </c>
      <c r="E21" s="19">
        <v>810</v>
      </c>
      <c r="H21" s="121"/>
    </row>
    <row r="22" spans="1:9" x14ac:dyDescent="0.25">
      <c r="A22" s="18">
        <v>2223</v>
      </c>
      <c r="B22" s="20" t="s">
        <v>85</v>
      </c>
      <c r="C22" s="20"/>
      <c r="D22" s="143">
        <v>0.08</v>
      </c>
      <c r="E22" s="19">
        <v>86.4</v>
      </c>
      <c r="H22" s="121"/>
    </row>
    <row r="23" spans="1:9" x14ac:dyDescent="0.25">
      <c r="A23" s="18">
        <v>2321</v>
      </c>
      <c r="B23" s="20" t="s">
        <v>98</v>
      </c>
      <c r="C23" s="20"/>
      <c r="D23" s="143">
        <v>0.19</v>
      </c>
      <c r="E23" s="19">
        <v>205.2</v>
      </c>
      <c r="H23" s="121"/>
    </row>
    <row r="24" spans="1:9" x14ac:dyDescent="0.2">
      <c r="A24" s="24">
        <v>2341</v>
      </c>
      <c r="B24" s="25" t="s">
        <v>81</v>
      </c>
      <c r="C24" s="25"/>
      <c r="D24" s="22">
        <v>0.26</v>
      </c>
      <c r="E24" s="19">
        <v>280.8</v>
      </c>
      <c r="H24" s="121"/>
    </row>
    <row r="25" spans="1:9" x14ac:dyDescent="0.25">
      <c r="A25" s="18">
        <v>2350</v>
      </c>
      <c r="B25" s="17" t="s">
        <v>82</v>
      </c>
      <c r="C25" s="17"/>
      <c r="D25" s="22">
        <v>0.13</v>
      </c>
      <c r="E25" s="19">
        <v>140.4</v>
      </c>
      <c r="H25" s="121"/>
    </row>
    <row r="26" spans="1:9" x14ac:dyDescent="0.25">
      <c r="A26" s="18">
        <v>5220</v>
      </c>
      <c r="B26" s="20" t="s">
        <v>102</v>
      </c>
      <c r="C26" s="20"/>
      <c r="D26" s="22">
        <v>0.3</v>
      </c>
      <c r="E26" s="19">
        <v>324</v>
      </c>
      <c r="H26" s="121"/>
    </row>
    <row r="27" spans="1:9" x14ac:dyDescent="0.2">
      <c r="A27" s="18"/>
      <c r="B27" s="35" t="s">
        <v>60</v>
      </c>
      <c r="C27" s="35"/>
      <c r="D27" s="145">
        <f>SUM(D19:D26)</f>
        <v>7.7906279999999999</v>
      </c>
      <c r="E27" s="21">
        <f>SUM(E19:E26)</f>
        <v>8413.1999999999989</v>
      </c>
      <c r="G27" s="121"/>
      <c r="H27" s="121"/>
      <c r="I27" s="121"/>
    </row>
    <row r="28" spans="1:9" x14ac:dyDescent="0.2">
      <c r="A28" s="22"/>
      <c r="B28" s="18" t="s">
        <v>61</v>
      </c>
      <c r="C28" s="18"/>
      <c r="D28" s="22"/>
      <c r="E28" s="19"/>
    </row>
    <row r="29" spans="1:9" x14ac:dyDescent="0.25">
      <c r="A29" s="18">
        <v>1100</v>
      </c>
      <c r="B29" s="16" t="s">
        <v>58</v>
      </c>
      <c r="C29" s="17">
        <f>0.388+0.024</f>
        <v>0.41200000000000003</v>
      </c>
      <c r="D29" s="22">
        <f>2.49*C29</f>
        <v>1.0258800000000001</v>
      </c>
      <c r="E29" s="19">
        <v>1108.17</v>
      </c>
    </row>
    <row r="30" spans="1:9" x14ac:dyDescent="0.25">
      <c r="A30" s="18">
        <v>1200</v>
      </c>
      <c r="B30" s="119" t="s">
        <v>76</v>
      </c>
      <c r="C30" s="17">
        <f>C29*0.2359</f>
        <v>9.7190800000000008E-2</v>
      </c>
      <c r="D30" s="22">
        <f t="shared" ref="D30:D69" si="0">2.49*C30</f>
        <v>0.24200509200000003</v>
      </c>
      <c r="E30" s="19">
        <v>261.42</v>
      </c>
    </row>
    <row r="31" spans="1:9" x14ac:dyDescent="0.25">
      <c r="A31" s="18">
        <v>2100</v>
      </c>
      <c r="B31" s="23" t="s">
        <v>43</v>
      </c>
      <c r="C31" s="17">
        <v>1.1659999999999999E-3</v>
      </c>
      <c r="D31" s="22">
        <f t="shared" si="0"/>
        <v>2.9033399999999999E-3</v>
      </c>
      <c r="E31" s="19">
        <v>3.14</v>
      </c>
    </row>
    <row r="32" spans="1:9" x14ac:dyDescent="0.25">
      <c r="A32" s="24">
        <v>2210</v>
      </c>
      <c r="B32" s="20" t="s">
        <v>83</v>
      </c>
      <c r="C32" s="17">
        <v>7.6E-3</v>
      </c>
      <c r="D32" s="22">
        <f t="shared" si="0"/>
        <v>1.8924E-2</v>
      </c>
      <c r="E32" s="19">
        <v>20.440000000000001</v>
      </c>
    </row>
    <row r="33" spans="1:5" x14ac:dyDescent="0.25">
      <c r="A33" s="18">
        <v>2222</v>
      </c>
      <c r="B33" s="20" t="s">
        <v>113</v>
      </c>
      <c r="C33" s="17">
        <v>9.4999999999999998E-3</v>
      </c>
      <c r="D33" s="22">
        <f t="shared" si="0"/>
        <v>2.3655000000000002E-2</v>
      </c>
      <c r="E33" s="19">
        <v>25.55</v>
      </c>
    </row>
    <row r="34" spans="1:5" x14ac:dyDescent="0.25">
      <c r="A34" s="18">
        <v>2223</v>
      </c>
      <c r="B34" s="20" t="s">
        <v>85</v>
      </c>
      <c r="C34" s="17">
        <v>1.9019999999999999E-2</v>
      </c>
      <c r="D34" s="22">
        <f t="shared" si="0"/>
        <v>4.7359800000000001E-2</v>
      </c>
      <c r="E34" s="19">
        <v>51.15</v>
      </c>
    </row>
    <row r="35" spans="1:5" ht="31.5" x14ac:dyDescent="0.25">
      <c r="A35" s="18">
        <v>2224</v>
      </c>
      <c r="B35" s="20" t="s">
        <v>78</v>
      </c>
      <c r="C35" s="17">
        <v>4.9500000000000004E-3</v>
      </c>
      <c r="D35" s="22">
        <f t="shared" si="0"/>
        <v>1.2325500000000001E-2</v>
      </c>
      <c r="E35" s="19">
        <v>13.31</v>
      </c>
    </row>
    <row r="36" spans="1:5" x14ac:dyDescent="0.25">
      <c r="A36" s="18">
        <v>2231</v>
      </c>
      <c r="B36" s="16" t="s">
        <v>86</v>
      </c>
      <c r="C36" s="17">
        <v>1.5499999999999999E-3</v>
      </c>
      <c r="D36" s="22">
        <f t="shared" si="0"/>
        <v>3.8595000000000001E-3</v>
      </c>
      <c r="E36" s="19">
        <v>4.17</v>
      </c>
    </row>
    <row r="37" spans="1:5" x14ac:dyDescent="0.25">
      <c r="A37" s="18">
        <v>2235</v>
      </c>
      <c r="B37" s="120" t="s">
        <v>79</v>
      </c>
      <c r="C37" s="17">
        <v>1.65E-3</v>
      </c>
      <c r="D37" s="22">
        <f t="shared" si="0"/>
        <v>4.1085000000000002E-3</v>
      </c>
      <c r="E37" s="19">
        <v>4.4400000000000004</v>
      </c>
    </row>
    <row r="38" spans="1:5" x14ac:dyDescent="0.25">
      <c r="A38" s="18">
        <v>2239</v>
      </c>
      <c r="B38" s="16" t="s">
        <v>87</v>
      </c>
      <c r="C38" s="17">
        <v>4.4099999999999999E-3</v>
      </c>
      <c r="D38" s="22">
        <f t="shared" si="0"/>
        <v>1.09809E-2</v>
      </c>
      <c r="E38" s="19">
        <v>11.86</v>
      </c>
    </row>
    <row r="39" spans="1:5" x14ac:dyDescent="0.25">
      <c r="A39" s="18">
        <v>2241</v>
      </c>
      <c r="B39" s="16" t="s">
        <v>88</v>
      </c>
      <c r="C39" s="17">
        <v>1.6500000000000001E-2</v>
      </c>
      <c r="D39" s="22">
        <f t="shared" si="0"/>
        <v>4.1085000000000003E-2</v>
      </c>
      <c r="E39" s="19">
        <v>44.37</v>
      </c>
    </row>
    <row r="40" spans="1:5" x14ac:dyDescent="0.25">
      <c r="A40" s="18">
        <v>2242</v>
      </c>
      <c r="B40" s="20" t="s">
        <v>89</v>
      </c>
      <c r="C40" s="17">
        <v>2.2599999999999999E-3</v>
      </c>
      <c r="D40" s="22">
        <f t="shared" si="0"/>
        <v>5.6274000000000003E-3</v>
      </c>
      <c r="E40" s="19">
        <v>6.08</v>
      </c>
    </row>
    <row r="41" spans="1:5" x14ac:dyDescent="0.25">
      <c r="A41" s="18">
        <v>2243</v>
      </c>
      <c r="B41" s="16" t="s">
        <v>70</v>
      </c>
      <c r="C41" s="17">
        <v>3.2599999999999997E-2</v>
      </c>
      <c r="D41" s="22">
        <f t="shared" si="0"/>
        <v>8.1173999999999996E-2</v>
      </c>
      <c r="E41" s="19">
        <v>87.67</v>
      </c>
    </row>
    <row r="42" spans="1:5" x14ac:dyDescent="0.25">
      <c r="A42" s="18">
        <v>2244</v>
      </c>
      <c r="B42" s="16" t="s">
        <v>90</v>
      </c>
      <c r="C42" s="17">
        <v>0.20397000000000001</v>
      </c>
      <c r="D42" s="22">
        <f t="shared" si="0"/>
        <v>0.5078853000000001</v>
      </c>
      <c r="E42" s="19">
        <v>548.52</v>
      </c>
    </row>
    <row r="43" spans="1:5" x14ac:dyDescent="0.25">
      <c r="A43" s="18">
        <v>2247</v>
      </c>
      <c r="B43" s="16" t="s">
        <v>62</v>
      </c>
      <c r="C43" s="17">
        <v>7.1900000000000002E-4</v>
      </c>
      <c r="D43" s="22">
        <f t="shared" si="0"/>
        <v>1.7903100000000003E-3</v>
      </c>
      <c r="E43" s="19">
        <v>1.93</v>
      </c>
    </row>
    <row r="44" spans="1:5" x14ac:dyDescent="0.25">
      <c r="A44" s="18">
        <v>2249</v>
      </c>
      <c r="B44" s="16" t="s">
        <v>91</v>
      </c>
      <c r="C44" s="17">
        <v>2.32E-4</v>
      </c>
      <c r="D44" s="22">
        <f t="shared" si="0"/>
        <v>5.7768000000000001E-4</v>
      </c>
      <c r="E44" s="19">
        <v>0.62</v>
      </c>
    </row>
    <row r="45" spans="1:5" x14ac:dyDescent="0.25">
      <c r="A45" s="18">
        <v>2250</v>
      </c>
      <c r="B45" s="16" t="s">
        <v>92</v>
      </c>
      <c r="C45" s="17">
        <v>2.4025999999999999E-2</v>
      </c>
      <c r="D45" s="22">
        <f t="shared" si="0"/>
        <v>5.9824740000000001E-2</v>
      </c>
      <c r="E45" s="19">
        <v>64.61</v>
      </c>
    </row>
    <row r="46" spans="1:5" hidden="1" x14ac:dyDescent="0.25">
      <c r="A46" s="18">
        <v>2261</v>
      </c>
      <c r="B46" s="20" t="s">
        <v>106</v>
      </c>
      <c r="C46" s="17">
        <v>0</v>
      </c>
      <c r="D46" s="22">
        <f t="shared" si="0"/>
        <v>0</v>
      </c>
      <c r="E46" s="19">
        <v>0</v>
      </c>
    </row>
    <row r="47" spans="1:5" x14ac:dyDescent="0.25">
      <c r="A47" s="18">
        <v>2262</v>
      </c>
      <c r="B47" s="20" t="s">
        <v>93</v>
      </c>
      <c r="C47" s="17">
        <v>6.2599999999999999E-3</v>
      </c>
      <c r="D47" s="22">
        <f t="shared" si="0"/>
        <v>1.5587400000000001E-2</v>
      </c>
      <c r="E47" s="19">
        <v>16.829999999999998</v>
      </c>
    </row>
    <row r="48" spans="1:5" x14ac:dyDescent="0.25">
      <c r="A48" s="18">
        <v>2263</v>
      </c>
      <c r="B48" s="20" t="s">
        <v>94</v>
      </c>
      <c r="C48" s="17">
        <v>4.58E-2</v>
      </c>
      <c r="D48" s="22">
        <f t="shared" si="0"/>
        <v>0.114042</v>
      </c>
      <c r="E48" s="19">
        <v>123.17</v>
      </c>
    </row>
    <row r="49" spans="1:5" x14ac:dyDescent="0.25">
      <c r="A49" s="18">
        <v>2264</v>
      </c>
      <c r="B49" s="16" t="s">
        <v>95</v>
      </c>
      <c r="C49" s="17">
        <v>1.49E-3</v>
      </c>
      <c r="D49" s="22">
        <f t="shared" si="0"/>
        <v>3.7101000000000005E-3</v>
      </c>
      <c r="E49" s="19">
        <v>4.01</v>
      </c>
    </row>
    <row r="50" spans="1:5" x14ac:dyDescent="0.25">
      <c r="A50" s="18">
        <v>2311</v>
      </c>
      <c r="B50" s="20" t="s">
        <v>96</v>
      </c>
      <c r="C50" s="17">
        <v>4.7699999999999999E-3</v>
      </c>
      <c r="D50" s="22">
        <f t="shared" si="0"/>
        <v>1.18773E-2</v>
      </c>
      <c r="E50" s="19">
        <v>12.83</v>
      </c>
    </row>
    <row r="51" spans="1:5" x14ac:dyDescent="0.25">
      <c r="A51" s="18">
        <v>2312</v>
      </c>
      <c r="B51" s="20" t="s">
        <v>97</v>
      </c>
      <c r="C51" s="17">
        <v>5.79E-3</v>
      </c>
      <c r="D51" s="22">
        <f t="shared" si="0"/>
        <v>1.44171E-2</v>
      </c>
      <c r="E51" s="19">
        <v>15.57</v>
      </c>
    </row>
    <row r="52" spans="1:5" x14ac:dyDescent="0.25">
      <c r="A52" s="18">
        <v>2314</v>
      </c>
      <c r="B52" s="120" t="s">
        <v>80</v>
      </c>
      <c r="C52" s="17">
        <v>2.2200000000000002E-3</v>
      </c>
      <c r="D52" s="22">
        <f t="shared" si="0"/>
        <v>5.5278000000000011E-3</v>
      </c>
      <c r="E52" s="19">
        <v>5.97</v>
      </c>
    </row>
    <row r="53" spans="1:5" x14ac:dyDescent="0.25">
      <c r="A53" s="18">
        <v>2321</v>
      </c>
      <c r="B53" s="20" t="s">
        <v>98</v>
      </c>
      <c r="C53" s="17">
        <v>1.9800000000000002E-2</v>
      </c>
      <c r="D53" s="22">
        <f t="shared" si="0"/>
        <v>4.9302000000000006E-2</v>
      </c>
      <c r="E53" s="19">
        <v>53.25</v>
      </c>
    </row>
    <row r="54" spans="1:5" x14ac:dyDescent="0.25">
      <c r="A54" s="18">
        <v>2322</v>
      </c>
      <c r="B54" s="20" t="s">
        <v>99</v>
      </c>
      <c r="C54" s="17">
        <v>3.5000000000000001E-3</v>
      </c>
      <c r="D54" s="22">
        <f t="shared" si="0"/>
        <v>8.7150000000000005E-3</v>
      </c>
      <c r="E54" s="19">
        <v>9.41</v>
      </c>
    </row>
    <row r="55" spans="1:5" hidden="1" x14ac:dyDescent="0.25">
      <c r="A55" s="18">
        <v>2341</v>
      </c>
      <c r="B55" s="20" t="s">
        <v>81</v>
      </c>
      <c r="C55" s="17">
        <v>0</v>
      </c>
      <c r="D55" s="22">
        <f t="shared" si="0"/>
        <v>0</v>
      </c>
      <c r="E55" s="19">
        <v>0</v>
      </c>
    </row>
    <row r="56" spans="1:5" x14ac:dyDescent="0.25">
      <c r="A56" s="18">
        <v>2350</v>
      </c>
      <c r="B56" s="17" t="s">
        <v>82</v>
      </c>
      <c r="C56" s="17">
        <v>8.5000000000000006E-3</v>
      </c>
      <c r="D56" s="22">
        <f t="shared" si="0"/>
        <v>2.1165000000000003E-2</v>
      </c>
      <c r="E56" s="19">
        <v>22.86</v>
      </c>
    </row>
    <row r="57" spans="1:5" hidden="1" x14ac:dyDescent="0.25">
      <c r="A57" s="18">
        <v>2361</v>
      </c>
      <c r="B57" s="20" t="s">
        <v>69</v>
      </c>
      <c r="C57" s="17">
        <v>0</v>
      </c>
      <c r="D57" s="22">
        <f t="shared" si="0"/>
        <v>0</v>
      </c>
      <c r="E57" s="19">
        <v>0</v>
      </c>
    </row>
    <row r="58" spans="1:5" hidden="1" x14ac:dyDescent="0.25">
      <c r="A58" s="18">
        <v>2362</v>
      </c>
      <c r="B58" s="20" t="s">
        <v>107</v>
      </c>
      <c r="C58" s="17">
        <v>0</v>
      </c>
      <c r="D58" s="22">
        <f t="shared" si="0"/>
        <v>0</v>
      </c>
      <c r="E58" s="19">
        <v>0</v>
      </c>
    </row>
    <row r="59" spans="1:5" hidden="1" x14ac:dyDescent="0.25">
      <c r="A59" s="18">
        <v>2363</v>
      </c>
      <c r="B59" s="20" t="s">
        <v>108</v>
      </c>
      <c r="C59" s="17">
        <v>0</v>
      </c>
      <c r="D59" s="22">
        <f t="shared" si="0"/>
        <v>0</v>
      </c>
      <c r="E59" s="19">
        <v>0</v>
      </c>
    </row>
    <row r="60" spans="1:5" hidden="1" x14ac:dyDescent="0.25">
      <c r="A60" s="18">
        <v>2370</v>
      </c>
      <c r="B60" s="20" t="s">
        <v>109</v>
      </c>
      <c r="C60" s="17">
        <v>0</v>
      </c>
      <c r="D60" s="22">
        <f t="shared" si="0"/>
        <v>0</v>
      </c>
      <c r="E60" s="19">
        <v>0</v>
      </c>
    </row>
    <row r="61" spans="1:5" hidden="1" x14ac:dyDescent="0.25">
      <c r="A61" s="18">
        <v>2400</v>
      </c>
      <c r="B61" s="20" t="s">
        <v>110</v>
      </c>
      <c r="C61" s="17">
        <v>0</v>
      </c>
      <c r="D61" s="22">
        <f t="shared" si="0"/>
        <v>0</v>
      </c>
      <c r="E61" s="19">
        <v>0</v>
      </c>
    </row>
    <row r="62" spans="1:5" hidden="1" x14ac:dyDescent="0.25">
      <c r="A62" s="18">
        <v>2512</v>
      </c>
      <c r="B62" s="20" t="s">
        <v>111</v>
      </c>
      <c r="C62" s="17">
        <v>0</v>
      </c>
      <c r="D62" s="22">
        <f t="shared" si="0"/>
        <v>0</v>
      </c>
      <c r="E62" s="19">
        <v>0</v>
      </c>
    </row>
    <row r="63" spans="1:5" x14ac:dyDescent="0.25">
      <c r="A63" s="18">
        <v>2513</v>
      </c>
      <c r="B63" s="17" t="s">
        <v>100</v>
      </c>
      <c r="C63" s="17">
        <v>1.4599999999999999E-3</v>
      </c>
      <c r="D63" s="22">
        <f t="shared" si="0"/>
        <v>3.6354E-3</v>
      </c>
      <c r="E63" s="19">
        <v>3.93</v>
      </c>
    </row>
    <row r="64" spans="1:5" x14ac:dyDescent="0.25">
      <c r="A64" s="18">
        <v>2515</v>
      </c>
      <c r="B64" s="20" t="s">
        <v>64</v>
      </c>
      <c r="C64" s="17">
        <v>1.9E-3</v>
      </c>
      <c r="D64" s="22">
        <f t="shared" si="0"/>
        <v>4.731E-3</v>
      </c>
      <c r="E64" s="19">
        <v>5.1100000000000003</v>
      </c>
    </row>
    <row r="65" spans="1:8" x14ac:dyDescent="0.25">
      <c r="A65" s="18">
        <v>2519</v>
      </c>
      <c r="B65" s="20" t="s">
        <v>101</v>
      </c>
      <c r="C65" s="17">
        <v>2E-3</v>
      </c>
      <c r="D65" s="22">
        <f t="shared" si="0"/>
        <v>4.9800000000000009E-3</v>
      </c>
      <c r="E65" s="19">
        <v>5.38</v>
      </c>
    </row>
    <row r="66" spans="1:8" x14ac:dyDescent="0.25">
      <c r="A66" s="18">
        <v>5220</v>
      </c>
      <c r="B66" s="20" t="s">
        <v>102</v>
      </c>
      <c r="C66" s="17">
        <v>1.06E-2</v>
      </c>
      <c r="D66" s="22">
        <f t="shared" si="0"/>
        <v>2.6394000000000001E-2</v>
      </c>
      <c r="E66" s="19">
        <v>28.51</v>
      </c>
    </row>
    <row r="67" spans="1:8" x14ac:dyDescent="0.25">
      <c r="A67" s="18">
        <v>5238</v>
      </c>
      <c r="B67" s="17" t="s">
        <v>103</v>
      </c>
      <c r="C67" s="17">
        <v>1.65E-3</v>
      </c>
      <c r="D67" s="22">
        <f t="shared" si="0"/>
        <v>4.1085000000000002E-3</v>
      </c>
      <c r="E67" s="19">
        <v>4.4400000000000004</v>
      </c>
    </row>
    <row r="68" spans="1:8" x14ac:dyDescent="0.25">
      <c r="A68" s="18">
        <v>5239</v>
      </c>
      <c r="B68" s="11" t="s">
        <v>104</v>
      </c>
      <c r="C68" s="17">
        <v>1.9800000000000002E-2</v>
      </c>
      <c r="D68" s="22">
        <f t="shared" si="0"/>
        <v>4.9302000000000006E-2</v>
      </c>
      <c r="E68" s="19">
        <v>53.25</v>
      </c>
    </row>
    <row r="69" spans="1:8" x14ac:dyDescent="0.25">
      <c r="A69" s="18">
        <v>5250</v>
      </c>
      <c r="B69" s="20" t="s">
        <v>105</v>
      </c>
      <c r="C69" s="17">
        <v>2.5000000000000001E-2</v>
      </c>
      <c r="D69" s="22">
        <f t="shared" si="0"/>
        <v>6.2250000000000007E-2</v>
      </c>
      <c r="E69" s="19">
        <v>67.23</v>
      </c>
    </row>
    <row r="70" spans="1:8" x14ac:dyDescent="0.25">
      <c r="A70" s="22"/>
      <c r="B70" s="37" t="s">
        <v>65</v>
      </c>
      <c r="C70" s="17">
        <f>SUM(C29:C69)</f>
        <v>0.99988380000000032</v>
      </c>
      <c r="D70" s="145">
        <f>SUM(D29:D69)</f>
        <v>2.4897106620000007</v>
      </c>
      <c r="E70" s="21">
        <f>SUM(E29:E69)</f>
        <v>2689.2000000000003</v>
      </c>
      <c r="G70" s="121"/>
    </row>
    <row r="71" spans="1:8" x14ac:dyDescent="0.2">
      <c r="A71" s="22"/>
      <c r="B71" s="37" t="s">
        <v>66</v>
      </c>
      <c r="C71" s="37"/>
      <c r="D71" s="145">
        <f>D27+D70</f>
        <v>10.280338662</v>
      </c>
      <c r="E71" s="21">
        <f>E27+E70</f>
        <v>11102.4</v>
      </c>
    </row>
    <row r="72" spans="1:8" x14ac:dyDescent="0.2">
      <c r="A72" s="38"/>
      <c r="B72" s="39"/>
      <c r="C72" s="39"/>
      <c r="D72" s="38"/>
      <c r="E72" s="32"/>
    </row>
    <row r="73" spans="1:8" x14ac:dyDescent="0.2">
      <c r="A73" s="164" t="s">
        <v>45</v>
      </c>
      <c r="B73" s="164"/>
      <c r="C73" s="95"/>
      <c r="D73" s="146"/>
      <c r="E73" s="55">
        <v>1080</v>
      </c>
    </row>
    <row r="74" spans="1:8" x14ac:dyDescent="0.2">
      <c r="A74" s="164" t="s">
        <v>50</v>
      </c>
      <c r="B74" s="164"/>
      <c r="C74" s="95"/>
      <c r="D74" s="147"/>
      <c r="E74" s="56">
        <f>ROUND(E71/E73,2)</f>
        <v>10.28</v>
      </c>
      <c r="H74" s="121"/>
    </row>
    <row r="75" spans="1:8" x14ac:dyDescent="0.25">
      <c r="A75" s="10"/>
      <c r="B75" s="7"/>
      <c r="C75" s="7"/>
      <c r="D75" s="6"/>
      <c r="E75" s="10"/>
    </row>
    <row r="76" spans="1:8" x14ac:dyDescent="0.25">
      <c r="A76" s="163" t="s">
        <v>46</v>
      </c>
      <c r="B76" s="163"/>
      <c r="C76" s="108"/>
      <c r="D76" s="148"/>
      <c r="E76" s="28"/>
    </row>
    <row r="77" spans="1:8" x14ac:dyDescent="0.25">
      <c r="A77" s="163" t="s">
        <v>51</v>
      </c>
      <c r="B77" s="163"/>
      <c r="C77" s="108"/>
      <c r="D77" s="148"/>
      <c r="E77" s="28"/>
    </row>
    <row r="78" spans="1:8" x14ac:dyDescent="0.25">
      <c r="A78" s="29"/>
      <c r="B78" s="29"/>
      <c r="C78" s="29"/>
      <c r="D78" s="149"/>
      <c r="E78" s="29"/>
    </row>
    <row r="79" spans="1:8" x14ac:dyDescent="0.25">
      <c r="A79" s="29" t="s">
        <v>47</v>
      </c>
      <c r="B79" s="29"/>
      <c r="C79" s="29"/>
      <c r="D79" s="149"/>
      <c r="E79" s="100"/>
    </row>
    <row r="80" spans="1:8" x14ac:dyDescent="0.25">
      <c r="A80" s="29"/>
      <c r="B80" s="29"/>
      <c r="C80" s="29"/>
      <c r="D80" s="149"/>
      <c r="E80" s="100"/>
    </row>
    <row r="81" spans="1:5" x14ac:dyDescent="0.25">
      <c r="A81" s="29" t="s">
        <v>117</v>
      </c>
      <c r="B81" s="30"/>
      <c r="C81" s="30"/>
      <c r="D81" s="150"/>
      <c r="E81" s="29"/>
    </row>
    <row r="82" spans="1:5" x14ac:dyDescent="0.25">
      <c r="A82" s="29"/>
      <c r="B82" s="31"/>
      <c r="C82" s="31"/>
      <c r="D82" s="149"/>
      <c r="E82" s="100"/>
    </row>
  </sheetData>
  <mergeCells count="7">
    <mergeCell ref="A7:B7"/>
    <mergeCell ref="A9:B9"/>
    <mergeCell ref="A76:B76"/>
    <mergeCell ref="A77:B77"/>
    <mergeCell ref="A10:B10"/>
    <mergeCell ref="A73:B73"/>
    <mergeCell ref="A74:B74"/>
  </mergeCells>
  <pageMargins left="0.9770833333333333" right="0.81666666666666665" top="0.74803149606299213" bottom="0.74803149606299213" header="0.31496062992125984" footer="0.31496062992125984"/>
  <pageSetup paperSize="9" scale="63" orientation="portrait" r:id="rId1"/>
  <headerFooter>
    <oddFooter>&amp;C&amp;"Times New Roman,Regular"&amp;F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82"/>
  <sheetViews>
    <sheetView view="pageLayout" zoomScale="90" zoomScaleNormal="90" zoomScalePageLayoutView="90" workbookViewId="0">
      <selection activeCell="B26" sqref="B26"/>
    </sheetView>
  </sheetViews>
  <sheetFormatPr defaultRowHeight="15.75" x14ac:dyDescent="0.25"/>
  <cols>
    <col min="1" max="1" width="18.7109375" style="4" customWidth="1"/>
    <col min="2" max="2" width="84" style="4" customWidth="1"/>
    <col min="3" max="3" width="12.5703125" style="4" hidden="1" customWidth="1"/>
    <col min="4" max="4" width="13" style="151" hidden="1" customWidth="1"/>
    <col min="5" max="5" width="23.28515625" style="11" customWidth="1"/>
    <col min="6" max="16384" width="9.140625" style="4"/>
  </cols>
  <sheetData>
    <row r="1" spans="1:5" x14ac:dyDescent="0.25">
      <c r="A1" s="11"/>
      <c r="B1" s="6"/>
      <c r="C1" s="6"/>
      <c r="D1" s="6"/>
      <c r="E1" s="6" t="s">
        <v>7</v>
      </c>
    </row>
    <row r="2" spans="1:5" x14ac:dyDescent="0.25">
      <c r="A2" s="11"/>
      <c r="B2" s="65"/>
      <c r="C2" s="65"/>
      <c r="D2" s="6"/>
      <c r="E2" s="6" t="s">
        <v>48</v>
      </c>
    </row>
    <row r="3" spans="1:5" x14ac:dyDescent="0.25">
      <c r="A3" s="11"/>
      <c r="B3" s="65"/>
      <c r="C3" s="65"/>
      <c r="D3" s="6"/>
      <c r="E3" s="57" t="s">
        <v>53</v>
      </c>
    </row>
    <row r="4" spans="1:5" x14ac:dyDescent="0.25">
      <c r="A4" s="11"/>
      <c r="B4" s="9"/>
      <c r="C4" s="9"/>
      <c r="D4" s="9"/>
      <c r="E4" s="6"/>
    </row>
    <row r="5" spans="1:5" x14ac:dyDescent="0.25">
      <c r="A5" s="11"/>
      <c r="B5" s="8"/>
      <c r="C5" s="8"/>
      <c r="D5" s="109"/>
      <c r="E5" s="6" t="s">
        <v>121</v>
      </c>
    </row>
    <row r="6" spans="1:5" x14ac:dyDescent="0.25">
      <c r="A6" s="11"/>
      <c r="B6" s="11"/>
      <c r="C6" s="11"/>
      <c r="D6" s="9"/>
      <c r="E6" s="10"/>
    </row>
    <row r="7" spans="1:5" x14ac:dyDescent="0.25">
      <c r="A7" s="165" t="s">
        <v>6</v>
      </c>
      <c r="B7" s="165"/>
      <c r="C7" s="114"/>
      <c r="D7" s="138"/>
      <c r="E7" s="114"/>
    </row>
    <row r="8" spans="1:5" x14ac:dyDescent="0.25">
      <c r="A8" s="11"/>
      <c r="B8" s="58"/>
      <c r="C8" s="58"/>
      <c r="D8" s="6"/>
      <c r="E8" s="10"/>
    </row>
    <row r="9" spans="1:5" x14ac:dyDescent="0.25">
      <c r="A9" s="158" t="s">
        <v>1</v>
      </c>
      <c r="B9" s="158"/>
      <c r="C9" s="5"/>
      <c r="D9" s="139"/>
      <c r="E9" s="10"/>
    </row>
    <row r="10" spans="1:5" x14ac:dyDescent="0.25">
      <c r="A10" s="158" t="s">
        <v>0</v>
      </c>
      <c r="B10" s="158"/>
      <c r="C10" s="5"/>
      <c r="D10" s="139"/>
      <c r="E10" s="10"/>
    </row>
    <row r="11" spans="1:5" x14ac:dyDescent="0.25">
      <c r="A11" s="5"/>
      <c r="B11" s="5" t="s">
        <v>126</v>
      </c>
      <c r="C11" s="5"/>
      <c r="D11" s="139"/>
      <c r="E11" s="10"/>
    </row>
    <row r="12" spans="1:5" x14ac:dyDescent="0.25">
      <c r="A12" s="5"/>
      <c r="B12" s="5" t="s">
        <v>139</v>
      </c>
      <c r="C12" s="5"/>
      <c r="D12" s="139"/>
      <c r="E12" s="10"/>
    </row>
    <row r="13" spans="1:5" x14ac:dyDescent="0.25">
      <c r="A13" s="5"/>
      <c r="B13" s="5" t="s">
        <v>141</v>
      </c>
      <c r="C13" s="5"/>
      <c r="D13" s="139"/>
      <c r="E13" s="10"/>
    </row>
    <row r="14" spans="1:5" x14ac:dyDescent="0.25">
      <c r="A14" s="5" t="s">
        <v>2</v>
      </c>
      <c r="B14" s="5" t="s">
        <v>122</v>
      </c>
      <c r="C14" s="5"/>
      <c r="D14" s="139"/>
      <c r="E14" s="10"/>
    </row>
    <row r="15" spans="1:5" hidden="1" x14ac:dyDescent="0.25">
      <c r="A15" s="11"/>
      <c r="B15" s="12"/>
      <c r="C15" s="12"/>
      <c r="D15" s="138"/>
      <c r="E15" s="10"/>
    </row>
    <row r="16" spans="1:5" ht="62.25" customHeight="1" x14ac:dyDescent="0.2">
      <c r="A16" s="40" t="s">
        <v>3</v>
      </c>
      <c r="B16" s="40" t="s">
        <v>4</v>
      </c>
      <c r="C16" s="40"/>
      <c r="D16" s="140"/>
      <c r="E16" s="40" t="s">
        <v>5</v>
      </c>
    </row>
    <row r="17" spans="1:5" x14ac:dyDescent="0.2">
      <c r="A17" s="13">
        <v>1</v>
      </c>
      <c r="B17" s="14">
        <v>2</v>
      </c>
      <c r="C17" s="14"/>
      <c r="D17" s="141"/>
      <c r="E17" s="14">
        <v>3</v>
      </c>
    </row>
    <row r="18" spans="1:5" x14ac:dyDescent="0.2">
      <c r="A18" s="15"/>
      <c r="B18" s="34" t="s">
        <v>57</v>
      </c>
      <c r="C18" s="34"/>
      <c r="D18" s="22"/>
      <c r="E18" s="18"/>
    </row>
    <row r="19" spans="1:5" x14ac:dyDescent="0.2">
      <c r="A19" s="18">
        <v>1100</v>
      </c>
      <c r="B19" s="18" t="s">
        <v>58</v>
      </c>
      <c r="C19" s="18"/>
      <c r="D19" s="142"/>
      <c r="E19" s="19">
        <v>2608.9</v>
      </c>
    </row>
    <row r="20" spans="1:5" x14ac:dyDescent="0.25">
      <c r="A20" s="18">
        <v>1200</v>
      </c>
      <c r="B20" s="119" t="s">
        <v>76</v>
      </c>
      <c r="C20" s="119"/>
      <c r="D20" s="143"/>
      <c r="E20" s="19">
        <v>615.44000000000005</v>
      </c>
    </row>
    <row r="21" spans="1:5" x14ac:dyDescent="0.25">
      <c r="A21" s="18">
        <v>2222</v>
      </c>
      <c r="B21" s="20" t="s">
        <v>113</v>
      </c>
      <c r="C21" s="20"/>
      <c r="D21" s="143"/>
      <c r="E21" s="19">
        <f>696.21</f>
        <v>696.21</v>
      </c>
    </row>
    <row r="22" spans="1:5" x14ac:dyDescent="0.25">
      <c r="A22" s="18">
        <v>2223</v>
      </c>
      <c r="B22" s="20" t="s">
        <v>85</v>
      </c>
      <c r="C22" s="20"/>
      <c r="D22" s="143"/>
      <c r="E22" s="19">
        <v>198.63</v>
      </c>
    </row>
    <row r="23" spans="1:5" x14ac:dyDescent="0.25">
      <c r="A23" s="18">
        <v>2321</v>
      </c>
      <c r="B23" s="20" t="s">
        <v>98</v>
      </c>
      <c r="C23" s="20"/>
      <c r="D23" s="143"/>
      <c r="E23" s="19">
        <f>62.83</f>
        <v>62.83</v>
      </c>
    </row>
    <row r="24" spans="1:5" x14ac:dyDescent="0.2">
      <c r="A24" s="24">
        <v>2341</v>
      </c>
      <c r="B24" s="25" t="s">
        <v>81</v>
      </c>
      <c r="C24" s="25"/>
      <c r="D24" s="22"/>
      <c r="E24" s="19">
        <v>770.36</v>
      </c>
    </row>
    <row r="25" spans="1:5" x14ac:dyDescent="0.25">
      <c r="A25" s="18">
        <v>2350</v>
      </c>
      <c r="B25" s="17" t="s">
        <v>82</v>
      </c>
      <c r="C25" s="17"/>
      <c r="D25" s="22"/>
      <c r="E25" s="19">
        <v>136.69999999999999</v>
      </c>
    </row>
    <row r="26" spans="1:5" x14ac:dyDescent="0.25">
      <c r="A26" s="18">
        <v>5220</v>
      </c>
      <c r="B26" s="20" t="s">
        <v>102</v>
      </c>
      <c r="C26" s="20"/>
      <c r="D26" s="22"/>
      <c r="E26" s="19">
        <v>312.54000000000002</v>
      </c>
    </row>
    <row r="27" spans="1:5" x14ac:dyDescent="0.2">
      <c r="A27" s="18"/>
      <c r="B27" s="35" t="s">
        <v>60</v>
      </c>
      <c r="C27" s="144"/>
      <c r="D27" s="145"/>
      <c r="E27" s="21">
        <f>SUM(E19:E26)</f>
        <v>5401.61</v>
      </c>
    </row>
    <row r="28" spans="1:5" x14ac:dyDescent="0.2">
      <c r="A28" s="22"/>
      <c r="B28" s="18" t="s">
        <v>61</v>
      </c>
      <c r="C28" s="18"/>
      <c r="D28" s="22"/>
      <c r="E28" s="19"/>
    </row>
    <row r="29" spans="1:5" x14ac:dyDescent="0.25">
      <c r="A29" s="18">
        <v>1100</v>
      </c>
      <c r="B29" s="16" t="s">
        <v>58</v>
      </c>
      <c r="C29" s="17">
        <f>0.388+0.024</f>
        <v>0.41200000000000003</v>
      </c>
      <c r="D29" s="22"/>
      <c r="E29" s="19">
        <v>483.77</v>
      </c>
    </row>
    <row r="30" spans="1:5" x14ac:dyDescent="0.25">
      <c r="A30" s="18">
        <v>1200</v>
      </c>
      <c r="B30" s="119" t="s">
        <v>76</v>
      </c>
      <c r="C30" s="17">
        <f>C29*0.2359</f>
        <v>9.7190800000000008E-2</v>
      </c>
      <c r="D30" s="22"/>
      <c r="E30" s="19">
        <v>114.12</v>
      </c>
    </row>
    <row r="31" spans="1:5" x14ac:dyDescent="0.25">
      <c r="A31" s="18">
        <v>2100</v>
      </c>
      <c r="B31" s="23" t="s">
        <v>43</v>
      </c>
      <c r="C31" s="17">
        <v>1.1659999999999999E-3</v>
      </c>
      <c r="D31" s="22"/>
      <c r="E31" s="19">
        <v>1.37</v>
      </c>
    </row>
    <row r="32" spans="1:5" x14ac:dyDescent="0.25">
      <c r="A32" s="24">
        <v>2210</v>
      </c>
      <c r="B32" s="20" t="s">
        <v>83</v>
      </c>
      <c r="C32" s="17">
        <v>7.6E-3</v>
      </c>
      <c r="D32" s="22"/>
      <c r="E32" s="19">
        <v>8.92</v>
      </c>
    </row>
    <row r="33" spans="1:5" x14ac:dyDescent="0.25">
      <c r="A33" s="18">
        <v>2222</v>
      </c>
      <c r="B33" s="20" t="s">
        <v>84</v>
      </c>
      <c r="C33" s="17">
        <v>9.4999999999999998E-3</v>
      </c>
      <c r="D33" s="22"/>
      <c r="E33" s="19">
        <v>11.15</v>
      </c>
    </row>
    <row r="34" spans="1:5" x14ac:dyDescent="0.25">
      <c r="A34" s="18">
        <v>2223</v>
      </c>
      <c r="B34" s="20" t="s">
        <v>85</v>
      </c>
      <c r="C34" s="17">
        <v>1.9019999999999999E-2</v>
      </c>
      <c r="D34" s="22"/>
      <c r="E34" s="19">
        <v>22.33</v>
      </c>
    </row>
    <row r="35" spans="1:5" ht="31.5" x14ac:dyDescent="0.25">
      <c r="A35" s="18">
        <v>2224</v>
      </c>
      <c r="B35" s="20" t="s">
        <v>78</v>
      </c>
      <c r="C35" s="17">
        <v>4.9500000000000004E-3</v>
      </c>
      <c r="D35" s="22"/>
      <c r="E35" s="19">
        <v>5.81</v>
      </c>
    </row>
    <row r="36" spans="1:5" x14ac:dyDescent="0.25">
      <c r="A36" s="18">
        <v>2231</v>
      </c>
      <c r="B36" s="16" t="s">
        <v>86</v>
      </c>
      <c r="C36" s="17">
        <v>1.5499999999999999E-3</v>
      </c>
      <c r="D36" s="22"/>
      <c r="E36" s="19">
        <v>1.82</v>
      </c>
    </row>
    <row r="37" spans="1:5" x14ac:dyDescent="0.25">
      <c r="A37" s="18">
        <v>2235</v>
      </c>
      <c r="B37" s="120" t="s">
        <v>79</v>
      </c>
      <c r="C37" s="17">
        <v>1.65E-3</v>
      </c>
      <c r="D37" s="22"/>
      <c r="E37" s="19">
        <v>1.94</v>
      </c>
    </row>
    <row r="38" spans="1:5" x14ac:dyDescent="0.25">
      <c r="A38" s="18">
        <v>2239</v>
      </c>
      <c r="B38" s="16" t="s">
        <v>87</v>
      </c>
      <c r="C38" s="17">
        <v>4.4099999999999999E-3</v>
      </c>
      <c r="D38" s="22"/>
      <c r="E38" s="19">
        <v>5.18</v>
      </c>
    </row>
    <row r="39" spans="1:5" x14ac:dyDescent="0.25">
      <c r="A39" s="18">
        <v>2241</v>
      </c>
      <c r="B39" s="16" t="s">
        <v>88</v>
      </c>
      <c r="C39" s="17">
        <v>1.6500000000000001E-2</v>
      </c>
      <c r="D39" s="22"/>
      <c r="E39" s="19">
        <v>19.37</v>
      </c>
    </row>
    <row r="40" spans="1:5" x14ac:dyDescent="0.25">
      <c r="A40" s="18">
        <v>2242</v>
      </c>
      <c r="B40" s="20" t="s">
        <v>89</v>
      </c>
      <c r="C40" s="17">
        <v>2.2599999999999999E-3</v>
      </c>
      <c r="D40" s="22"/>
      <c r="E40" s="19">
        <v>2.65</v>
      </c>
    </row>
    <row r="41" spans="1:5" x14ac:dyDescent="0.25">
      <c r="A41" s="18">
        <v>2243</v>
      </c>
      <c r="B41" s="16" t="s">
        <v>70</v>
      </c>
      <c r="C41" s="17">
        <v>3.2599999999999997E-2</v>
      </c>
      <c r="D41" s="22"/>
      <c r="E41" s="19">
        <f>38.28+0.15</f>
        <v>38.43</v>
      </c>
    </row>
    <row r="42" spans="1:5" x14ac:dyDescent="0.25">
      <c r="A42" s="18">
        <v>2244</v>
      </c>
      <c r="B42" s="16" t="s">
        <v>90</v>
      </c>
      <c r="C42" s="17">
        <v>0.20397000000000001</v>
      </c>
      <c r="D42" s="22"/>
      <c r="E42" s="19">
        <v>239.5</v>
      </c>
    </row>
    <row r="43" spans="1:5" x14ac:dyDescent="0.25">
      <c r="A43" s="18">
        <v>2247</v>
      </c>
      <c r="B43" s="16" t="s">
        <v>62</v>
      </c>
      <c r="C43" s="17">
        <v>7.1900000000000002E-4</v>
      </c>
      <c r="D43" s="22"/>
      <c r="E43" s="19">
        <v>0.84</v>
      </c>
    </row>
    <row r="44" spans="1:5" x14ac:dyDescent="0.25">
      <c r="A44" s="18">
        <v>2249</v>
      </c>
      <c r="B44" s="16" t="s">
        <v>91</v>
      </c>
      <c r="C44" s="17">
        <v>2.32E-4</v>
      </c>
      <c r="D44" s="22"/>
      <c r="E44" s="19">
        <v>0.27</v>
      </c>
    </row>
    <row r="45" spans="1:5" x14ac:dyDescent="0.25">
      <c r="A45" s="18">
        <v>2250</v>
      </c>
      <c r="B45" s="16" t="s">
        <v>92</v>
      </c>
      <c r="C45" s="17">
        <v>2.4025999999999999E-2</v>
      </c>
      <c r="D45" s="22"/>
      <c r="E45" s="19">
        <v>28.21</v>
      </c>
    </row>
    <row r="46" spans="1:5" hidden="1" x14ac:dyDescent="0.25">
      <c r="A46" s="18">
        <v>2261</v>
      </c>
      <c r="B46" s="20" t="s">
        <v>106</v>
      </c>
      <c r="C46" s="17">
        <v>0</v>
      </c>
      <c r="D46" s="22"/>
      <c r="E46" s="19">
        <f t="shared" ref="E46:E62" si="0">C46*1174.19</f>
        <v>0</v>
      </c>
    </row>
    <row r="47" spans="1:5" x14ac:dyDescent="0.25">
      <c r="A47" s="18">
        <v>2262</v>
      </c>
      <c r="B47" s="20" t="s">
        <v>93</v>
      </c>
      <c r="C47" s="17">
        <v>6.2599999999999999E-3</v>
      </c>
      <c r="D47" s="22"/>
      <c r="E47" s="19">
        <v>7.35</v>
      </c>
    </row>
    <row r="48" spans="1:5" x14ac:dyDescent="0.25">
      <c r="A48" s="18">
        <v>2263</v>
      </c>
      <c r="B48" s="20" t="s">
        <v>94</v>
      </c>
      <c r="C48" s="17">
        <v>4.58E-2</v>
      </c>
      <c r="D48" s="22"/>
      <c r="E48" s="19">
        <v>53.78</v>
      </c>
    </row>
    <row r="49" spans="1:5" x14ac:dyDescent="0.25">
      <c r="A49" s="18">
        <v>2264</v>
      </c>
      <c r="B49" s="16" t="s">
        <v>95</v>
      </c>
      <c r="C49" s="17">
        <v>1.49E-3</v>
      </c>
      <c r="D49" s="22"/>
      <c r="E49" s="19">
        <v>1.75</v>
      </c>
    </row>
    <row r="50" spans="1:5" x14ac:dyDescent="0.25">
      <c r="A50" s="18">
        <v>2311</v>
      </c>
      <c r="B50" s="20" t="s">
        <v>96</v>
      </c>
      <c r="C50" s="17">
        <v>4.7699999999999999E-3</v>
      </c>
      <c r="D50" s="22"/>
      <c r="E50" s="19">
        <v>5.6</v>
      </c>
    </row>
    <row r="51" spans="1:5" x14ac:dyDescent="0.25">
      <c r="A51" s="18">
        <v>2312</v>
      </c>
      <c r="B51" s="20" t="s">
        <v>97</v>
      </c>
      <c r="C51" s="17">
        <v>5.79E-3</v>
      </c>
      <c r="D51" s="22"/>
      <c r="E51" s="19">
        <v>6.8</v>
      </c>
    </row>
    <row r="52" spans="1:5" x14ac:dyDescent="0.25">
      <c r="A52" s="18">
        <v>2314</v>
      </c>
      <c r="B52" s="120" t="s">
        <v>80</v>
      </c>
      <c r="C52" s="17">
        <v>2.2200000000000002E-3</v>
      </c>
      <c r="D52" s="22"/>
      <c r="E52" s="19">
        <v>2.61</v>
      </c>
    </row>
    <row r="53" spans="1:5" x14ac:dyDescent="0.25">
      <c r="A53" s="18">
        <v>2321</v>
      </c>
      <c r="B53" s="20" t="s">
        <v>98</v>
      </c>
      <c r="C53" s="17">
        <v>1.9800000000000002E-2</v>
      </c>
      <c r="D53" s="22"/>
      <c r="E53" s="19">
        <v>23.25</v>
      </c>
    </row>
    <row r="54" spans="1:5" x14ac:dyDescent="0.25">
      <c r="A54" s="18">
        <v>2322</v>
      </c>
      <c r="B54" s="20" t="s">
        <v>99</v>
      </c>
      <c r="C54" s="17">
        <v>3.5000000000000001E-3</v>
      </c>
      <c r="D54" s="22"/>
      <c r="E54" s="19">
        <v>4.1100000000000003</v>
      </c>
    </row>
    <row r="55" spans="1:5" hidden="1" x14ac:dyDescent="0.25">
      <c r="A55" s="18">
        <v>2341</v>
      </c>
      <c r="B55" s="20" t="s">
        <v>81</v>
      </c>
      <c r="C55" s="17">
        <v>0</v>
      </c>
      <c r="D55" s="22"/>
      <c r="E55" s="19">
        <f t="shared" si="0"/>
        <v>0</v>
      </c>
    </row>
    <row r="56" spans="1:5" x14ac:dyDescent="0.25">
      <c r="A56" s="18">
        <v>2350</v>
      </c>
      <c r="B56" s="17" t="s">
        <v>82</v>
      </c>
      <c r="C56" s="17">
        <v>8.5000000000000006E-3</v>
      </c>
      <c r="D56" s="22"/>
      <c r="E56" s="19">
        <v>9.98</v>
      </c>
    </row>
    <row r="57" spans="1:5" hidden="1" x14ac:dyDescent="0.25">
      <c r="A57" s="18">
        <v>2361</v>
      </c>
      <c r="B57" s="20" t="s">
        <v>69</v>
      </c>
      <c r="C57" s="17">
        <v>0</v>
      </c>
      <c r="D57" s="22"/>
      <c r="E57" s="19">
        <f t="shared" si="0"/>
        <v>0</v>
      </c>
    </row>
    <row r="58" spans="1:5" hidden="1" x14ac:dyDescent="0.25">
      <c r="A58" s="18">
        <v>2362</v>
      </c>
      <c r="B58" s="20" t="s">
        <v>107</v>
      </c>
      <c r="C58" s="17">
        <v>0</v>
      </c>
      <c r="D58" s="22"/>
      <c r="E58" s="19">
        <f t="shared" si="0"/>
        <v>0</v>
      </c>
    </row>
    <row r="59" spans="1:5" hidden="1" x14ac:dyDescent="0.25">
      <c r="A59" s="18">
        <v>2363</v>
      </c>
      <c r="B59" s="20" t="s">
        <v>108</v>
      </c>
      <c r="C59" s="17">
        <v>0</v>
      </c>
      <c r="D59" s="22"/>
      <c r="E59" s="19">
        <f t="shared" si="0"/>
        <v>0</v>
      </c>
    </row>
    <row r="60" spans="1:5" hidden="1" x14ac:dyDescent="0.25">
      <c r="A60" s="18">
        <v>2370</v>
      </c>
      <c r="B60" s="20" t="s">
        <v>109</v>
      </c>
      <c r="C60" s="17">
        <v>0</v>
      </c>
      <c r="D60" s="22"/>
      <c r="E60" s="19">
        <f t="shared" si="0"/>
        <v>0</v>
      </c>
    </row>
    <row r="61" spans="1:5" hidden="1" x14ac:dyDescent="0.25">
      <c r="A61" s="18">
        <v>2400</v>
      </c>
      <c r="B61" s="20" t="s">
        <v>110</v>
      </c>
      <c r="C61" s="17">
        <v>0</v>
      </c>
      <c r="D61" s="22"/>
      <c r="E61" s="19">
        <f t="shared" si="0"/>
        <v>0</v>
      </c>
    </row>
    <row r="62" spans="1:5" hidden="1" x14ac:dyDescent="0.25">
      <c r="A62" s="18">
        <v>2512</v>
      </c>
      <c r="B62" s="20" t="s">
        <v>111</v>
      </c>
      <c r="C62" s="17">
        <v>0</v>
      </c>
      <c r="D62" s="22"/>
      <c r="E62" s="19">
        <f t="shared" si="0"/>
        <v>0</v>
      </c>
    </row>
    <row r="63" spans="1:5" x14ac:dyDescent="0.25">
      <c r="A63" s="18">
        <v>2513</v>
      </c>
      <c r="B63" s="17" t="s">
        <v>100</v>
      </c>
      <c r="C63" s="17">
        <v>1.4599999999999999E-3</v>
      </c>
      <c r="D63" s="22"/>
      <c r="E63" s="19">
        <v>1.71</v>
      </c>
    </row>
    <row r="64" spans="1:5" x14ac:dyDescent="0.25">
      <c r="A64" s="18">
        <v>2515</v>
      </c>
      <c r="B64" s="20" t="s">
        <v>64</v>
      </c>
      <c r="C64" s="17">
        <v>1.9E-3</v>
      </c>
      <c r="D64" s="22"/>
      <c r="E64" s="19">
        <v>2.23</v>
      </c>
    </row>
    <row r="65" spans="1:5" x14ac:dyDescent="0.25">
      <c r="A65" s="18">
        <v>2519</v>
      </c>
      <c r="B65" s="20" t="s">
        <v>101</v>
      </c>
      <c r="C65" s="17">
        <v>2E-3</v>
      </c>
      <c r="D65" s="22"/>
      <c r="E65" s="19">
        <v>2.35</v>
      </c>
    </row>
    <row r="66" spans="1:5" x14ac:dyDescent="0.25">
      <c r="A66" s="18">
        <v>5220</v>
      </c>
      <c r="B66" s="20" t="s">
        <v>102</v>
      </c>
      <c r="C66" s="17">
        <v>1.06E-2</v>
      </c>
      <c r="D66" s="22"/>
      <c r="E66" s="19">
        <v>12.45</v>
      </c>
    </row>
    <row r="67" spans="1:5" x14ac:dyDescent="0.25">
      <c r="A67" s="18">
        <v>5238</v>
      </c>
      <c r="B67" s="17" t="s">
        <v>103</v>
      </c>
      <c r="C67" s="17">
        <v>1.65E-3</v>
      </c>
      <c r="D67" s="22"/>
      <c r="E67" s="19">
        <v>1.94</v>
      </c>
    </row>
    <row r="68" spans="1:5" x14ac:dyDescent="0.25">
      <c r="A68" s="18">
        <v>5239</v>
      </c>
      <c r="B68" s="11" t="s">
        <v>104</v>
      </c>
      <c r="C68" s="17">
        <v>1.9800000000000002E-2</v>
      </c>
      <c r="D68" s="22"/>
      <c r="E68" s="19">
        <v>23.25</v>
      </c>
    </row>
    <row r="69" spans="1:5" x14ac:dyDescent="0.25">
      <c r="A69" s="18">
        <v>5250</v>
      </c>
      <c r="B69" s="20" t="s">
        <v>105</v>
      </c>
      <c r="C69" s="17">
        <v>2.5000000000000001E-2</v>
      </c>
      <c r="D69" s="22"/>
      <c r="E69" s="19">
        <v>29.35</v>
      </c>
    </row>
    <row r="70" spans="1:5" x14ac:dyDescent="0.25">
      <c r="A70" s="22"/>
      <c r="B70" s="37" t="s">
        <v>65</v>
      </c>
      <c r="C70" s="17">
        <f>SUM(C29:C69)</f>
        <v>0.99988380000000032</v>
      </c>
      <c r="D70" s="145"/>
      <c r="E70" s="21">
        <f>SUM(E29:E69)</f>
        <v>1174.1899999999996</v>
      </c>
    </row>
    <row r="71" spans="1:5" x14ac:dyDescent="0.2">
      <c r="A71" s="22"/>
      <c r="B71" s="37" t="s">
        <v>66</v>
      </c>
      <c r="C71" s="37"/>
      <c r="D71" s="145"/>
      <c r="E71" s="21">
        <f>E27+E70</f>
        <v>6575.7999999999993</v>
      </c>
    </row>
    <row r="72" spans="1:5" x14ac:dyDescent="0.2">
      <c r="A72" s="38"/>
      <c r="B72" s="39"/>
      <c r="C72" s="39"/>
      <c r="D72" s="38"/>
      <c r="E72" s="32"/>
    </row>
    <row r="73" spans="1:5" x14ac:dyDescent="0.2">
      <c r="A73" s="164" t="s">
        <v>45</v>
      </c>
      <c r="B73" s="164"/>
      <c r="C73" s="95"/>
      <c r="D73" s="146"/>
      <c r="E73" s="55">
        <v>980</v>
      </c>
    </row>
    <row r="74" spans="1:5" x14ac:dyDescent="0.2">
      <c r="A74" s="164" t="s">
        <v>50</v>
      </c>
      <c r="B74" s="164"/>
      <c r="C74" s="95"/>
      <c r="D74" s="147"/>
      <c r="E74" s="56">
        <f>ROUND(E71/E73,2)</f>
        <v>6.71</v>
      </c>
    </row>
    <row r="75" spans="1:5" x14ac:dyDescent="0.25">
      <c r="A75" s="10"/>
      <c r="B75" s="7"/>
      <c r="C75" s="7"/>
      <c r="D75" s="6"/>
      <c r="E75" s="10"/>
    </row>
    <row r="76" spans="1:5" x14ac:dyDescent="0.25">
      <c r="A76" s="163" t="s">
        <v>46</v>
      </c>
      <c r="B76" s="163"/>
      <c r="C76" s="108"/>
      <c r="D76" s="148"/>
      <c r="E76" s="28"/>
    </row>
    <row r="77" spans="1:5" x14ac:dyDescent="0.25">
      <c r="A77" s="163" t="s">
        <v>51</v>
      </c>
      <c r="B77" s="163"/>
      <c r="C77" s="108"/>
      <c r="D77" s="148"/>
      <c r="E77" s="28"/>
    </row>
    <row r="78" spans="1:5" x14ac:dyDescent="0.25">
      <c r="A78" s="29"/>
      <c r="B78" s="29"/>
      <c r="C78" s="29"/>
      <c r="D78" s="149"/>
      <c r="E78" s="29"/>
    </row>
    <row r="79" spans="1:5" x14ac:dyDescent="0.25">
      <c r="A79" s="29" t="s">
        <v>47</v>
      </c>
      <c r="B79" s="29"/>
      <c r="C79" s="29"/>
      <c r="D79" s="149"/>
      <c r="E79" s="100"/>
    </row>
    <row r="80" spans="1:5" x14ac:dyDescent="0.25">
      <c r="A80" s="29"/>
      <c r="B80" s="29"/>
      <c r="C80" s="29"/>
      <c r="D80" s="149"/>
      <c r="E80" s="100"/>
    </row>
    <row r="81" spans="1:5" x14ac:dyDescent="0.25">
      <c r="A81" s="29" t="s">
        <v>117</v>
      </c>
      <c r="B81" s="30"/>
      <c r="C81" s="30"/>
      <c r="D81" s="150"/>
      <c r="E81" s="29"/>
    </row>
    <row r="82" spans="1:5" x14ac:dyDescent="0.25">
      <c r="A82" s="29"/>
      <c r="B82" s="31"/>
      <c r="C82" s="31"/>
      <c r="D82" s="149"/>
      <c r="E82" s="100"/>
    </row>
  </sheetData>
  <mergeCells count="7">
    <mergeCell ref="A77:B77"/>
    <mergeCell ref="A7:B7"/>
    <mergeCell ref="A9:B9"/>
    <mergeCell ref="A73:B73"/>
    <mergeCell ref="A76:B76"/>
    <mergeCell ref="A10:B10"/>
    <mergeCell ref="A74:B74"/>
  </mergeCells>
  <pageMargins left="1.036875" right="0.70866141732283472" top="0.74803149606299213" bottom="0.74803149606299213" header="0.31496062992125984" footer="0.31496062992125984"/>
  <pageSetup paperSize="9" scale="63" orientation="portrait" r:id="rId1"/>
  <headerFooter>
    <oddFooter>&amp;C&amp;"Times New Roman,Regular"&amp;F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84"/>
  <sheetViews>
    <sheetView view="pageLayout" zoomScale="90" zoomScaleNormal="90" zoomScalePageLayoutView="90" workbookViewId="0">
      <selection activeCell="B27" sqref="B27"/>
    </sheetView>
  </sheetViews>
  <sheetFormatPr defaultRowHeight="15" x14ac:dyDescent="0.2"/>
  <cols>
    <col min="1" max="1" width="21.140625" style="4" customWidth="1"/>
    <col min="2" max="2" width="95.28515625" style="4" customWidth="1"/>
    <col min="3" max="3" width="21.140625" style="4" customWidth="1"/>
    <col min="4" max="16384" width="9.140625" style="4"/>
  </cols>
  <sheetData>
    <row r="1" spans="1:3" ht="15.75" x14ac:dyDescent="0.25">
      <c r="A1" s="11"/>
      <c r="C1" s="6" t="s">
        <v>7</v>
      </c>
    </row>
    <row r="2" spans="1:3" ht="15.75" x14ac:dyDescent="0.25">
      <c r="A2" s="11"/>
      <c r="C2" s="6" t="s">
        <v>48</v>
      </c>
    </row>
    <row r="3" spans="1:3" ht="15.75" x14ac:dyDescent="0.25">
      <c r="A3" s="11"/>
      <c r="C3" s="57" t="s">
        <v>74</v>
      </c>
    </row>
    <row r="4" spans="1:3" ht="15.75" x14ac:dyDescent="0.25">
      <c r="A4" s="11"/>
      <c r="C4" s="6"/>
    </row>
    <row r="5" spans="1:3" ht="15.75" x14ac:dyDescent="0.25">
      <c r="A5" s="11"/>
      <c r="C5" s="6" t="s">
        <v>121</v>
      </c>
    </row>
    <row r="6" spans="1:3" ht="15.75" x14ac:dyDescent="0.25">
      <c r="A6" s="11"/>
      <c r="B6" s="11"/>
      <c r="C6" s="11"/>
    </row>
    <row r="7" spans="1:3" ht="15.75" x14ac:dyDescent="0.25">
      <c r="A7" s="165" t="s">
        <v>6</v>
      </c>
      <c r="B7" s="165"/>
      <c r="C7" s="165"/>
    </row>
    <row r="8" spans="1:3" ht="15.75" x14ac:dyDescent="0.25">
      <c r="A8" s="11"/>
      <c r="B8" s="171"/>
      <c r="C8" s="171"/>
    </row>
    <row r="9" spans="1:3" ht="15.75" customHeight="1" x14ac:dyDescent="0.2">
      <c r="A9" s="158" t="s">
        <v>1</v>
      </c>
      <c r="B9" s="158"/>
      <c r="C9" s="158"/>
    </row>
    <row r="10" spans="1:3" ht="15.75" customHeight="1" x14ac:dyDescent="0.2">
      <c r="A10" s="158" t="s">
        <v>0</v>
      </c>
      <c r="B10" s="158"/>
      <c r="C10" s="158"/>
    </row>
    <row r="11" spans="1:3" ht="15.75" x14ac:dyDescent="0.2">
      <c r="A11" s="5"/>
      <c r="B11" s="158" t="s">
        <v>126</v>
      </c>
      <c r="C11" s="158"/>
    </row>
    <row r="12" spans="1:3" ht="15.75" x14ac:dyDescent="0.2">
      <c r="A12" s="5"/>
      <c r="B12" s="158" t="s">
        <v>139</v>
      </c>
      <c r="C12" s="158"/>
    </row>
    <row r="13" spans="1:3" ht="15.75" x14ac:dyDescent="0.2">
      <c r="A13" s="5"/>
      <c r="B13" s="158" t="s">
        <v>142</v>
      </c>
      <c r="C13" s="158"/>
    </row>
    <row r="14" spans="1:3" ht="15.75" x14ac:dyDescent="0.2">
      <c r="A14" s="5" t="s">
        <v>2</v>
      </c>
      <c r="B14" s="5" t="s">
        <v>122</v>
      </c>
      <c r="C14" s="5"/>
    </row>
    <row r="15" spans="1:3" ht="15.75" hidden="1" x14ac:dyDescent="0.25">
      <c r="A15" s="11"/>
      <c r="B15" s="12"/>
      <c r="C15" s="12"/>
    </row>
    <row r="16" spans="1:3" ht="84" customHeight="1" x14ac:dyDescent="0.2">
      <c r="A16" s="40" t="s">
        <v>3</v>
      </c>
      <c r="B16" s="40" t="s">
        <v>4</v>
      </c>
      <c r="C16" s="40" t="s">
        <v>5</v>
      </c>
    </row>
    <row r="17" spans="1:5" ht="15.75" x14ac:dyDescent="0.2">
      <c r="A17" s="13">
        <v>1</v>
      </c>
      <c r="B17" s="14">
        <v>2</v>
      </c>
      <c r="C17" s="14">
        <v>3</v>
      </c>
    </row>
    <row r="18" spans="1:5" ht="15.75" x14ac:dyDescent="0.2">
      <c r="A18" s="15"/>
      <c r="B18" s="34" t="s">
        <v>57</v>
      </c>
      <c r="C18" s="18"/>
    </row>
    <row r="19" spans="1:5" ht="15.75" x14ac:dyDescent="0.2">
      <c r="A19" s="18">
        <v>1100</v>
      </c>
      <c r="B19" s="18" t="s">
        <v>58</v>
      </c>
      <c r="C19" s="19">
        <v>47.73</v>
      </c>
    </row>
    <row r="20" spans="1:5" ht="14.25" customHeight="1" x14ac:dyDescent="0.25">
      <c r="A20" s="18">
        <v>1200</v>
      </c>
      <c r="B20" s="119" t="s">
        <v>76</v>
      </c>
      <c r="C20" s="19">
        <v>11.26</v>
      </c>
    </row>
    <row r="21" spans="1:5" ht="15.75" x14ac:dyDescent="0.25">
      <c r="A21" s="18">
        <v>2222</v>
      </c>
      <c r="B21" s="20" t="s">
        <v>113</v>
      </c>
      <c r="C21" s="19">
        <v>19</v>
      </c>
    </row>
    <row r="22" spans="1:5" ht="15.75" x14ac:dyDescent="0.25">
      <c r="A22" s="18">
        <v>2223</v>
      </c>
      <c r="B22" s="20" t="s">
        <v>85</v>
      </c>
      <c r="C22" s="19">
        <v>0.86</v>
      </c>
    </row>
    <row r="23" spans="1:5" ht="15.75" x14ac:dyDescent="0.25">
      <c r="A23" s="18">
        <v>2312</v>
      </c>
      <c r="B23" s="20" t="s">
        <v>97</v>
      </c>
      <c r="C23" s="19">
        <v>0.43</v>
      </c>
    </row>
    <row r="24" spans="1:5" ht="15.75" x14ac:dyDescent="0.25">
      <c r="A24" s="18">
        <v>2321</v>
      </c>
      <c r="B24" s="20" t="s">
        <v>98</v>
      </c>
      <c r="C24" s="19">
        <v>0.86</v>
      </c>
    </row>
    <row r="25" spans="1:5" ht="15.75" x14ac:dyDescent="0.2">
      <c r="A25" s="24">
        <v>2341</v>
      </c>
      <c r="B25" s="25" t="s">
        <v>81</v>
      </c>
      <c r="C25" s="19">
        <v>6.9</v>
      </c>
    </row>
    <row r="26" spans="1:5" ht="15.75" x14ac:dyDescent="0.25">
      <c r="A26" s="18">
        <v>2350</v>
      </c>
      <c r="B26" s="17" t="s">
        <v>82</v>
      </c>
      <c r="C26" s="19">
        <v>4.7300000000000004</v>
      </c>
    </row>
    <row r="27" spans="1:5" ht="15.75" x14ac:dyDescent="0.25">
      <c r="A27" s="18">
        <v>5220</v>
      </c>
      <c r="B27" s="20" t="s">
        <v>102</v>
      </c>
      <c r="C27" s="19">
        <v>3.87</v>
      </c>
    </row>
    <row r="28" spans="1:5" ht="15.75" x14ac:dyDescent="0.2">
      <c r="A28" s="18"/>
      <c r="B28" s="35" t="s">
        <v>60</v>
      </c>
      <c r="C28" s="21">
        <f>SUM(C19:C27)</f>
        <v>95.640000000000015</v>
      </c>
      <c r="D28" s="121"/>
      <c r="E28" s="121"/>
    </row>
    <row r="29" spans="1:5" ht="14.25" customHeight="1" x14ac:dyDescent="0.2">
      <c r="A29" s="22"/>
      <c r="B29" s="18" t="s">
        <v>61</v>
      </c>
      <c r="C29" s="19"/>
    </row>
    <row r="30" spans="1:5" ht="15.75" x14ac:dyDescent="0.25">
      <c r="A30" s="18">
        <v>1100</v>
      </c>
      <c r="B30" s="16" t="s">
        <v>58</v>
      </c>
      <c r="C30" s="19">
        <v>12.07</v>
      </c>
    </row>
    <row r="31" spans="1:5" ht="15.75" x14ac:dyDescent="0.25">
      <c r="A31" s="18">
        <v>1200</v>
      </c>
      <c r="B31" s="119" t="s">
        <v>76</v>
      </c>
      <c r="C31" s="19">
        <v>2.85</v>
      </c>
    </row>
    <row r="32" spans="1:5" ht="15.75" hidden="1" x14ac:dyDescent="0.2">
      <c r="A32" s="18">
        <v>2100</v>
      </c>
      <c r="B32" s="23" t="s">
        <v>43</v>
      </c>
      <c r="C32" s="19">
        <v>0</v>
      </c>
    </row>
    <row r="33" spans="1:3" ht="15.75" x14ac:dyDescent="0.25">
      <c r="A33" s="24">
        <v>2210</v>
      </c>
      <c r="B33" s="20" t="s">
        <v>83</v>
      </c>
      <c r="C33" s="19">
        <v>0.15</v>
      </c>
    </row>
    <row r="34" spans="1:3" ht="15.75" customHeight="1" x14ac:dyDescent="0.25">
      <c r="A34" s="18">
        <v>2222</v>
      </c>
      <c r="B34" s="20" t="s">
        <v>113</v>
      </c>
      <c r="C34" s="19">
        <v>0.3</v>
      </c>
    </row>
    <row r="35" spans="1:3" ht="15.75" x14ac:dyDescent="0.25">
      <c r="A35" s="18">
        <v>2223</v>
      </c>
      <c r="B35" s="20" t="s">
        <v>85</v>
      </c>
      <c r="C35" s="19">
        <v>0.61</v>
      </c>
    </row>
    <row r="36" spans="1:3" ht="31.5" x14ac:dyDescent="0.25">
      <c r="A36" s="18">
        <v>2224</v>
      </c>
      <c r="B36" s="20" t="s">
        <v>78</v>
      </c>
      <c r="C36" s="19">
        <v>0.15</v>
      </c>
    </row>
    <row r="37" spans="1:3" ht="15.75" hidden="1" x14ac:dyDescent="0.25">
      <c r="A37" s="18">
        <v>2231</v>
      </c>
      <c r="B37" s="16" t="s">
        <v>86</v>
      </c>
      <c r="C37" s="19">
        <v>0</v>
      </c>
    </row>
    <row r="38" spans="1:3" ht="15.75" hidden="1" x14ac:dyDescent="0.2">
      <c r="A38" s="18">
        <v>2235</v>
      </c>
      <c r="B38" s="120" t="s">
        <v>79</v>
      </c>
      <c r="C38" s="19">
        <v>0</v>
      </c>
    </row>
    <row r="39" spans="1:3" ht="15.75" hidden="1" x14ac:dyDescent="0.25">
      <c r="A39" s="18">
        <v>2239</v>
      </c>
      <c r="B39" s="16" t="s">
        <v>87</v>
      </c>
      <c r="C39" s="19">
        <v>0</v>
      </c>
    </row>
    <row r="40" spans="1:3" ht="15.75" x14ac:dyDescent="0.25">
      <c r="A40" s="18">
        <v>2241</v>
      </c>
      <c r="B40" s="16" t="s">
        <v>88</v>
      </c>
      <c r="C40" s="19">
        <v>0.46</v>
      </c>
    </row>
    <row r="41" spans="1:3" ht="15.75" customHeight="1" x14ac:dyDescent="0.25">
      <c r="A41" s="18">
        <v>2242</v>
      </c>
      <c r="B41" s="20" t="s">
        <v>89</v>
      </c>
      <c r="C41" s="19">
        <v>0.15</v>
      </c>
    </row>
    <row r="42" spans="1:3" ht="15.75" customHeight="1" x14ac:dyDescent="0.25">
      <c r="A42" s="18">
        <v>2243</v>
      </c>
      <c r="B42" s="16" t="s">
        <v>70</v>
      </c>
      <c r="C42" s="19">
        <v>1.21</v>
      </c>
    </row>
    <row r="43" spans="1:3" ht="15.75" x14ac:dyDescent="0.25">
      <c r="A43" s="18">
        <v>2244</v>
      </c>
      <c r="B43" s="16" t="s">
        <v>90</v>
      </c>
      <c r="C43" s="19">
        <v>6.22</v>
      </c>
    </row>
    <row r="44" spans="1:3" ht="15.75" hidden="1" x14ac:dyDescent="0.25">
      <c r="A44" s="18">
        <v>2247</v>
      </c>
      <c r="B44" s="16" t="s">
        <v>62</v>
      </c>
      <c r="C44" s="19">
        <v>0</v>
      </c>
    </row>
    <row r="45" spans="1:3" ht="15.75" hidden="1" x14ac:dyDescent="0.25">
      <c r="A45" s="18">
        <v>2249</v>
      </c>
      <c r="B45" s="16" t="s">
        <v>91</v>
      </c>
      <c r="C45" s="19">
        <v>0</v>
      </c>
    </row>
    <row r="46" spans="1:3" ht="15.75" x14ac:dyDescent="0.25">
      <c r="A46" s="18">
        <v>2250</v>
      </c>
      <c r="B46" s="16" t="s">
        <v>92</v>
      </c>
      <c r="C46" s="19">
        <v>0.76</v>
      </c>
    </row>
    <row r="47" spans="1:3" ht="15.75" hidden="1" x14ac:dyDescent="0.25">
      <c r="A47" s="18">
        <v>2261</v>
      </c>
      <c r="B47" s="20" t="s">
        <v>106</v>
      </c>
      <c r="C47" s="19">
        <v>0</v>
      </c>
    </row>
    <row r="48" spans="1:3" ht="15.75" x14ac:dyDescent="0.25">
      <c r="A48" s="18">
        <v>2262</v>
      </c>
      <c r="B48" s="20" t="s">
        <v>93</v>
      </c>
      <c r="C48" s="19">
        <v>0.15</v>
      </c>
    </row>
    <row r="49" spans="1:3" ht="15.75" x14ac:dyDescent="0.25">
      <c r="A49" s="18">
        <v>2263</v>
      </c>
      <c r="B49" s="20" t="s">
        <v>94</v>
      </c>
      <c r="C49" s="19">
        <v>1.06</v>
      </c>
    </row>
    <row r="50" spans="1:3" ht="15.75" hidden="1" x14ac:dyDescent="0.25">
      <c r="A50" s="18">
        <v>2264</v>
      </c>
      <c r="B50" s="16" t="s">
        <v>95</v>
      </c>
      <c r="C50" s="19">
        <v>0</v>
      </c>
    </row>
    <row r="51" spans="1:3" ht="15.75" x14ac:dyDescent="0.25">
      <c r="A51" s="18">
        <v>2311</v>
      </c>
      <c r="B51" s="20" t="s">
        <v>96</v>
      </c>
      <c r="C51" s="19">
        <v>0.15</v>
      </c>
    </row>
    <row r="52" spans="1:3" ht="15.75" x14ac:dyDescent="0.25">
      <c r="A52" s="18">
        <v>2312</v>
      </c>
      <c r="B52" s="20" t="s">
        <v>97</v>
      </c>
      <c r="C52" s="19">
        <v>0.15</v>
      </c>
    </row>
    <row r="53" spans="1:3" ht="15.75" hidden="1" x14ac:dyDescent="0.2">
      <c r="A53" s="18">
        <v>2314</v>
      </c>
      <c r="B53" s="120" t="s">
        <v>80</v>
      </c>
      <c r="C53" s="19">
        <v>0</v>
      </c>
    </row>
    <row r="54" spans="1:3" ht="15.75" x14ac:dyDescent="0.25">
      <c r="A54" s="18">
        <v>2321</v>
      </c>
      <c r="B54" s="20" t="s">
        <v>98</v>
      </c>
      <c r="C54" s="19">
        <v>0.61</v>
      </c>
    </row>
    <row r="55" spans="1:3" ht="15.75" x14ac:dyDescent="0.25">
      <c r="A55" s="18">
        <v>2322</v>
      </c>
      <c r="B55" s="20" t="s">
        <v>99</v>
      </c>
      <c r="C55" s="19">
        <v>0.15</v>
      </c>
    </row>
    <row r="56" spans="1:3" ht="15.75" hidden="1" customHeight="1" x14ac:dyDescent="0.25">
      <c r="A56" s="18">
        <v>2341</v>
      </c>
      <c r="B56" s="20" t="s">
        <v>81</v>
      </c>
      <c r="C56" s="19">
        <v>0</v>
      </c>
    </row>
    <row r="57" spans="1:3" ht="15.75" customHeight="1" x14ac:dyDescent="0.25">
      <c r="A57" s="18">
        <v>2350</v>
      </c>
      <c r="B57" s="17" t="s">
        <v>82</v>
      </c>
      <c r="C57" s="19">
        <v>0.3</v>
      </c>
    </row>
    <row r="58" spans="1:3" ht="15.75" hidden="1" customHeight="1" x14ac:dyDescent="0.25">
      <c r="A58" s="18">
        <v>2361</v>
      </c>
      <c r="B58" s="20" t="s">
        <v>69</v>
      </c>
      <c r="C58" s="19">
        <v>0</v>
      </c>
    </row>
    <row r="59" spans="1:3" ht="15.75" hidden="1" x14ac:dyDescent="0.25">
      <c r="A59" s="18">
        <v>2362</v>
      </c>
      <c r="B59" s="20" t="s">
        <v>107</v>
      </c>
      <c r="C59" s="19">
        <v>0</v>
      </c>
    </row>
    <row r="60" spans="1:3" ht="15.75" hidden="1" customHeight="1" x14ac:dyDescent="0.25">
      <c r="A60" s="18">
        <v>2363</v>
      </c>
      <c r="B60" s="20" t="s">
        <v>108</v>
      </c>
      <c r="C60" s="19">
        <v>0</v>
      </c>
    </row>
    <row r="61" spans="1:3" ht="15.75" hidden="1" x14ac:dyDescent="0.25">
      <c r="A61" s="18">
        <v>2370</v>
      </c>
      <c r="B61" s="20" t="s">
        <v>109</v>
      </c>
      <c r="C61" s="19">
        <v>0</v>
      </c>
    </row>
    <row r="62" spans="1:3" ht="15.75" hidden="1" x14ac:dyDescent="0.25">
      <c r="A62" s="18">
        <v>2400</v>
      </c>
      <c r="B62" s="20" t="s">
        <v>110</v>
      </c>
      <c r="C62" s="19">
        <v>0</v>
      </c>
    </row>
    <row r="63" spans="1:3" ht="15.75" hidden="1" x14ac:dyDescent="0.25">
      <c r="A63" s="18">
        <v>2512</v>
      </c>
      <c r="B63" s="20" t="s">
        <v>111</v>
      </c>
      <c r="C63" s="19">
        <v>0</v>
      </c>
    </row>
    <row r="64" spans="1:3" ht="15.75" customHeight="1" x14ac:dyDescent="0.25">
      <c r="A64" s="18">
        <v>2513</v>
      </c>
      <c r="B64" s="17" t="s">
        <v>100</v>
      </c>
      <c r="C64" s="19">
        <v>0.15</v>
      </c>
    </row>
    <row r="65" spans="1:5" ht="15.75" customHeight="1" x14ac:dyDescent="0.25">
      <c r="A65" s="18">
        <v>2515</v>
      </c>
      <c r="B65" s="20" t="s">
        <v>64</v>
      </c>
      <c r="C65" s="19">
        <v>0.15</v>
      </c>
    </row>
    <row r="66" spans="1:5" ht="15.75" x14ac:dyDescent="0.25">
      <c r="A66" s="18">
        <v>2519</v>
      </c>
      <c r="B66" s="20" t="s">
        <v>101</v>
      </c>
      <c r="C66" s="19">
        <v>0.15</v>
      </c>
    </row>
    <row r="67" spans="1:5" ht="15.75" x14ac:dyDescent="0.25">
      <c r="A67" s="18">
        <v>5220</v>
      </c>
      <c r="B67" s="20" t="s">
        <v>102</v>
      </c>
      <c r="C67" s="19">
        <v>0.3</v>
      </c>
    </row>
    <row r="68" spans="1:5" ht="15.75" customHeight="1" x14ac:dyDescent="0.25">
      <c r="A68" s="18">
        <v>5238</v>
      </c>
      <c r="B68" s="17" t="s">
        <v>103</v>
      </c>
      <c r="C68" s="19">
        <v>0.15</v>
      </c>
    </row>
    <row r="69" spans="1:5" ht="15.75" x14ac:dyDescent="0.25">
      <c r="A69" s="18">
        <v>5239</v>
      </c>
      <c r="B69" s="11" t="s">
        <v>104</v>
      </c>
      <c r="C69" s="19">
        <v>0.61</v>
      </c>
    </row>
    <row r="70" spans="1:5" ht="15.75" customHeight="1" x14ac:dyDescent="0.25">
      <c r="A70" s="18">
        <v>5250</v>
      </c>
      <c r="B70" s="20" t="s">
        <v>105</v>
      </c>
      <c r="C70" s="19">
        <v>0.91</v>
      </c>
    </row>
    <row r="71" spans="1:5" ht="15.75" x14ac:dyDescent="0.2">
      <c r="A71" s="22"/>
      <c r="B71" s="37" t="s">
        <v>65</v>
      </c>
      <c r="C71" s="21">
        <f>SUM(C30:C70)</f>
        <v>29.919999999999987</v>
      </c>
    </row>
    <row r="72" spans="1:5" ht="15.75" x14ac:dyDescent="0.2">
      <c r="A72" s="22"/>
      <c r="B72" s="37" t="s">
        <v>66</v>
      </c>
      <c r="C72" s="21">
        <f>C28+C71</f>
        <v>125.56</v>
      </c>
      <c r="E72" s="121"/>
    </row>
    <row r="73" spans="1:5" ht="15.75" x14ac:dyDescent="0.2">
      <c r="A73" s="38"/>
      <c r="B73" s="39"/>
      <c r="C73" s="32"/>
    </row>
    <row r="74" spans="1:5" ht="15.75" customHeight="1" x14ac:dyDescent="0.2">
      <c r="A74" s="169" t="s">
        <v>45</v>
      </c>
      <c r="B74" s="170"/>
      <c r="C74" s="55">
        <v>43</v>
      </c>
    </row>
    <row r="75" spans="1:5" ht="15.75" customHeight="1" x14ac:dyDescent="0.2">
      <c r="A75" s="164" t="s">
        <v>50</v>
      </c>
      <c r="B75" s="164"/>
      <c r="C75" s="56">
        <f>ROUND(C72/C74,2)</f>
        <v>2.92</v>
      </c>
    </row>
    <row r="76" spans="1:5" ht="15.75" x14ac:dyDescent="0.25">
      <c r="A76" s="10"/>
      <c r="B76" s="7"/>
      <c r="C76" s="10"/>
    </row>
    <row r="77" spans="1:5" ht="15.75" customHeight="1" x14ac:dyDescent="0.25">
      <c r="A77" s="167" t="s">
        <v>46</v>
      </c>
      <c r="B77" s="168"/>
      <c r="C77" s="28"/>
    </row>
    <row r="78" spans="1:5" ht="15.75" customHeight="1" x14ac:dyDescent="0.25">
      <c r="A78" s="167" t="s">
        <v>51</v>
      </c>
      <c r="B78" s="168"/>
      <c r="C78" s="28"/>
    </row>
    <row r="79" spans="1:5" ht="15.75" x14ac:dyDescent="0.25">
      <c r="A79" s="29"/>
      <c r="B79" s="29"/>
      <c r="C79" s="29"/>
    </row>
    <row r="80" spans="1:5" ht="15.75" x14ac:dyDescent="0.25">
      <c r="A80" s="29" t="s">
        <v>47</v>
      </c>
      <c r="B80" s="29"/>
      <c r="C80" s="100"/>
    </row>
    <row r="81" spans="1:3" ht="15.75" x14ac:dyDescent="0.25">
      <c r="A81" s="29"/>
      <c r="B81" s="29"/>
      <c r="C81" s="100"/>
    </row>
    <row r="82" spans="1:3" ht="15.75" x14ac:dyDescent="0.25">
      <c r="A82" s="29" t="s">
        <v>117</v>
      </c>
      <c r="B82" s="30"/>
      <c r="C82" s="100"/>
    </row>
    <row r="83" spans="1:3" ht="15.75" x14ac:dyDescent="0.25">
      <c r="A83" s="29"/>
      <c r="B83" s="31"/>
      <c r="C83" s="100"/>
    </row>
    <row r="84" spans="1:3" ht="15.75" x14ac:dyDescent="0.25">
      <c r="C84" s="11"/>
    </row>
  </sheetData>
  <mergeCells count="11">
    <mergeCell ref="B12:C12"/>
    <mergeCell ref="B13:C13"/>
    <mergeCell ref="A77:B77"/>
    <mergeCell ref="A78:B78"/>
    <mergeCell ref="A7:C7"/>
    <mergeCell ref="B8:C8"/>
    <mergeCell ref="A75:B75"/>
    <mergeCell ref="A74:B74"/>
    <mergeCell ref="A9:C9"/>
    <mergeCell ref="A10:C10"/>
    <mergeCell ref="B11:C1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84"/>
  <sheetViews>
    <sheetView view="pageLayout" zoomScale="90" zoomScaleNormal="90" zoomScalePageLayoutView="90" workbookViewId="0">
      <selection activeCell="B26" sqref="B26"/>
    </sheetView>
  </sheetViews>
  <sheetFormatPr defaultRowHeight="15" x14ac:dyDescent="0.2"/>
  <cols>
    <col min="1" max="1" width="17.85546875" style="4" customWidth="1"/>
    <col min="2" max="2" width="91.28515625" style="4" customWidth="1"/>
    <col min="3" max="3" width="23.42578125" style="4" customWidth="1"/>
    <col min="4" max="16384" width="9.140625" style="4"/>
  </cols>
  <sheetData>
    <row r="1" spans="1:3" ht="15.75" x14ac:dyDescent="0.25">
      <c r="A1" s="11"/>
      <c r="C1" s="6" t="s">
        <v>7</v>
      </c>
    </row>
    <row r="2" spans="1:3" ht="15.75" x14ac:dyDescent="0.25">
      <c r="A2" s="11"/>
      <c r="C2" s="6" t="s">
        <v>48</v>
      </c>
    </row>
    <row r="3" spans="1:3" ht="15.75" x14ac:dyDescent="0.25">
      <c r="A3" s="11"/>
      <c r="C3" s="57" t="s">
        <v>74</v>
      </c>
    </row>
    <row r="4" spans="1:3" ht="15.75" x14ac:dyDescent="0.25">
      <c r="A4" s="11"/>
      <c r="C4" s="6"/>
    </row>
    <row r="5" spans="1:3" ht="15.75" x14ac:dyDescent="0.25">
      <c r="A5" s="11"/>
      <c r="C5" s="6" t="s">
        <v>121</v>
      </c>
    </row>
    <row r="6" spans="1:3" ht="15.75" x14ac:dyDescent="0.25">
      <c r="A6" s="11"/>
      <c r="B6" s="11"/>
      <c r="C6" s="11"/>
    </row>
    <row r="7" spans="1:3" ht="15.75" x14ac:dyDescent="0.25">
      <c r="A7" s="165" t="s">
        <v>6</v>
      </c>
      <c r="B7" s="165"/>
      <c r="C7" s="165"/>
    </row>
    <row r="8" spans="1:3" ht="15.75" x14ac:dyDescent="0.25">
      <c r="A8" s="11"/>
      <c r="B8" s="171"/>
      <c r="C8" s="171"/>
    </row>
    <row r="9" spans="1:3" ht="15.75" customHeight="1" x14ac:dyDescent="0.2">
      <c r="A9" s="158" t="s">
        <v>1</v>
      </c>
      <c r="B9" s="158"/>
      <c r="C9" s="158"/>
    </row>
    <row r="10" spans="1:3" ht="15.75" customHeight="1" x14ac:dyDescent="0.2">
      <c r="A10" s="158" t="s">
        <v>0</v>
      </c>
      <c r="B10" s="158"/>
      <c r="C10" s="158"/>
    </row>
    <row r="11" spans="1:3" ht="15.75" x14ac:dyDescent="0.2">
      <c r="A11" s="5"/>
      <c r="B11" s="158" t="s">
        <v>126</v>
      </c>
      <c r="C11" s="158"/>
    </row>
    <row r="12" spans="1:3" ht="15.75" x14ac:dyDescent="0.2">
      <c r="A12" s="5"/>
      <c r="B12" s="158" t="s">
        <v>139</v>
      </c>
      <c r="C12" s="158"/>
    </row>
    <row r="13" spans="1:3" ht="15.75" x14ac:dyDescent="0.2">
      <c r="A13" s="5"/>
      <c r="B13" s="158" t="s">
        <v>143</v>
      </c>
      <c r="C13" s="158"/>
    </row>
    <row r="14" spans="1:3" ht="15.75" x14ac:dyDescent="0.2">
      <c r="A14" s="5" t="s">
        <v>2</v>
      </c>
      <c r="B14" s="5" t="s">
        <v>122</v>
      </c>
      <c r="C14" s="5"/>
    </row>
    <row r="15" spans="1:3" ht="15.75" hidden="1" x14ac:dyDescent="0.25">
      <c r="A15" s="11"/>
      <c r="B15" s="12"/>
      <c r="C15" s="12"/>
    </row>
    <row r="16" spans="1:3" ht="84" customHeight="1" x14ac:dyDescent="0.2">
      <c r="A16" s="40" t="s">
        <v>3</v>
      </c>
      <c r="B16" s="40" t="s">
        <v>4</v>
      </c>
      <c r="C16" s="40" t="s">
        <v>5</v>
      </c>
    </row>
    <row r="17" spans="1:3" ht="15.75" x14ac:dyDescent="0.2">
      <c r="A17" s="13">
        <v>1</v>
      </c>
      <c r="B17" s="14">
        <v>2</v>
      </c>
      <c r="C17" s="14">
        <v>3</v>
      </c>
    </row>
    <row r="18" spans="1:3" ht="15.75" x14ac:dyDescent="0.2">
      <c r="A18" s="15"/>
      <c r="B18" s="34" t="s">
        <v>57</v>
      </c>
      <c r="C18" s="18"/>
    </row>
    <row r="19" spans="1:3" ht="15.75" x14ac:dyDescent="0.2">
      <c r="A19" s="18">
        <v>1100</v>
      </c>
      <c r="B19" s="18" t="s">
        <v>58</v>
      </c>
      <c r="C19" s="19">
        <v>175.5</v>
      </c>
    </row>
    <row r="20" spans="1:3" ht="14.25" customHeight="1" x14ac:dyDescent="0.25">
      <c r="A20" s="18">
        <v>1200</v>
      </c>
      <c r="B20" s="119" t="s">
        <v>76</v>
      </c>
      <c r="C20" s="19">
        <v>41.4</v>
      </c>
    </row>
    <row r="21" spans="1:3" ht="15.75" x14ac:dyDescent="0.25">
      <c r="A21" s="18">
        <v>2222</v>
      </c>
      <c r="B21" s="20" t="s">
        <v>113</v>
      </c>
      <c r="C21" s="19">
        <v>34.020000000000003</v>
      </c>
    </row>
    <row r="22" spans="1:3" ht="15.75" x14ac:dyDescent="0.25">
      <c r="A22" s="18">
        <v>2223</v>
      </c>
      <c r="B22" s="20" t="s">
        <v>85</v>
      </c>
      <c r="C22" s="19">
        <v>0.57999999999999996</v>
      </c>
    </row>
    <row r="23" spans="1:3" ht="15.75" x14ac:dyDescent="0.25">
      <c r="A23" s="18">
        <v>2312</v>
      </c>
      <c r="B23" s="20" t="s">
        <v>97</v>
      </c>
      <c r="C23" s="19">
        <v>0.28999999999999998</v>
      </c>
    </row>
    <row r="24" spans="1:3" ht="15.75" x14ac:dyDescent="0.25">
      <c r="A24" s="18">
        <v>2321</v>
      </c>
      <c r="B24" s="20" t="s">
        <v>98</v>
      </c>
      <c r="C24" s="19">
        <v>1.1399999999999999</v>
      </c>
    </row>
    <row r="25" spans="1:3" ht="15.75" x14ac:dyDescent="0.2">
      <c r="A25" s="24">
        <v>2341</v>
      </c>
      <c r="B25" s="25" t="s">
        <v>81</v>
      </c>
      <c r="C25" s="19">
        <v>15</v>
      </c>
    </row>
    <row r="26" spans="1:3" ht="15.75" x14ac:dyDescent="0.25">
      <c r="A26" s="18">
        <v>2350</v>
      </c>
      <c r="B26" s="17" t="s">
        <v>82</v>
      </c>
      <c r="C26" s="19">
        <v>5.31</v>
      </c>
    </row>
    <row r="27" spans="1:3" ht="15.75" x14ac:dyDescent="0.25">
      <c r="A27" s="18">
        <v>5220</v>
      </c>
      <c r="B27" s="20" t="s">
        <v>102</v>
      </c>
      <c r="C27" s="19">
        <v>6.76</v>
      </c>
    </row>
    <row r="28" spans="1:3" ht="15.75" x14ac:dyDescent="0.2">
      <c r="A28" s="18"/>
      <c r="B28" s="35" t="s">
        <v>60</v>
      </c>
      <c r="C28" s="21">
        <f>SUM(C19:C27)</f>
        <v>280</v>
      </c>
    </row>
    <row r="29" spans="1:3" ht="14.25" customHeight="1" x14ac:dyDescent="0.2">
      <c r="A29" s="22"/>
      <c r="B29" s="18" t="s">
        <v>61</v>
      </c>
      <c r="C29" s="19"/>
    </row>
    <row r="30" spans="1:3" ht="15.75" x14ac:dyDescent="0.25">
      <c r="A30" s="18">
        <v>1100</v>
      </c>
      <c r="B30" s="16" t="s">
        <v>58</v>
      </c>
      <c r="C30" s="19">
        <v>36.1</v>
      </c>
    </row>
    <row r="31" spans="1:3" ht="15.75" x14ac:dyDescent="0.25">
      <c r="A31" s="18">
        <v>1200</v>
      </c>
      <c r="B31" s="119" t="s">
        <v>76</v>
      </c>
      <c r="C31" s="19">
        <v>8.52</v>
      </c>
    </row>
    <row r="32" spans="1:3" ht="15.75" hidden="1" x14ac:dyDescent="0.2">
      <c r="A32" s="18">
        <v>2100</v>
      </c>
      <c r="B32" s="23" t="s">
        <v>43</v>
      </c>
      <c r="C32" s="19">
        <v>0</v>
      </c>
    </row>
    <row r="33" spans="1:3" ht="15.75" x14ac:dyDescent="0.25">
      <c r="A33" s="24">
        <v>2210</v>
      </c>
      <c r="B33" s="20" t="s">
        <v>83</v>
      </c>
      <c r="C33" s="19">
        <v>0.45</v>
      </c>
    </row>
    <row r="34" spans="1:3" ht="15.75" customHeight="1" x14ac:dyDescent="0.25">
      <c r="A34" s="18">
        <v>2222</v>
      </c>
      <c r="B34" s="20" t="s">
        <v>113</v>
      </c>
      <c r="C34" s="19">
        <v>0.9</v>
      </c>
    </row>
    <row r="35" spans="1:3" ht="15.75" x14ac:dyDescent="0.25">
      <c r="A35" s="18">
        <v>2223</v>
      </c>
      <c r="B35" s="20" t="s">
        <v>85</v>
      </c>
      <c r="C35" s="19">
        <v>1.82</v>
      </c>
    </row>
    <row r="36" spans="1:3" ht="31.5" x14ac:dyDescent="0.25">
      <c r="A36" s="18">
        <v>2224</v>
      </c>
      <c r="B36" s="20" t="s">
        <v>78</v>
      </c>
      <c r="C36" s="19">
        <v>0.45</v>
      </c>
    </row>
    <row r="37" spans="1:3" ht="15.75" hidden="1" x14ac:dyDescent="0.25">
      <c r="A37" s="18">
        <v>2231</v>
      </c>
      <c r="B37" s="16" t="s">
        <v>86</v>
      </c>
      <c r="C37" s="19">
        <v>0</v>
      </c>
    </row>
    <row r="38" spans="1:3" ht="15.75" hidden="1" x14ac:dyDescent="0.2">
      <c r="A38" s="18">
        <v>2235</v>
      </c>
      <c r="B38" s="120" t="s">
        <v>79</v>
      </c>
      <c r="C38" s="19">
        <v>0</v>
      </c>
    </row>
    <row r="39" spans="1:3" ht="15.75" hidden="1" x14ac:dyDescent="0.25">
      <c r="A39" s="18">
        <v>2239</v>
      </c>
      <c r="B39" s="16" t="s">
        <v>87</v>
      </c>
      <c r="C39" s="19">
        <v>0</v>
      </c>
    </row>
    <row r="40" spans="1:3" ht="15.75" x14ac:dyDescent="0.25">
      <c r="A40" s="18">
        <v>2241</v>
      </c>
      <c r="B40" s="16" t="s">
        <v>88</v>
      </c>
      <c r="C40" s="19">
        <v>1.38</v>
      </c>
    </row>
    <row r="41" spans="1:3" ht="15.75" customHeight="1" x14ac:dyDescent="0.25">
      <c r="A41" s="18">
        <v>2242</v>
      </c>
      <c r="B41" s="20" t="s">
        <v>89</v>
      </c>
      <c r="C41" s="19">
        <v>0.45</v>
      </c>
    </row>
    <row r="42" spans="1:3" ht="15.75" customHeight="1" x14ac:dyDescent="0.25">
      <c r="A42" s="18">
        <v>2243</v>
      </c>
      <c r="B42" s="16" t="s">
        <v>70</v>
      </c>
      <c r="C42" s="19">
        <v>3.62</v>
      </c>
    </row>
    <row r="43" spans="1:3" ht="15.75" x14ac:dyDescent="0.25">
      <c r="A43" s="18">
        <v>2244</v>
      </c>
      <c r="B43" s="16" t="s">
        <v>90</v>
      </c>
      <c r="C43" s="19">
        <v>18.61</v>
      </c>
    </row>
    <row r="44" spans="1:3" ht="15.75" hidden="1" x14ac:dyDescent="0.25">
      <c r="A44" s="18">
        <v>2247</v>
      </c>
      <c r="B44" s="16" t="s">
        <v>62</v>
      </c>
      <c r="C44" s="19">
        <v>0</v>
      </c>
    </row>
    <row r="45" spans="1:3" ht="15.75" hidden="1" x14ac:dyDescent="0.25">
      <c r="A45" s="18">
        <v>2249</v>
      </c>
      <c r="B45" s="16" t="s">
        <v>91</v>
      </c>
      <c r="C45" s="19">
        <v>0</v>
      </c>
    </row>
    <row r="46" spans="1:3" ht="15.75" x14ac:dyDescent="0.25">
      <c r="A46" s="18">
        <v>2250</v>
      </c>
      <c r="B46" s="16" t="s">
        <v>92</v>
      </c>
      <c r="C46" s="19">
        <v>2.27</v>
      </c>
    </row>
    <row r="47" spans="1:3" ht="15.75" hidden="1" x14ac:dyDescent="0.25">
      <c r="A47" s="18">
        <v>2261</v>
      </c>
      <c r="B47" s="20" t="s">
        <v>106</v>
      </c>
      <c r="C47" s="19">
        <v>0</v>
      </c>
    </row>
    <row r="48" spans="1:3" ht="15.75" x14ac:dyDescent="0.25">
      <c r="A48" s="18">
        <v>2262</v>
      </c>
      <c r="B48" s="20" t="s">
        <v>93</v>
      </c>
      <c r="C48" s="19">
        <v>0.45</v>
      </c>
    </row>
    <row r="49" spans="1:3" ht="15.75" x14ac:dyDescent="0.25">
      <c r="A49" s="18">
        <v>2263</v>
      </c>
      <c r="B49" s="20" t="s">
        <v>94</v>
      </c>
      <c r="C49" s="19">
        <v>3.17</v>
      </c>
    </row>
    <row r="50" spans="1:3" ht="15.75" hidden="1" x14ac:dyDescent="0.25">
      <c r="A50" s="18">
        <v>2264</v>
      </c>
      <c r="B50" s="16" t="s">
        <v>95</v>
      </c>
      <c r="C50" s="19">
        <v>0</v>
      </c>
    </row>
    <row r="51" spans="1:3" ht="15.75" x14ac:dyDescent="0.25">
      <c r="A51" s="18">
        <v>2311</v>
      </c>
      <c r="B51" s="20" t="s">
        <v>96</v>
      </c>
      <c r="C51" s="19">
        <v>0.44500000000000001</v>
      </c>
    </row>
    <row r="52" spans="1:3" ht="15.75" x14ac:dyDescent="0.25">
      <c r="A52" s="18">
        <v>2312</v>
      </c>
      <c r="B52" s="20" t="s">
        <v>97</v>
      </c>
      <c r="C52" s="19">
        <v>0.45</v>
      </c>
    </row>
    <row r="53" spans="1:3" ht="15.75" hidden="1" x14ac:dyDescent="0.2">
      <c r="A53" s="18">
        <v>2314</v>
      </c>
      <c r="B53" s="120" t="s">
        <v>80</v>
      </c>
      <c r="C53" s="19">
        <v>0</v>
      </c>
    </row>
    <row r="54" spans="1:3" ht="15.75" x14ac:dyDescent="0.25">
      <c r="A54" s="18">
        <v>2321</v>
      </c>
      <c r="B54" s="20" t="s">
        <v>98</v>
      </c>
      <c r="C54" s="19">
        <v>1.82</v>
      </c>
    </row>
    <row r="55" spans="1:3" ht="15.75" x14ac:dyDescent="0.25">
      <c r="A55" s="18">
        <v>2322</v>
      </c>
      <c r="B55" s="20" t="s">
        <v>99</v>
      </c>
      <c r="C55" s="19">
        <v>0.45</v>
      </c>
    </row>
    <row r="56" spans="1:3" ht="15.75" hidden="1" customHeight="1" x14ac:dyDescent="0.25">
      <c r="A56" s="18">
        <v>2341</v>
      </c>
      <c r="B56" s="20" t="s">
        <v>81</v>
      </c>
      <c r="C56" s="19">
        <v>0</v>
      </c>
    </row>
    <row r="57" spans="1:3" ht="15.75" customHeight="1" x14ac:dyDescent="0.25">
      <c r="A57" s="18">
        <v>2350</v>
      </c>
      <c r="B57" s="17" t="s">
        <v>82</v>
      </c>
      <c r="C57" s="19">
        <v>0.9</v>
      </c>
    </row>
    <row r="58" spans="1:3" ht="15.75" hidden="1" customHeight="1" x14ac:dyDescent="0.25">
      <c r="A58" s="18">
        <v>2361</v>
      </c>
      <c r="B58" s="20" t="s">
        <v>69</v>
      </c>
      <c r="C58" s="19">
        <v>0</v>
      </c>
    </row>
    <row r="59" spans="1:3" ht="15.75" hidden="1" x14ac:dyDescent="0.25">
      <c r="A59" s="18">
        <v>2362</v>
      </c>
      <c r="B59" s="20" t="s">
        <v>107</v>
      </c>
      <c r="C59" s="19">
        <v>0</v>
      </c>
    </row>
    <row r="60" spans="1:3" ht="15.75" hidden="1" customHeight="1" x14ac:dyDescent="0.25">
      <c r="A60" s="18">
        <v>2363</v>
      </c>
      <c r="B60" s="20" t="s">
        <v>108</v>
      </c>
      <c r="C60" s="19">
        <v>0</v>
      </c>
    </row>
    <row r="61" spans="1:3" ht="15.75" hidden="1" x14ac:dyDescent="0.25">
      <c r="A61" s="18">
        <v>2370</v>
      </c>
      <c r="B61" s="20" t="s">
        <v>109</v>
      </c>
      <c r="C61" s="19">
        <v>0</v>
      </c>
    </row>
    <row r="62" spans="1:3" ht="15.75" hidden="1" x14ac:dyDescent="0.25">
      <c r="A62" s="18">
        <v>2400</v>
      </c>
      <c r="B62" s="20" t="s">
        <v>110</v>
      </c>
      <c r="C62" s="19">
        <v>0</v>
      </c>
    </row>
    <row r="63" spans="1:3" ht="15.75" hidden="1" x14ac:dyDescent="0.25">
      <c r="A63" s="18">
        <v>2512</v>
      </c>
      <c r="B63" s="20" t="s">
        <v>111</v>
      </c>
      <c r="C63" s="19">
        <v>0</v>
      </c>
    </row>
    <row r="64" spans="1:3" ht="15.75" customHeight="1" x14ac:dyDescent="0.25">
      <c r="A64" s="18">
        <v>2513</v>
      </c>
      <c r="B64" s="17" t="s">
        <v>100</v>
      </c>
      <c r="C64" s="19">
        <v>0.45</v>
      </c>
    </row>
    <row r="65" spans="1:3" ht="15.75" customHeight="1" x14ac:dyDescent="0.25">
      <c r="A65" s="18">
        <v>2515</v>
      </c>
      <c r="B65" s="20" t="s">
        <v>64</v>
      </c>
      <c r="C65" s="19">
        <v>0.45</v>
      </c>
    </row>
    <row r="66" spans="1:3" ht="15.75" x14ac:dyDescent="0.25">
      <c r="A66" s="18">
        <v>2519</v>
      </c>
      <c r="B66" s="20" t="s">
        <v>101</v>
      </c>
      <c r="C66" s="19">
        <v>0.45</v>
      </c>
    </row>
    <row r="67" spans="1:3" ht="15.75" x14ac:dyDescent="0.25">
      <c r="A67" s="18">
        <v>5220</v>
      </c>
      <c r="B67" s="20" t="s">
        <v>102</v>
      </c>
      <c r="C67" s="19">
        <v>0.9</v>
      </c>
    </row>
    <row r="68" spans="1:3" ht="15.75" customHeight="1" x14ac:dyDescent="0.25">
      <c r="A68" s="18">
        <v>5238</v>
      </c>
      <c r="B68" s="17" t="s">
        <v>103</v>
      </c>
      <c r="C68" s="19">
        <v>0.45</v>
      </c>
    </row>
    <row r="69" spans="1:3" ht="15.75" x14ac:dyDescent="0.25">
      <c r="A69" s="18">
        <v>5239</v>
      </c>
      <c r="B69" s="11" t="s">
        <v>104</v>
      </c>
      <c r="C69" s="19">
        <v>1.82</v>
      </c>
    </row>
    <row r="70" spans="1:3" ht="15.75" customHeight="1" x14ac:dyDescent="0.25">
      <c r="A70" s="18">
        <v>5250</v>
      </c>
      <c r="B70" s="20" t="s">
        <v>105</v>
      </c>
      <c r="C70" s="19">
        <v>2.72</v>
      </c>
    </row>
    <row r="71" spans="1:3" ht="15.75" x14ac:dyDescent="0.2">
      <c r="A71" s="22"/>
      <c r="B71" s="37" t="s">
        <v>65</v>
      </c>
      <c r="C71" s="21">
        <f>SUM(C30:C70)</f>
        <v>89.495000000000019</v>
      </c>
    </row>
    <row r="72" spans="1:3" ht="15.75" x14ac:dyDescent="0.2">
      <c r="A72" s="22"/>
      <c r="B72" s="37" t="s">
        <v>66</v>
      </c>
      <c r="C72" s="21">
        <f>C28+C71</f>
        <v>369.495</v>
      </c>
    </row>
    <row r="73" spans="1:3" ht="15.75" x14ac:dyDescent="0.2">
      <c r="A73" s="38"/>
      <c r="B73" s="39"/>
      <c r="C73" s="32"/>
    </row>
    <row r="74" spans="1:3" ht="15.75" customHeight="1" x14ac:dyDescent="0.2">
      <c r="A74" s="169" t="s">
        <v>45</v>
      </c>
      <c r="B74" s="170"/>
      <c r="C74" s="55">
        <v>50</v>
      </c>
    </row>
    <row r="75" spans="1:3" ht="15.75" customHeight="1" x14ac:dyDescent="0.2">
      <c r="A75" s="164" t="s">
        <v>50</v>
      </c>
      <c r="B75" s="164"/>
      <c r="C75" s="56">
        <f>ROUND(C72/C74,2)</f>
        <v>7.39</v>
      </c>
    </row>
    <row r="76" spans="1:3" ht="15.75" x14ac:dyDescent="0.25">
      <c r="A76" s="10"/>
      <c r="B76" s="7"/>
      <c r="C76" s="10"/>
    </row>
    <row r="77" spans="1:3" ht="15.75" customHeight="1" x14ac:dyDescent="0.25">
      <c r="A77" s="167" t="s">
        <v>46</v>
      </c>
      <c r="B77" s="168"/>
      <c r="C77" s="28"/>
    </row>
    <row r="78" spans="1:3" ht="15.75" customHeight="1" x14ac:dyDescent="0.25">
      <c r="A78" s="167" t="s">
        <v>51</v>
      </c>
      <c r="B78" s="168"/>
      <c r="C78" s="28"/>
    </row>
    <row r="79" spans="1:3" ht="15.75" x14ac:dyDescent="0.25">
      <c r="A79" s="29"/>
      <c r="B79" s="29"/>
      <c r="C79" s="29"/>
    </row>
    <row r="80" spans="1:3" ht="15.75" x14ac:dyDescent="0.25">
      <c r="A80" s="29" t="s">
        <v>47</v>
      </c>
      <c r="B80" s="29"/>
      <c r="C80" s="100"/>
    </row>
    <row r="81" spans="1:3" ht="15.75" x14ac:dyDescent="0.25">
      <c r="A81" s="29"/>
      <c r="B81" s="29"/>
      <c r="C81" s="100"/>
    </row>
    <row r="82" spans="1:3" ht="15.75" x14ac:dyDescent="0.25">
      <c r="A82" s="29" t="s">
        <v>117</v>
      </c>
      <c r="B82" s="30"/>
      <c r="C82" s="100"/>
    </row>
    <row r="83" spans="1:3" ht="15.75" x14ac:dyDescent="0.25">
      <c r="A83" s="29"/>
      <c r="B83" s="31"/>
      <c r="C83" s="100"/>
    </row>
    <row r="84" spans="1:3" ht="15.75" x14ac:dyDescent="0.25">
      <c r="C84" s="11"/>
    </row>
  </sheetData>
  <mergeCells count="11">
    <mergeCell ref="A7:C7"/>
    <mergeCell ref="B8:C8"/>
    <mergeCell ref="A9:C9"/>
    <mergeCell ref="A77:B77"/>
    <mergeCell ref="A78:B78"/>
    <mergeCell ref="A74:B74"/>
    <mergeCell ref="A75:B75"/>
    <mergeCell ref="A10:C10"/>
    <mergeCell ref="B11:C11"/>
    <mergeCell ref="B12:C12"/>
    <mergeCell ref="B13:C13"/>
  </mergeCells>
  <pageMargins left="0.88148148148148153" right="0.70866141732283472" top="0.74803149606299213" bottom="0.74803149606299213" header="0.31496062992125984" footer="0.31496062992125984"/>
  <pageSetup paperSize="9" scale="65" orientation="portrait" r:id="rId1"/>
  <headerFoot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84"/>
  <sheetViews>
    <sheetView view="pageLayout" zoomScale="90" zoomScaleNormal="90" zoomScalePageLayoutView="90" workbookViewId="0">
      <selection activeCell="B24" sqref="B24"/>
    </sheetView>
  </sheetViews>
  <sheetFormatPr defaultRowHeight="15" x14ac:dyDescent="0.2"/>
  <cols>
    <col min="1" max="1" width="19" style="4" customWidth="1"/>
    <col min="2" max="2" width="95.28515625" style="4" customWidth="1"/>
    <col min="3" max="3" width="21.140625" style="4" customWidth="1"/>
    <col min="4" max="16384" width="9.140625" style="4"/>
  </cols>
  <sheetData>
    <row r="1" spans="1:3" ht="15.75" x14ac:dyDescent="0.25">
      <c r="A1" s="11"/>
      <c r="C1" s="6" t="s">
        <v>7</v>
      </c>
    </row>
    <row r="2" spans="1:3" ht="15.75" x14ac:dyDescent="0.25">
      <c r="A2" s="11"/>
      <c r="C2" s="6" t="s">
        <v>48</v>
      </c>
    </row>
    <row r="3" spans="1:3" ht="15.75" x14ac:dyDescent="0.25">
      <c r="A3" s="11"/>
      <c r="C3" s="57" t="s">
        <v>74</v>
      </c>
    </row>
    <row r="4" spans="1:3" ht="15.75" x14ac:dyDescent="0.25">
      <c r="A4" s="11"/>
      <c r="C4" s="6"/>
    </row>
    <row r="5" spans="1:3" ht="15.75" x14ac:dyDescent="0.25">
      <c r="A5" s="11"/>
      <c r="C5" s="6" t="s">
        <v>121</v>
      </c>
    </row>
    <row r="6" spans="1:3" ht="15.75" x14ac:dyDescent="0.25">
      <c r="A6" s="11"/>
      <c r="B6" s="11"/>
      <c r="C6" s="11"/>
    </row>
    <row r="7" spans="1:3" ht="15.75" x14ac:dyDescent="0.25">
      <c r="A7" s="165" t="s">
        <v>6</v>
      </c>
      <c r="B7" s="165"/>
      <c r="C7" s="165"/>
    </row>
    <row r="8" spans="1:3" ht="15.75" x14ac:dyDescent="0.25">
      <c r="A8" s="11"/>
      <c r="B8" s="171"/>
      <c r="C8" s="171"/>
    </row>
    <row r="9" spans="1:3" ht="15.75" customHeight="1" x14ac:dyDescent="0.2">
      <c r="A9" s="158" t="s">
        <v>1</v>
      </c>
      <c r="B9" s="158"/>
      <c r="C9" s="158"/>
    </row>
    <row r="10" spans="1:3" ht="15.75" customHeight="1" x14ac:dyDescent="0.2">
      <c r="A10" s="158" t="s">
        <v>0</v>
      </c>
      <c r="B10" s="158"/>
      <c r="C10" s="158"/>
    </row>
    <row r="11" spans="1:3" ht="15.75" x14ac:dyDescent="0.2">
      <c r="A11" s="5"/>
      <c r="B11" s="158" t="s">
        <v>126</v>
      </c>
      <c r="C11" s="158"/>
    </row>
    <row r="12" spans="1:3" ht="15.75" x14ac:dyDescent="0.2">
      <c r="A12" s="5"/>
      <c r="B12" s="158" t="s">
        <v>139</v>
      </c>
      <c r="C12" s="158"/>
    </row>
    <row r="13" spans="1:3" ht="15.75" x14ac:dyDescent="0.2">
      <c r="A13" s="5"/>
      <c r="B13" s="158" t="s">
        <v>144</v>
      </c>
      <c r="C13" s="158"/>
    </row>
    <row r="14" spans="1:3" ht="15.75" x14ac:dyDescent="0.2">
      <c r="A14" s="5" t="s">
        <v>2</v>
      </c>
      <c r="B14" s="5" t="s">
        <v>122</v>
      </c>
      <c r="C14" s="5"/>
    </row>
    <row r="15" spans="1:3" ht="15.75" hidden="1" x14ac:dyDescent="0.25">
      <c r="A15" s="11"/>
      <c r="B15" s="12"/>
      <c r="C15" s="12"/>
    </row>
    <row r="16" spans="1:3" ht="84" customHeight="1" x14ac:dyDescent="0.2">
      <c r="A16" s="40" t="s">
        <v>3</v>
      </c>
      <c r="B16" s="40" t="s">
        <v>4</v>
      </c>
      <c r="C16" s="40" t="s">
        <v>5</v>
      </c>
    </row>
    <row r="17" spans="1:3" ht="15.75" x14ac:dyDescent="0.2">
      <c r="A17" s="13">
        <v>1</v>
      </c>
      <c r="B17" s="14">
        <v>2</v>
      </c>
      <c r="C17" s="14">
        <v>3</v>
      </c>
    </row>
    <row r="18" spans="1:3" ht="15.75" x14ac:dyDescent="0.2">
      <c r="A18" s="15"/>
      <c r="B18" s="34" t="s">
        <v>57</v>
      </c>
      <c r="C18" s="18"/>
    </row>
    <row r="19" spans="1:3" ht="15.75" x14ac:dyDescent="0.2">
      <c r="A19" s="18">
        <v>1100</v>
      </c>
      <c r="B19" s="18" t="s">
        <v>58</v>
      </c>
      <c r="C19" s="19">
        <v>14.7</v>
      </c>
    </row>
    <row r="20" spans="1:3" ht="14.25" customHeight="1" x14ac:dyDescent="0.25">
      <c r="A20" s="18">
        <v>1200</v>
      </c>
      <c r="B20" s="119" t="s">
        <v>76</v>
      </c>
      <c r="C20" s="19">
        <v>3.47</v>
      </c>
    </row>
    <row r="21" spans="1:3" ht="15.75" x14ac:dyDescent="0.25">
      <c r="A21" s="18">
        <v>2222</v>
      </c>
      <c r="B21" s="20" t="s">
        <v>113</v>
      </c>
      <c r="C21" s="19">
        <v>4.4000000000000004</v>
      </c>
    </row>
    <row r="22" spans="1:3" ht="15.75" x14ac:dyDescent="0.25">
      <c r="A22" s="18">
        <v>2223</v>
      </c>
      <c r="B22" s="20" t="s">
        <v>85</v>
      </c>
      <c r="C22" s="19">
        <v>0.2</v>
      </c>
    </row>
    <row r="23" spans="1:3" ht="15.75" x14ac:dyDescent="0.25">
      <c r="A23" s="18">
        <v>2312</v>
      </c>
      <c r="B23" s="20" t="s">
        <v>97</v>
      </c>
      <c r="C23" s="19">
        <v>0.1</v>
      </c>
    </row>
    <row r="24" spans="1:3" ht="15.75" x14ac:dyDescent="0.25">
      <c r="A24" s="18">
        <v>2321</v>
      </c>
      <c r="B24" s="20" t="s">
        <v>98</v>
      </c>
      <c r="C24" s="19">
        <v>0.2</v>
      </c>
    </row>
    <row r="25" spans="1:3" ht="15.75" x14ac:dyDescent="0.2">
      <c r="A25" s="24">
        <v>2341</v>
      </c>
      <c r="B25" s="25" t="s">
        <v>81</v>
      </c>
      <c r="C25" s="19">
        <v>1.6</v>
      </c>
    </row>
    <row r="26" spans="1:3" ht="15.75" x14ac:dyDescent="0.25">
      <c r="A26" s="18">
        <v>2350</v>
      </c>
      <c r="B26" s="17" t="s">
        <v>82</v>
      </c>
      <c r="C26" s="19">
        <v>1.1000000000000001</v>
      </c>
    </row>
    <row r="27" spans="1:3" ht="15.75" x14ac:dyDescent="0.25">
      <c r="A27" s="18">
        <v>5220</v>
      </c>
      <c r="B27" s="20" t="s">
        <v>102</v>
      </c>
      <c r="C27" s="19">
        <v>0.85</v>
      </c>
    </row>
    <row r="28" spans="1:3" ht="15.75" x14ac:dyDescent="0.2">
      <c r="A28" s="18"/>
      <c r="B28" s="35" t="s">
        <v>60</v>
      </c>
      <c r="C28" s="21">
        <f>SUM(C19:C27)</f>
        <v>26.620000000000005</v>
      </c>
    </row>
    <row r="29" spans="1:3" ht="14.25" customHeight="1" x14ac:dyDescent="0.2">
      <c r="A29" s="22"/>
      <c r="B29" s="18" t="s">
        <v>61</v>
      </c>
      <c r="C29" s="19"/>
    </row>
    <row r="30" spans="1:3" ht="15.75" x14ac:dyDescent="0.25">
      <c r="A30" s="18">
        <v>1100</v>
      </c>
      <c r="B30" s="16" t="s">
        <v>58</v>
      </c>
      <c r="C30" s="19">
        <v>2.93</v>
      </c>
    </row>
    <row r="31" spans="1:3" ht="15.75" x14ac:dyDescent="0.25">
      <c r="A31" s="18">
        <v>1200</v>
      </c>
      <c r="B31" s="119" t="s">
        <v>76</v>
      </c>
      <c r="C31" s="19">
        <v>0.69</v>
      </c>
    </row>
    <row r="32" spans="1:3" ht="15.75" hidden="1" x14ac:dyDescent="0.2">
      <c r="A32" s="18">
        <v>2100</v>
      </c>
      <c r="B32" s="23" t="s">
        <v>43</v>
      </c>
      <c r="C32" s="19">
        <v>0</v>
      </c>
    </row>
    <row r="33" spans="1:3" ht="15.75" x14ac:dyDescent="0.25">
      <c r="A33" s="24">
        <v>2210</v>
      </c>
      <c r="B33" s="20" t="s">
        <v>83</v>
      </c>
      <c r="C33" s="19">
        <v>0.03</v>
      </c>
    </row>
    <row r="34" spans="1:3" ht="15.75" customHeight="1" x14ac:dyDescent="0.25">
      <c r="A34" s="18">
        <v>2222</v>
      </c>
      <c r="B34" s="20" t="s">
        <v>113</v>
      </c>
      <c r="C34" s="19">
        <v>7.0000000000000007E-2</v>
      </c>
    </row>
    <row r="35" spans="1:3" ht="15.75" x14ac:dyDescent="0.25">
      <c r="A35" s="18">
        <v>2223</v>
      </c>
      <c r="B35" s="20" t="s">
        <v>85</v>
      </c>
      <c r="C35" s="19">
        <v>0.14000000000000001</v>
      </c>
    </row>
    <row r="36" spans="1:3" ht="31.5" x14ac:dyDescent="0.25">
      <c r="A36" s="18">
        <v>2224</v>
      </c>
      <c r="B36" s="20" t="s">
        <v>78</v>
      </c>
      <c r="C36" s="19">
        <v>0.03</v>
      </c>
    </row>
    <row r="37" spans="1:3" ht="15.75" hidden="1" x14ac:dyDescent="0.25">
      <c r="A37" s="18">
        <v>2231</v>
      </c>
      <c r="B37" s="16" t="s">
        <v>86</v>
      </c>
      <c r="C37" s="19">
        <v>0</v>
      </c>
    </row>
    <row r="38" spans="1:3" ht="15.75" hidden="1" x14ac:dyDescent="0.2">
      <c r="A38" s="18">
        <v>2235</v>
      </c>
      <c r="B38" s="120" t="s">
        <v>79</v>
      </c>
      <c r="C38" s="19">
        <v>0</v>
      </c>
    </row>
    <row r="39" spans="1:3" ht="15.75" hidden="1" x14ac:dyDescent="0.25">
      <c r="A39" s="18">
        <v>2239</v>
      </c>
      <c r="B39" s="16" t="s">
        <v>87</v>
      </c>
      <c r="C39" s="19">
        <v>0</v>
      </c>
    </row>
    <row r="40" spans="1:3" ht="15.75" x14ac:dyDescent="0.25">
      <c r="A40" s="18">
        <v>2241</v>
      </c>
      <c r="B40" s="16" t="s">
        <v>88</v>
      </c>
      <c r="C40" s="19">
        <v>0.11</v>
      </c>
    </row>
    <row r="41" spans="1:3" ht="15.75" customHeight="1" x14ac:dyDescent="0.25">
      <c r="A41" s="18">
        <v>2242</v>
      </c>
      <c r="B41" s="20" t="s">
        <v>89</v>
      </c>
      <c r="C41" s="19">
        <v>0.03</v>
      </c>
    </row>
    <row r="42" spans="1:3" ht="15.75" customHeight="1" x14ac:dyDescent="0.25">
      <c r="A42" s="18">
        <v>2243</v>
      </c>
      <c r="B42" s="16" t="s">
        <v>70</v>
      </c>
      <c r="C42" s="19">
        <v>0.28000000000000003</v>
      </c>
    </row>
    <row r="43" spans="1:3" ht="15.75" x14ac:dyDescent="0.25">
      <c r="A43" s="18">
        <v>2244</v>
      </c>
      <c r="B43" s="16" t="s">
        <v>90</v>
      </c>
      <c r="C43" s="19">
        <v>1.41</v>
      </c>
    </row>
    <row r="44" spans="1:3" ht="15.75" hidden="1" x14ac:dyDescent="0.25">
      <c r="A44" s="18">
        <v>2247</v>
      </c>
      <c r="B44" s="16" t="s">
        <v>62</v>
      </c>
      <c r="C44" s="19">
        <v>0</v>
      </c>
    </row>
    <row r="45" spans="1:3" ht="15.75" hidden="1" x14ac:dyDescent="0.25">
      <c r="A45" s="18">
        <v>2249</v>
      </c>
      <c r="B45" s="16" t="s">
        <v>91</v>
      </c>
      <c r="C45" s="19">
        <v>0</v>
      </c>
    </row>
    <row r="46" spans="1:3" ht="15.75" x14ac:dyDescent="0.25">
      <c r="A46" s="18">
        <v>2250</v>
      </c>
      <c r="B46" s="16" t="s">
        <v>92</v>
      </c>
      <c r="C46" s="19">
        <v>0.18</v>
      </c>
    </row>
    <row r="47" spans="1:3" ht="15.75" hidden="1" x14ac:dyDescent="0.25">
      <c r="A47" s="18">
        <v>2261</v>
      </c>
      <c r="B47" s="20" t="s">
        <v>106</v>
      </c>
      <c r="C47" s="19">
        <v>0</v>
      </c>
    </row>
    <row r="48" spans="1:3" ht="15.75" x14ac:dyDescent="0.25">
      <c r="A48" s="18">
        <v>2262</v>
      </c>
      <c r="B48" s="20" t="s">
        <v>93</v>
      </c>
      <c r="C48" s="19">
        <v>0.03</v>
      </c>
    </row>
    <row r="49" spans="1:3" ht="15.75" x14ac:dyDescent="0.25">
      <c r="A49" s="18">
        <v>2263</v>
      </c>
      <c r="B49" s="20" t="s">
        <v>94</v>
      </c>
      <c r="C49" s="19">
        <v>0.23</v>
      </c>
    </row>
    <row r="50" spans="1:3" ht="15.75" hidden="1" x14ac:dyDescent="0.25">
      <c r="A50" s="18">
        <v>2264</v>
      </c>
      <c r="B50" s="16" t="s">
        <v>95</v>
      </c>
      <c r="C50" s="19">
        <v>0</v>
      </c>
    </row>
    <row r="51" spans="1:3" ht="15.75" x14ac:dyDescent="0.25">
      <c r="A51" s="18">
        <v>2311</v>
      </c>
      <c r="B51" s="20" t="s">
        <v>96</v>
      </c>
      <c r="C51" s="19">
        <v>0.03</v>
      </c>
    </row>
    <row r="52" spans="1:3" ht="15.75" x14ac:dyDescent="0.25">
      <c r="A52" s="18">
        <v>2312</v>
      </c>
      <c r="B52" s="20" t="s">
        <v>97</v>
      </c>
      <c r="C52" s="19">
        <v>0.04</v>
      </c>
    </row>
    <row r="53" spans="1:3" ht="15.75" hidden="1" x14ac:dyDescent="0.2">
      <c r="A53" s="18">
        <v>2314</v>
      </c>
      <c r="B53" s="120" t="s">
        <v>80</v>
      </c>
      <c r="C53" s="19">
        <v>0</v>
      </c>
    </row>
    <row r="54" spans="1:3" ht="15.75" x14ac:dyDescent="0.25">
      <c r="A54" s="18">
        <v>2321</v>
      </c>
      <c r="B54" s="20" t="s">
        <v>98</v>
      </c>
      <c r="C54" s="19">
        <v>0.04</v>
      </c>
    </row>
    <row r="55" spans="1:3" ht="15.75" x14ac:dyDescent="0.25">
      <c r="A55" s="18">
        <v>2322</v>
      </c>
      <c r="B55" s="20" t="s">
        <v>99</v>
      </c>
      <c r="C55" s="19">
        <v>0.03</v>
      </c>
    </row>
    <row r="56" spans="1:3" ht="15.75" hidden="1" customHeight="1" x14ac:dyDescent="0.25">
      <c r="A56" s="18">
        <v>2341</v>
      </c>
      <c r="B56" s="20" t="s">
        <v>81</v>
      </c>
      <c r="C56" s="19">
        <v>0</v>
      </c>
    </row>
    <row r="57" spans="1:3" ht="15.75" customHeight="1" x14ac:dyDescent="0.25">
      <c r="A57" s="18">
        <v>2350</v>
      </c>
      <c r="B57" s="17" t="s">
        <v>82</v>
      </c>
      <c r="C57" s="19">
        <v>7.0000000000000007E-2</v>
      </c>
    </row>
    <row r="58" spans="1:3" ht="15.75" hidden="1" customHeight="1" x14ac:dyDescent="0.25">
      <c r="A58" s="18">
        <v>2361</v>
      </c>
      <c r="B58" s="20" t="s">
        <v>69</v>
      </c>
      <c r="C58" s="19">
        <v>0</v>
      </c>
    </row>
    <row r="59" spans="1:3" ht="15.75" hidden="1" x14ac:dyDescent="0.25">
      <c r="A59" s="18">
        <v>2362</v>
      </c>
      <c r="B59" s="20" t="s">
        <v>107</v>
      </c>
      <c r="C59" s="19">
        <v>0</v>
      </c>
    </row>
    <row r="60" spans="1:3" ht="15.75" hidden="1" customHeight="1" x14ac:dyDescent="0.25">
      <c r="A60" s="18">
        <v>2363</v>
      </c>
      <c r="B60" s="20" t="s">
        <v>108</v>
      </c>
      <c r="C60" s="19">
        <v>0</v>
      </c>
    </row>
    <row r="61" spans="1:3" ht="15.75" hidden="1" x14ac:dyDescent="0.25">
      <c r="A61" s="18">
        <v>2370</v>
      </c>
      <c r="B61" s="20" t="s">
        <v>109</v>
      </c>
      <c r="C61" s="19">
        <v>0</v>
      </c>
    </row>
    <row r="62" spans="1:3" ht="15.75" hidden="1" x14ac:dyDescent="0.25">
      <c r="A62" s="18">
        <v>2400</v>
      </c>
      <c r="B62" s="20" t="s">
        <v>110</v>
      </c>
      <c r="C62" s="19">
        <v>0</v>
      </c>
    </row>
    <row r="63" spans="1:3" ht="15.75" hidden="1" x14ac:dyDescent="0.25">
      <c r="A63" s="18">
        <v>2512</v>
      </c>
      <c r="B63" s="20" t="s">
        <v>111</v>
      </c>
      <c r="C63" s="19">
        <v>0</v>
      </c>
    </row>
    <row r="64" spans="1:3" ht="15.75" customHeight="1" x14ac:dyDescent="0.25">
      <c r="A64" s="18">
        <v>2513</v>
      </c>
      <c r="B64" s="17" t="s">
        <v>100</v>
      </c>
      <c r="C64" s="19">
        <v>0.04</v>
      </c>
    </row>
    <row r="65" spans="1:3" ht="15.75" customHeight="1" x14ac:dyDescent="0.25">
      <c r="A65" s="18">
        <v>2515</v>
      </c>
      <c r="B65" s="20" t="s">
        <v>64</v>
      </c>
      <c r="C65" s="19">
        <v>0.03</v>
      </c>
    </row>
    <row r="66" spans="1:3" ht="15.75" x14ac:dyDescent="0.25">
      <c r="A66" s="18">
        <v>2519</v>
      </c>
      <c r="B66" s="20" t="s">
        <v>101</v>
      </c>
      <c r="C66" s="19">
        <v>0.03</v>
      </c>
    </row>
    <row r="67" spans="1:3" ht="15.75" x14ac:dyDescent="0.25">
      <c r="A67" s="18">
        <v>5220</v>
      </c>
      <c r="B67" s="20" t="s">
        <v>102</v>
      </c>
      <c r="C67" s="19">
        <v>7.0000000000000007E-2</v>
      </c>
    </row>
    <row r="68" spans="1:3" ht="15.75" customHeight="1" x14ac:dyDescent="0.25">
      <c r="A68" s="18">
        <v>5238</v>
      </c>
      <c r="B68" s="17" t="s">
        <v>103</v>
      </c>
      <c r="C68" s="19">
        <v>0.03</v>
      </c>
    </row>
    <row r="69" spans="1:3" ht="15.75" x14ac:dyDescent="0.25">
      <c r="A69" s="18">
        <v>5239</v>
      </c>
      <c r="B69" s="11" t="s">
        <v>104</v>
      </c>
      <c r="C69" s="19">
        <v>0.12</v>
      </c>
    </row>
    <row r="70" spans="1:3" ht="15.75" customHeight="1" x14ac:dyDescent="0.25">
      <c r="A70" s="18">
        <v>5250</v>
      </c>
      <c r="B70" s="20" t="s">
        <v>105</v>
      </c>
      <c r="C70" s="19">
        <v>0.19</v>
      </c>
    </row>
    <row r="71" spans="1:3" ht="15.75" x14ac:dyDescent="0.2">
      <c r="A71" s="22"/>
      <c r="B71" s="37" t="s">
        <v>65</v>
      </c>
      <c r="C71" s="21">
        <f>SUM(C30:C70)</f>
        <v>6.8800000000000026</v>
      </c>
    </row>
    <row r="72" spans="1:3" ht="15.75" x14ac:dyDescent="0.2">
      <c r="A72" s="22"/>
      <c r="B72" s="37" t="s">
        <v>66</v>
      </c>
      <c r="C72" s="21">
        <f>C28+C71</f>
        <v>33.500000000000007</v>
      </c>
    </row>
    <row r="73" spans="1:3" ht="15.75" x14ac:dyDescent="0.2">
      <c r="A73" s="38"/>
      <c r="B73" s="39"/>
      <c r="C73" s="32"/>
    </row>
    <row r="74" spans="1:3" ht="15.75" customHeight="1" x14ac:dyDescent="0.2">
      <c r="A74" s="169" t="s">
        <v>45</v>
      </c>
      <c r="B74" s="170"/>
      <c r="C74" s="55">
        <v>10</v>
      </c>
    </row>
    <row r="75" spans="1:3" ht="15.75" customHeight="1" x14ac:dyDescent="0.2">
      <c r="A75" s="164" t="s">
        <v>50</v>
      </c>
      <c r="B75" s="170"/>
      <c r="C75" s="56">
        <f>ROUND(C72/C74,2)</f>
        <v>3.35</v>
      </c>
    </row>
    <row r="76" spans="1:3" ht="15.75" x14ac:dyDescent="0.25">
      <c r="A76" s="10"/>
      <c r="B76" s="7"/>
      <c r="C76" s="10"/>
    </row>
    <row r="77" spans="1:3" ht="15.75" customHeight="1" x14ac:dyDescent="0.25">
      <c r="A77" s="167" t="s">
        <v>46</v>
      </c>
      <c r="B77" s="168"/>
      <c r="C77" s="28"/>
    </row>
    <row r="78" spans="1:3" ht="15.75" customHeight="1" x14ac:dyDescent="0.25">
      <c r="A78" s="167" t="s">
        <v>51</v>
      </c>
      <c r="B78" s="168"/>
      <c r="C78" s="28"/>
    </row>
    <row r="79" spans="1:3" ht="15.75" x14ac:dyDescent="0.25">
      <c r="A79" s="29"/>
      <c r="B79" s="29"/>
      <c r="C79" s="29"/>
    </row>
    <row r="80" spans="1:3" ht="15.75" x14ac:dyDescent="0.25">
      <c r="A80" s="29" t="s">
        <v>47</v>
      </c>
      <c r="B80" s="29"/>
      <c r="C80" s="100"/>
    </row>
    <row r="81" spans="1:3" ht="15.75" x14ac:dyDescent="0.25">
      <c r="A81" s="29"/>
      <c r="B81" s="29"/>
      <c r="C81" s="100"/>
    </row>
    <row r="82" spans="1:3" ht="15.75" x14ac:dyDescent="0.25">
      <c r="A82" s="29" t="s">
        <v>117</v>
      </c>
      <c r="B82" s="30"/>
      <c r="C82" s="100"/>
    </row>
    <row r="83" spans="1:3" ht="15.75" x14ac:dyDescent="0.25">
      <c r="A83" s="29"/>
      <c r="B83" s="31"/>
      <c r="C83" s="100"/>
    </row>
    <row r="84" spans="1:3" ht="15.75" x14ac:dyDescent="0.25">
      <c r="C84" s="11"/>
    </row>
  </sheetData>
  <mergeCells count="11">
    <mergeCell ref="A7:C7"/>
    <mergeCell ref="B8:C8"/>
    <mergeCell ref="A9:C9"/>
    <mergeCell ref="A10:C10"/>
    <mergeCell ref="B11:C11"/>
    <mergeCell ref="B12:C12"/>
    <mergeCell ref="B13:C13"/>
    <mergeCell ref="A78:B78"/>
    <mergeCell ref="A74:B74"/>
    <mergeCell ref="A75:B75"/>
    <mergeCell ref="A77:B77"/>
  </mergeCells>
  <pageMargins left="0.7" right="0.7" top="0.75" bottom="0.75" header="0.3" footer="0.3"/>
  <pageSetup paperSize="9" scale="66" orientation="portrait" r:id="rId1"/>
  <headerFoot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87"/>
  <sheetViews>
    <sheetView zoomScaleNormal="100" workbookViewId="0">
      <selection activeCell="B17" sqref="B17"/>
    </sheetView>
  </sheetViews>
  <sheetFormatPr defaultRowHeight="15" x14ac:dyDescent="0.25"/>
  <cols>
    <col min="1" max="1" width="11.5703125" style="1" customWidth="1"/>
    <col min="2" max="2" width="99.7109375" style="1" customWidth="1"/>
    <col min="3" max="3" width="16.7109375" style="1" hidden="1" customWidth="1"/>
    <col min="4" max="4" width="11" style="1" hidden="1" customWidth="1"/>
    <col min="5" max="5" width="21.5703125" style="1" hidden="1" customWidth="1"/>
    <col min="6" max="7" width="21.5703125" style="3" hidden="1" customWidth="1"/>
    <col min="8" max="8" width="20.85546875" style="3" hidden="1" customWidth="1"/>
    <col min="9" max="9" width="29.140625" customWidth="1"/>
    <col min="10" max="10" width="11.140625" style="3" customWidth="1"/>
  </cols>
  <sheetData>
    <row r="1" spans="1:10" ht="15.75" x14ac:dyDescent="0.25">
      <c r="A1" s="3"/>
      <c r="B1" s="173"/>
      <c r="C1" s="173"/>
      <c r="D1" s="173"/>
      <c r="E1" s="173"/>
      <c r="F1" s="173"/>
      <c r="G1" s="6"/>
      <c r="H1" s="6" t="s">
        <v>7</v>
      </c>
      <c r="I1" s="6" t="s">
        <v>7</v>
      </c>
      <c r="J1" s="9"/>
    </row>
    <row r="2" spans="1:10" ht="15.75" x14ac:dyDescent="0.25">
      <c r="A2" s="3"/>
      <c r="B2" s="65"/>
      <c r="C2" s="65"/>
      <c r="D2" s="65"/>
      <c r="E2" s="65"/>
      <c r="F2" s="65"/>
      <c r="G2" s="65"/>
      <c r="H2" s="6" t="s">
        <v>48</v>
      </c>
      <c r="I2" s="6" t="s">
        <v>48</v>
      </c>
      <c r="J2" s="6"/>
    </row>
    <row r="3" spans="1:10" ht="15.75" x14ac:dyDescent="0.25">
      <c r="A3" s="3"/>
      <c r="B3" s="65"/>
      <c r="C3" s="65"/>
      <c r="D3" s="65"/>
      <c r="E3" s="65"/>
      <c r="F3" s="171" t="s">
        <v>53</v>
      </c>
      <c r="G3" s="171"/>
      <c r="H3" s="171"/>
      <c r="I3" s="57" t="s">
        <v>74</v>
      </c>
      <c r="J3" s="58"/>
    </row>
    <row r="4" spans="1:10" ht="15.75" x14ac:dyDescent="0.25">
      <c r="A4" s="3"/>
      <c r="B4" s="173"/>
      <c r="C4" s="174"/>
      <c r="D4" s="174"/>
      <c r="E4" s="174"/>
      <c r="F4" s="174"/>
      <c r="G4" s="174"/>
      <c r="H4" s="174"/>
      <c r="J4" s="70"/>
    </row>
    <row r="5" spans="1:10" ht="15.75" x14ac:dyDescent="0.25">
      <c r="A5" s="3"/>
      <c r="B5" s="66"/>
      <c r="C5" s="66"/>
      <c r="D5" s="66"/>
      <c r="E5" s="65"/>
      <c r="F5" s="65"/>
      <c r="G5" s="65"/>
      <c r="H5" s="6" t="s">
        <v>71</v>
      </c>
      <c r="I5" s="6" t="s">
        <v>75</v>
      </c>
      <c r="J5" s="6"/>
    </row>
    <row r="6" spans="1:10" x14ac:dyDescent="0.25">
      <c r="A6" s="3"/>
      <c r="B6" s="2"/>
      <c r="C6" s="2"/>
      <c r="D6" s="2"/>
      <c r="E6" s="67"/>
      <c r="F6" s="2"/>
      <c r="G6" s="2"/>
      <c r="H6" s="2"/>
      <c r="J6" s="2"/>
    </row>
    <row r="7" spans="1:10" ht="18.75" x14ac:dyDescent="0.3">
      <c r="A7" s="175" t="s">
        <v>6</v>
      </c>
      <c r="B7" s="175"/>
      <c r="C7" s="175"/>
      <c r="D7" s="175"/>
      <c r="E7" s="175"/>
      <c r="F7" s="175"/>
      <c r="G7" s="175"/>
      <c r="H7" s="175"/>
      <c r="J7" s="61"/>
    </row>
    <row r="8" spans="1:10" x14ac:dyDescent="0.25">
      <c r="A8" s="3"/>
      <c r="B8" s="176"/>
      <c r="C8" s="176"/>
      <c r="D8" s="176"/>
      <c r="E8" s="176"/>
      <c r="F8" s="2"/>
      <c r="G8" s="2"/>
      <c r="H8" s="2"/>
      <c r="J8" s="2"/>
    </row>
    <row r="9" spans="1:10" x14ac:dyDescent="0.25">
      <c r="A9" s="172" t="s">
        <v>1</v>
      </c>
      <c r="B9" s="172"/>
      <c r="C9" s="172"/>
      <c r="D9" s="172"/>
      <c r="E9" s="172"/>
      <c r="F9" s="2"/>
      <c r="G9" s="2"/>
      <c r="H9" s="2"/>
      <c r="J9" s="60"/>
    </row>
    <row r="10" spans="1:10" x14ac:dyDescent="0.25">
      <c r="A10" s="172" t="s">
        <v>0</v>
      </c>
      <c r="B10" s="172"/>
      <c r="C10" s="172"/>
      <c r="D10" s="172"/>
      <c r="E10" s="172"/>
      <c r="F10" s="2"/>
      <c r="G10" s="2"/>
      <c r="H10" s="2"/>
      <c r="J10" s="60"/>
    </row>
    <row r="11" spans="1:10" x14ac:dyDescent="0.25">
      <c r="A11" s="59"/>
      <c r="B11" s="172" t="s">
        <v>126</v>
      </c>
      <c r="C11" s="172"/>
      <c r="D11" s="172"/>
      <c r="E11" s="172"/>
      <c r="F11" s="2"/>
      <c r="G11" s="2"/>
      <c r="H11" s="2"/>
      <c r="J11" s="60"/>
    </row>
    <row r="12" spans="1:10" x14ac:dyDescent="0.25">
      <c r="A12" s="59"/>
      <c r="B12" s="172" t="s">
        <v>139</v>
      </c>
      <c r="C12" s="172"/>
      <c r="D12" s="172"/>
      <c r="E12" s="172"/>
      <c r="F12" s="2"/>
      <c r="G12" s="2"/>
      <c r="H12" s="2"/>
      <c r="J12" s="60"/>
    </row>
    <row r="13" spans="1:10" x14ac:dyDescent="0.2">
      <c r="A13" s="59"/>
      <c r="B13" s="160" t="s">
        <v>145</v>
      </c>
      <c r="C13" s="160"/>
      <c r="D13" s="160"/>
      <c r="E13" s="160"/>
      <c r="F13" s="160"/>
      <c r="G13" s="160"/>
      <c r="H13" s="160"/>
      <c r="J13" s="60"/>
    </row>
    <row r="14" spans="1:10" x14ac:dyDescent="0.25">
      <c r="A14" s="59" t="s">
        <v>2</v>
      </c>
      <c r="B14" s="59" t="s">
        <v>72</v>
      </c>
      <c r="C14" s="59"/>
      <c r="D14" s="59"/>
      <c r="E14" s="59"/>
      <c r="F14" s="2"/>
      <c r="G14" s="2"/>
      <c r="H14" s="2"/>
      <c r="J14" s="60"/>
    </row>
    <row r="15" spans="1:10" hidden="1" x14ac:dyDescent="0.25">
      <c r="A15" s="3"/>
      <c r="B15" s="71"/>
      <c r="C15" s="71"/>
      <c r="D15" s="71"/>
      <c r="E15" s="41"/>
      <c r="F15" s="2"/>
      <c r="G15" s="2"/>
      <c r="H15" s="2"/>
      <c r="J15" s="60"/>
    </row>
    <row r="16" spans="1:10" ht="15.75" hidden="1" x14ac:dyDescent="0.25">
      <c r="A16" s="3"/>
      <c r="B16" s="71"/>
      <c r="C16" s="71"/>
      <c r="D16" s="71"/>
      <c r="E16" s="41"/>
      <c r="F16" s="2"/>
      <c r="G16" s="2"/>
      <c r="H16" s="2"/>
      <c r="J16" s="72"/>
    </row>
    <row r="17" spans="1:13" ht="72.75" customHeight="1" x14ac:dyDescent="0.2">
      <c r="A17" s="40" t="s">
        <v>3</v>
      </c>
      <c r="B17" s="40" t="s">
        <v>4</v>
      </c>
      <c r="C17" s="40"/>
      <c r="D17" s="40"/>
      <c r="E17" s="40"/>
      <c r="F17" s="40"/>
      <c r="G17" s="40"/>
      <c r="H17" s="40" t="s">
        <v>5</v>
      </c>
      <c r="I17" s="40" t="s">
        <v>5</v>
      </c>
      <c r="J17" s="73"/>
    </row>
    <row r="18" spans="1:13" ht="15.75" x14ac:dyDescent="0.2">
      <c r="A18" s="13">
        <v>1</v>
      </c>
      <c r="B18" s="14">
        <v>2</v>
      </c>
      <c r="C18" s="14"/>
      <c r="D18" s="14"/>
      <c r="E18" s="13">
        <v>3</v>
      </c>
      <c r="F18" s="14"/>
      <c r="G18" s="14"/>
      <c r="H18" s="14"/>
      <c r="I18" s="14">
        <v>3</v>
      </c>
      <c r="J18" s="39"/>
    </row>
    <row r="19" spans="1:13" ht="15.75" x14ac:dyDescent="0.25">
      <c r="A19" s="15"/>
      <c r="B19" s="34" t="s">
        <v>57</v>
      </c>
      <c r="C19" s="34"/>
      <c r="D19" s="34"/>
      <c r="E19" s="51"/>
      <c r="F19" s="18"/>
      <c r="G19" s="18"/>
      <c r="H19" s="18"/>
      <c r="I19" s="62"/>
      <c r="J19" s="32"/>
    </row>
    <row r="20" spans="1:13" ht="15.75" x14ac:dyDescent="0.25">
      <c r="A20" s="18">
        <v>1100</v>
      </c>
      <c r="B20" s="18" t="s">
        <v>58</v>
      </c>
      <c r="C20" s="19">
        <v>5182.6099999999997</v>
      </c>
      <c r="D20" s="42">
        <f t="shared" ref="D20:D25" si="0">ROUND(C20/0.702804,2)</f>
        <v>7374.19</v>
      </c>
      <c r="E20" s="19">
        <f t="shared" ref="E20:E25" si="1">ROUND(D20/9665*850,2)</f>
        <v>648.53</v>
      </c>
      <c r="F20" s="19">
        <v>676.18</v>
      </c>
      <c r="G20" s="19">
        <v>858.75</v>
      </c>
      <c r="H20" s="19">
        <f>G20/850*280</f>
        <v>282.88235294117646</v>
      </c>
      <c r="I20" s="47">
        <f>H20/280*980</f>
        <v>990.08823529411757</v>
      </c>
      <c r="J20" s="32"/>
    </row>
    <row r="21" spans="1:13" ht="15.75" customHeight="1" x14ac:dyDescent="0.25">
      <c r="A21" s="18">
        <v>1200</v>
      </c>
      <c r="B21" s="25" t="s">
        <v>59</v>
      </c>
      <c r="C21" s="36">
        <v>1222.58</v>
      </c>
      <c r="D21" s="42">
        <f t="shared" si="0"/>
        <v>1739.57</v>
      </c>
      <c r="E21" s="19">
        <f t="shared" si="1"/>
        <v>152.99</v>
      </c>
      <c r="F21" s="19">
        <v>159.51</v>
      </c>
      <c r="G21" s="19">
        <v>206.87</v>
      </c>
      <c r="H21" s="19">
        <f>G21/850*280</f>
        <v>68.145411764705884</v>
      </c>
      <c r="I21" s="47">
        <f t="shared" ref="I21:I73" si="2">H21/280*980</f>
        <v>238.50894117647059</v>
      </c>
      <c r="J21" s="32"/>
    </row>
    <row r="22" spans="1:13" ht="15.75" customHeight="1" x14ac:dyDescent="0.25">
      <c r="A22" s="18">
        <v>2222</v>
      </c>
      <c r="B22" s="25" t="s">
        <v>40</v>
      </c>
      <c r="C22" s="19">
        <v>6378.9</v>
      </c>
      <c r="D22" s="42">
        <f t="shared" si="0"/>
        <v>9076.36</v>
      </c>
      <c r="E22" s="19">
        <f t="shared" si="1"/>
        <v>798.23</v>
      </c>
      <c r="F22" s="19">
        <f t="shared" ref="F22:G25" si="3">E22</f>
        <v>798.23</v>
      </c>
      <c r="G22" s="19">
        <f t="shared" si="3"/>
        <v>798.23</v>
      </c>
      <c r="H22" s="19">
        <f>G22/850*280</f>
        <v>262.94635294117649</v>
      </c>
      <c r="I22" s="47">
        <f t="shared" si="2"/>
        <v>920.31223529411773</v>
      </c>
      <c r="J22" s="32"/>
    </row>
    <row r="23" spans="1:13" ht="15.75" customHeight="1" x14ac:dyDescent="0.25">
      <c r="A23" s="18">
        <v>2243</v>
      </c>
      <c r="B23" s="74" t="s">
        <v>70</v>
      </c>
      <c r="C23" s="19">
        <v>3374.26</v>
      </c>
      <c r="D23" s="42">
        <f t="shared" si="0"/>
        <v>4801.1400000000003</v>
      </c>
      <c r="E23" s="19">
        <f t="shared" si="1"/>
        <v>422.24</v>
      </c>
      <c r="F23" s="19">
        <f t="shared" si="3"/>
        <v>422.24</v>
      </c>
      <c r="G23" s="19">
        <f t="shared" si="3"/>
        <v>422.24</v>
      </c>
      <c r="H23" s="19">
        <f>G23/850*280+280*0.05</f>
        <v>153.09082352941178</v>
      </c>
      <c r="I23" s="47">
        <f t="shared" si="2"/>
        <v>535.8178823529413</v>
      </c>
      <c r="J23" s="32"/>
    </row>
    <row r="24" spans="1:13" ht="15.75" customHeight="1" x14ac:dyDescent="0.25">
      <c r="A24" s="18">
        <v>2341</v>
      </c>
      <c r="B24" s="25" t="s">
        <v>24</v>
      </c>
      <c r="C24" s="19">
        <v>337.96</v>
      </c>
      <c r="D24" s="42">
        <f t="shared" si="0"/>
        <v>480.87</v>
      </c>
      <c r="E24" s="19">
        <f t="shared" si="1"/>
        <v>42.29</v>
      </c>
      <c r="F24" s="19">
        <f t="shared" si="3"/>
        <v>42.29</v>
      </c>
      <c r="G24" s="19">
        <f t="shared" si="3"/>
        <v>42.29</v>
      </c>
      <c r="H24" s="19">
        <f>G24/850*280</f>
        <v>13.930823529411764</v>
      </c>
      <c r="I24" s="47">
        <f t="shared" si="2"/>
        <v>48.757882352941181</v>
      </c>
      <c r="J24" s="32"/>
    </row>
    <row r="25" spans="1:13" ht="15.75" customHeight="1" x14ac:dyDescent="0.25">
      <c r="A25" s="18">
        <v>2350</v>
      </c>
      <c r="B25" s="25" t="s">
        <v>26</v>
      </c>
      <c r="C25" s="19">
        <v>760.55</v>
      </c>
      <c r="D25" s="42">
        <f t="shared" si="0"/>
        <v>1082.17</v>
      </c>
      <c r="E25" s="19">
        <f t="shared" si="1"/>
        <v>95.17</v>
      </c>
      <c r="F25" s="19">
        <f t="shared" si="3"/>
        <v>95.17</v>
      </c>
      <c r="G25" s="19">
        <f t="shared" si="3"/>
        <v>95.17</v>
      </c>
      <c r="H25" s="19">
        <f>G25/850*280</f>
        <v>31.350117647058823</v>
      </c>
      <c r="I25" s="47">
        <f t="shared" si="2"/>
        <v>109.72541176470588</v>
      </c>
      <c r="J25" s="75"/>
    </row>
    <row r="26" spans="1:13" ht="15.75" customHeight="1" x14ac:dyDescent="0.25">
      <c r="A26" s="18">
        <v>5220</v>
      </c>
      <c r="B26" s="25" t="s">
        <v>73</v>
      </c>
      <c r="C26" s="19"/>
      <c r="D26" s="25"/>
      <c r="E26" s="19"/>
      <c r="F26" s="21"/>
      <c r="G26" s="21"/>
      <c r="H26" s="19">
        <f>280*0.53</f>
        <v>148.4</v>
      </c>
      <c r="I26" s="47">
        <f t="shared" si="2"/>
        <v>519.4</v>
      </c>
      <c r="J26" s="32"/>
    </row>
    <row r="27" spans="1:13" ht="15.75" hidden="1" customHeight="1" x14ac:dyDescent="0.25">
      <c r="A27" s="18"/>
      <c r="B27" s="25"/>
      <c r="C27" s="19"/>
      <c r="D27" s="25"/>
      <c r="E27" s="19"/>
      <c r="F27" s="21"/>
      <c r="G27" s="21"/>
      <c r="H27" s="21"/>
      <c r="I27" s="47">
        <f t="shared" si="2"/>
        <v>0</v>
      </c>
      <c r="M27" s="76"/>
    </row>
    <row r="28" spans="1:13" ht="15.75" hidden="1" customHeight="1" x14ac:dyDescent="0.25">
      <c r="A28" s="18"/>
      <c r="B28" s="18"/>
      <c r="C28" s="19"/>
      <c r="D28" s="18"/>
      <c r="E28" s="19"/>
      <c r="F28" s="19"/>
      <c r="G28" s="19"/>
      <c r="H28" s="19"/>
      <c r="I28" s="47">
        <f t="shared" si="2"/>
        <v>0</v>
      </c>
    </row>
    <row r="29" spans="1:13" ht="15.75" customHeight="1" x14ac:dyDescent="0.25">
      <c r="A29" s="18"/>
      <c r="B29" s="35" t="s">
        <v>60</v>
      </c>
      <c r="C29" s="21">
        <f t="shared" ref="C29:H29" si="4">SUM(C20:C28)</f>
        <v>17256.86</v>
      </c>
      <c r="D29" s="21">
        <f t="shared" si="4"/>
        <v>24554.300000000003</v>
      </c>
      <c r="E29" s="21">
        <f t="shared" si="4"/>
        <v>2159.4500000000003</v>
      </c>
      <c r="F29" s="21">
        <f t="shared" si="4"/>
        <v>2193.62</v>
      </c>
      <c r="G29" s="21">
        <f t="shared" si="4"/>
        <v>2423.5500000000002</v>
      </c>
      <c r="H29" s="21">
        <f t="shared" si="4"/>
        <v>960.74588235294118</v>
      </c>
      <c r="I29" s="48">
        <f>SUM(I20:I28)</f>
        <v>3362.610588235294</v>
      </c>
    </row>
    <row r="30" spans="1:13" ht="15.75" customHeight="1" x14ac:dyDescent="0.25">
      <c r="A30" s="22"/>
      <c r="B30" s="18" t="s">
        <v>61</v>
      </c>
      <c r="C30" s="19"/>
      <c r="D30" s="18"/>
      <c r="E30" s="19"/>
      <c r="F30" s="19"/>
      <c r="G30" s="19"/>
      <c r="H30" s="19"/>
      <c r="I30" s="62"/>
    </row>
    <row r="31" spans="1:13" ht="15.75" customHeight="1" x14ac:dyDescent="0.25">
      <c r="A31" s="18">
        <v>1100</v>
      </c>
      <c r="B31" s="18" t="s">
        <v>58</v>
      </c>
      <c r="C31" s="19">
        <v>8815.44</v>
      </c>
      <c r="D31" s="42">
        <f t="shared" ref="D31:D72" si="5">ROUND(C31/0.702804,2)</f>
        <v>12543.24</v>
      </c>
      <c r="E31" s="19">
        <f t="shared" ref="E31:E72" si="6">ROUND(D31/9665*850,2)</f>
        <v>1103.1300000000001</v>
      </c>
      <c r="F31" s="19">
        <v>1136.22</v>
      </c>
      <c r="G31" s="19">
        <v>1131.6500000000001</v>
      </c>
      <c r="H31" s="19">
        <f t="shared" ref="H31:H73" si="7">G31/850*280</f>
        <v>372.7788235294118</v>
      </c>
      <c r="I31" s="47">
        <f t="shared" si="2"/>
        <v>1304.7258823529412</v>
      </c>
    </row>
    <row r="32" spans="1:13" ht="15.75" customHeight="1" x14ac:dyDescent="0.25">
      <c r="A32" s="18">
        <v>1200</v>
      </c>
      <c r="B32" s="25" t="s">
        <v>59</v>
      </c>
      <c r="C32" s="19">
        <v>2079.56</v>
      </c>
      <c r="D32" s="42">
        <f t="shared" si="5"/>
        <v>2958.95</v>
      </c>
      <c r="E32" s="19">
        <f t="shared" si="6"/>
        <v>260.23</v>
      </c>
      <c r="F32" s="19">
        <v>268.04000000000002</v>
      </c>
      <c r="G32" s="19">
        <v>272.61</v>
      </c>
      <c r="H32" s="19">
        <f t="shared" si="7"/>
        <v>89.800941176470587</v>
      </c>
      <c r="I32" s="47">
        <f t="shared" si="2"/>
        <v>314.30329411764706</v>
      </c>
      <c r="J32" s="32"/>
    </row>
    <row r="33" spans="1:10" ht="15.75" hidden="1" customHeight="1" x14ac:dyDescent="0.25">
      <c r="A33" s="18">
        <v>2100</v>
      </c>
      <c r="B33" s="23" t="s">
        <v>43</v>
      </c>
      <c r="C33" s="19"/>
      <c r="D33" s="42">
        <f t="shared" si="5"/>
        <v>0</v>
      </c>
      <c r="E33" s="19">
        <f t="shared" si="6"/>
        <v>0</v>
      </c>
      <c r="F33" s="19">
        <f t="shared" ref="F33:G72" si="8">E33</f>
        <v>0</v>
      </c>
      <c r="G33" s="19">
        <f t="shared" si="8"/>
        <v>0</v>
      </c>
      <c r="H33" s="19">
        <f t="shared" si="7"/>
        <v>0</v>
      </c>
      <c r="I33" s="47">
        <f t="shared" si="2"/>
        <v>0</v>
      </c>
      <c r="J33" s="32"/>
    </row>
    <row r="34" spans="1:10" ht="15.75" customHeight="1" x14ac:dyDescent="0.25">
      <c r="A34" s="24">
        <v>2210</v>
      </c>
      <c r="B34" s="25" t="s">
        <v>39</v>
      </c>
      <c r="C34" s="19">
        <v>255</v>
      </c>
      <c r="D34" s="42">
        <f t="shared" si="5"/>
        <v>362.83</v>
      </c>
      <c r="E34" s="19">
        <f t="shared" si="6"/>
        <v>31.91</v>
      </c>
      <c r="F34" s="19">
        <f t="shared" si="8"/>
        <v>31.91</v>
      </c>
      <c r="G34" s="19">
        <f t="shared" si="8"/>
        <v>31.91</v>
      </c>
      <c r="H34" s="19">
        <f t="shared" si="7"/>
        <v>10.511529411764707</v>
      </c>
      <c r="I34" s="47">
        <f t="shared" si="2"/>
        <v>36.790352941176472</v>
      </c>
      <c r="J34" s="32"/>
    </row>
    <row r="35" spans="1:10" ht="15.75" customHeight="1" x14ac:dyDescent="0.25">
      <c r="A35" s="18">
        <v>2222</v>
      </c>
      <c r="B35" s="25" t="s">
        <v>40</v>
      </c>
      <c r="C35" s="19">
        <v>220</v>
      </c>
      <c r="D35" s="42">
        <f t="shared" si="5"/>
        <v>313.02999999999997</v>
      </c>
      <c r="E35" s="19">
        <f t="shared" si="6"/>
        <v>27.53</v>
      </c>
      <c r="F35" s="19">
        <f t="shared" si="8"/>
        <v>27.53</v>
      </c>
      <c r="G35" s="19">
        <f t="shared" si="8"/>
        <v>27.53</v>
      </c>
      <c r="H35" s="19">
        <f t="shared" si="7"/>
        <v>9.0687058823529423</v>
      </c>
      <c r="I35" s="47">
        <f t="shared" si="2"/>
        <v>31.740470588235294</v>
      </c>
      <c r="J35" s="32"/>
    </row>
    <row r="36" spans="1:10" ht="15.75" customHeight="1" x14ac:dyDescent="0.25">
      <c r="A36" s="18">
        <v>2223</v>
      </c>
      <c r="B36" s="25" t="s">
        <v>41</v>
      </c>
      <c r="C36" s="19">
        <v>298</v>
      </c>
      <c r="D36" s="42">
        <f t="shared" si="5"/>
        <v>424.02</v>
      </c>
      <c r="E36" s="19">
        <f t="shared" si="6"/>
        <v>37.29</v>
      </c>
      <c r="F36" s="19">
        <f t="shared" si="8"/>
        <v>37.29</v>
      </c>
      <c r="G36" s="19">
        <f t="shared" si="8"/>
        <v>37.29</v>
      </c>
      <c r="H36" s="19">
        <f t="shared" si="7"/>
        <v>12.283764705882353</v>
      </c>
      <c r="I36" s="47">
        <f t="shared" si="2"/>
        <v>42.993176470588239</v>
      </c>
      <c r="J36" s="32"/>
    </row>
    <row r="37" spans="1:10" ht="15.75" hidden="1" customHeight="1" x14ac:dyDescent="0.25">
      <c r="A37" s="18">
        <v>2230</v>
      </c>
      <c r="B37" s="25" t="s">
        <v>42</v>
      </c>
      <c r="C37" s="19">
        <v>0</v>
      </c>
      <c r="D37" s="42">
        <f t="shared" si="5"/>
        <v>0</v>
      </c>
      <c r="E37" s="19">
        <f t="shared" si="6"/>
        <v>0</v>
      </c>
      <c r="F37" s="19">
        <f t="shared" si="8"/>
        <v>0</v>
      </c>
      <c r="G37" s="19">
        <f t="shared" si="8"/>
        <v>0</v>
      </c>
      <c r="H37" s="19">
        <f t="shared" si="7"/>
        <v>0</v>
      </c>
      <c r="I37" s="47">
        <f t="shared" si="2"/>
        <v>0</v>
      </c>
      <c r="J37" s="32"/>
    </row>
    <row r="38" spans="1:10" ht="15.75" hidden="1" customHeight="1" x14ac:dyDescent="0.25">
      <c r="A38" s="18">
        <v>2241</v>
      </c>
      <c r="B38" s="25" t="s">
        <v>10</v>
      </c>
      <c r="C38" s="19"/>
      <c r="D38" s="42">
        <f t="shared" si="5"/>
        <v>0</v>
      </c>
      <c r="E38" s="19">
        <f t="shared" si="6"/>
        <v>0</v>
      </c>
      <c r="F38" s="19">
        <f t="shared" si="8"/>
        <v>0</v>
      </c>
      <c r="G38" s="19">
        <f t="shared" si="8"/>
        <v>0</v>
      </c>
      <c r="H38" s="19">
        <f t="shared" si="7"/>
        <v>0</v>
      </c>
      <c r="I38" s="47">
        <f t="shared" si="2"/>
        <v>0</v>
      </c>
      <c r="J38" s="32"/>
    </row>
    <row r="39" spans="1:10" ht="15.75" customHeight="1" x14ac:dyDescent="0.25">
      <c r="A39" s="18">
        <v>2242</v>
      </c>
      <c r="B39" s="25" t="s">
        <v>11</v>
      </c>
      <c r="C39" s="19">
        <v>109</v>
      </c>
      <c r="D39" s="42">
        <f t="shared" si="5"/>
        <v>155.09</v>
      </c>
      <c r="E39" s="19">
        <f t="shared" si="6"/>
        <v>13.64</v>
      </c>
      <c r="F39" s="19">
        <f t="shared" si="8"/>
        <v>13.64</v>
      </c>
      <c r="G39" s="19">
        <f t="shared" si="8"/>
        <v>13.64</v>
      </c>
      <c r="H39" s="19">
        <f t="shared" si="7"/>
        <v>4.4931764705882351</v>
      </c>
      <c r="I39" s="47">
        <f t="shared" si="2"/>
        <v>15.726117647058823</v>
      </c>
      <c r="J39" s="32"/>
    </row>
    <row r="40" spans="1:10" ht="15.75" customHeight="1" x14ac:dyDescent="0.25">
      <c r="A40" s="18">
        <v>2243</v>
      </c>
      <c r="B40" s="25" t="s">
        <v>12</v>
      </c>
      <c r="C40" s="19">
        <v>370</v>
      </c>
      <c r="D40" s="42">
        <f t="shared" si="5"/>
        <v>526.46</v>
      </c>
      <c r="E40" s="19">
        <f t="shared" si="6"/>
        <v>46.3</v>
      </c>
      <c r="F40" s="19">
        <f t="shared" si="8"/>
        <v>46.3</v>
      </c>
      <c r="G40" s="19">
        <f t="shared" si="8"/>
        <v>46.3</v>
      </c>
      <c r="H40" s="19">
        <f t="shared" si="7"/>
        <v>15.251764705882351</v>
      </c>
      <c r="I40" s="47">
        <f t="shared" si="2"/>
        <v>53.38117647058823</v>
      </c>
      <c r="J40" s="32"/>
    </row>
    <row r="41" spans="1:10" ht="15.75" customHeight="1" x14ac:dyDescent="0.25">
      <c r="A41" s="18">
        <v>2244</v>
      </c>
      <c r="B41" s="25" t="s">
        <v>13</v>
      </c>
      <c r="C41" s="19">
        <v>5444.49</v>
      </c>
      <c r="D41" s="42">
        <f t="shared" si="5"/>
        <v>7746.81</v>
      </c>
      <c r="E41" s="19">
        <f t="shared" si="6"/>
        <v>681.3</v>
      </c>
      <c r="F41" s="19">
        <f t="shared" si="8"/>
        <v>681.3</v>
      </c>
      <c r="G41" s="19">
        <f t="shared" si="8"/>
        <v>681.3</v>
      </c>
      <c r="H41" s="19">
        <f>G41/850*280+280*0.27</f>
        <v>300.02823529411762</v>
      </c>
      <c r="I41" s="47">
        <f t="shared" si="2"/>
        <v>1050.0988235294117</v>
      </c>
      <c r="J41" s="32"/>
    </row>
    <row r="42" spans="1:10" ht="15.75" customHeight="1" x14ac:dyDescent="0.25">
      <c r="A42" s="18">
        <v>2247</v>
      </c>
      <c r="B42" s="34" t="s">
        <v>62</v>
      </c>
      <c r="C42" s="19">
        <v>30</v>
      </c>
      <c r="D42" s="42">
        <f t="shared" si="5"/>
        <v>42.69</v>
      </c>
      <c r="E42" s="19">
        <f t="shared" si="6"/>
        <v>3.75</v>
      </c>
      <c r="F42" s="19">
        <f t="shared" si="8"/>
        <v>3.75</v>
      </c>
      <c r="G42" s="19">
        <f t="shared" si="8"/>
        <v>3.75</v>
      </c>
      <c r="H42" s="19">
        <f t="shared" si="7"/>
        <v>1.2352941176470589</v>
      </c>
      <c r="I42" s="47">
        <f t="shared" si="2"/>
        <v>4.3235294117647056</v>
      </c>
      <c r="J42" s="32"/>
    </row>
    <row r="43" spans="1:10" ht="15.75" customHeight="1" x14ac:dyDescent="0.25">
      <c r="A43" s="18">
        <v>2249</v>
      </c>
      <c r="B43" s="25" t="s">
        <v>14</v>
      </c>
      <c r="C43" s="19">
        <v>134</v>
      </c>
      <c r="D43" s="42">
        <f t="shared" si="5"/>
        <v>190.66</v>
      </c>
      <c r="E43" s="19">
        <f t="shared" si="6"/>
        <v>16.77</v>
      </c>
      <c r="F43" s="19">
        <f t="shared" si="8"/>
        <v>16.77</v>
      </c>
      <c r="G43" s="19">
        <f t="shared" si="8"/>
        <v>16.77</v>
      </c>
      <c r="H43" s="19">
        <f t="shared" si="7"/>
        <v>5.5242352941176467</v>
      </c>
      <c r="I43" s="47">
        <f t="shared" si="2"/>
        <v>19.334823529411764</v>
      </c>
      <c r="J43" s="32"/>
    </row>
    <row r="44" spans="1:10" ht="15.75" customHeight="1" x14ac:dyDescent="0.25">
      <c r="A44" s="18">
        <v>2251</v>
      </c>
      <c r="B44" s="25" t="s">
        <v>63</v>
      </c>
      <c r="C44" s="19">
        <v>407</v>
      </c>
      <c r="D44" s="42">
        <f t="shared" si="5"/>
        <v>579.11</v>
      </c>
      <c r="E44" s="19">
        <f t="shared" si="6"/>
        <v>50.93</v>
      </c>
      <c r="F44" s="19">
        <f t="shared" si="8"/>
        <v>50.93</v>
      </c>
      <c r="G44" s="19">
        <f t="shared" si="8"/>
        <v>50.93</v>
      </c>
      <c r="H44" s="19">
        <f t="shared" si="7"/>
        <v>16.776941176470586</v>
      </c>
      <c r="I44" s="47">
        <f t="shared" si="2"/>
        <v>58.719294117647053</v>
      </c>
      <c r="J44" s="32"/>
    </row>
    <row r="45" spans="1:10" ht="15.75" hidden="1" customHeight="1" x14ac:dyDescent="0.25">
      <c r="A45" s="18">
        <v>2252</v>
      </c>
      <c r="B45" s="25" t="s">
        <v>8</v>
      </c>
      <c r="C45" s="19"/>
      <c r="D45" s="42">
        <f t="shared" si="5"/>
        <v>0</v>
      </c>
      <c r="E45" s="19">
        <f t="shared" si="6"/>
        <v>0</v>
      </c>
      <c r="F45" s="19">
        <f t="shared" si="8"/>
        <v>0</v>
      </c>
      <c r="G45" s="19">
        <f t="shared" si="8"/>
        <v>0</v>
      </c>
      <c r="H45" s="19">
        <f t="shared" si="7"/>
        <v>0</v>
      </c>
      <c r="I45" s="47">
        <f t="shared" si="2"/>
        <v>0</v>
      </c>
      <c r="J45" s="32"/>
    </row>
    <row r="46" spans="1:10" ht="15.75" customHeight="1" x14ac:dyDescent="0.25">
      <c r="A46" s="18">
        <v>2259</v>
      </c>
      <c r="B46" s="25" t="s">
        <v>9</v>
      </c>
      <c r="C46" s="19">
        <v>1</v>
      </c>
      <c r="D46" s="42">
        <f t="shared" si="5"/>
        <v>1.42</v>
      </c>
      <c r="E46" s="19">
        <f t="shared" si="6"/>
        <v>0.12</v>
      </c>
      <c r="F46" s="19">
        <f t="shared" si="8"/>
        <v>0.12</v>
      </c>
      <c r="G46" s="19">
        <f t="shared" si="8"/>
        <v>0.12</v>
      </c>
      <c r="H46" s="19">
        <f t="shared" si="7"/>
        <v>3.9529411764705882E-2</v>
      </c>
      <c r="I46" s="47">
        <f t="shared" si="2"/>
        <v>0.13835294117647057</v>
      </c>
      <c r="J46" s="32"/>
    </row>
    <row r="47" spans="1:10" ht="15.75" customHeight="1" x14ac:dyDescent="0.25">
      <c r="A47" s="18">
        <v>2261</v>
      </c>
      <c r="B47" s="25" t="s">
        <v>15</v>
      </c>
      <c r="C47" s="19">
        <v>72</v>
      </c>
      <c r="D47" s="42">
        <f t="shared" si="5"/>
        <v>102.45</v>
      </c>
      <c r="E47" s="19">
        <f t="shared" si="6"/>
        <v>9.01</v>
      </c>
      <c r="F47" s="19">
        <f t="shared" si="8"/>
        <v>9.01</v>
      </c>
      <c r="G47" s="19">
        <f t="shared" si="8"/>
        <v>9.01</v>
      </c>
      <c r="H47" s="19">
        <f t="shared" si="7"/>
        <v>2.968</v>
      </c>
      <c r="I47" s="47">
        <f t="shared" si="2"/>
        <v>10.388</v>
      </c>
      <c r="J47" s="32"/>
    </row>
    <row r="48" spans="1:10" ht="15.75" customHeight="1" x14ac:dyDescent="0.25">
      <c r="A48" s="18">
        <v>2262</v>
      </c>
      <c r="B48" s="25" t="s">
        <v>16</v>
      </c>
      <c r="C48" s="19">
        <v>321</v>
      </c>
      <c r="D48" s="42">
        <f t="shared" si="5"/>
        <v>456.74</v>
      </c>
      <c r="E48" s="19">
        <f t="shared" si="6"/>
        <v>40.17</v>
      </c>
      <c r="F48" s="19">
        <f t="shared" si="8"/>
        <v>40.17</v>
      </c>
      <c r="G48" s="19">
        <f t="shared" si="8"/>
        <v>40.17</v>
      </c>
      <c r="H48" s="19">
        <f t="shared" si="7"/>
        <v>13.232470588235296</v>
      </c>
      <c r="I48" s="47">
        <f t="shared" si="2"/>
        <v>46.313647058823534</v>
      </c>
      <c r="J48" s="32"/>
    </row>
    <row r="49" spans="1:10" ht="15.75" customHeight="1" x14ac:dyDescent="0.25">
      <c r="A49" s="18">
        <v>2263</v>
      </c>
      <c r="B49" s="25" t="s">
        <v>17</v>
      </c>
      <c r="C49" s="19">
        <v>1186</v>
      </c>
      <c r="D49" s="42">
        <f t="shared" si="5"/>
        <v>1687.53</v>
      </c>
      <c r="E49" s="19">
        <f t="shared" si="6"/>
        <v>148.41</v>
      </c>
      <c r="F49" s="19">
        <f t="shared" si="8"/>
        <v>148.41</v>
      </c>
      <c r="G49" s="19">
        <f t="shared" si="8"/>
        <v>148.41</v>
      </c>
      <c r="H49" s="19">
        <f t="shared" si="7"/>
        <v>48.887999999999998</v>
      </c>
      <c r="I49" s="47">
        <f t="shared" si="2"/>
        <v>171.108</v>
      </c>
      <c r="J49" s="32"/>
    </row>
    <row r="50" spans="1:10" ht="15.75" customHeight="1" x14ac:dyDescent="0.25">
      <c r="A50" s="18">
        <v>2264</v>
      </c>
      <c r="B50" s="25" t="s">
        <v>18</v>
      </c>
      <c r="C50" s="19">
        <v>6</v>
      </c>
      <c r="D50" s="42">
        <f t="shared" si="5"/>
        <v>8.5399999999999991</v>
      </c>
      <c r="E50" s="19">
        <f t="shared" si="6"/>
        <v>0.75</v>
      </c>
      <c r="F50" s="19">
        <f t="shared" si="8"/>
        <v>0.75</v>
      </c>
      <c r="G50" s="19">
        <f t="shared" si="8"/>
        <v>0.75</v>
      </c>
      <c r="H50" s="19">
        <f t="shared" si="7"/>
        <v>0.24705882352941178</v>
      </c>
      <c r="I50" s="47">
        <f t="shared" si="2"/>
        <v>0.86470588235294121</v>
      </c>
      <c r="J50" s="32"/>
    </row>
    <row r="51" spans="1:10" ht="15.75" customHeight="1" x14ac:dyDescent="0.25">
      <c r="A51" s="18">
        <v>2279</v>
      </c>
      <c r="B51" s="25" t="s">
        <v>19</v>
      </c>
      <c r="C51" s="19">
        <v>1358</v>
      </c>
      <c r="D51" s="42">
        <f t="shared" si="5"/>
        <v>1932.26</v>
      </c>
      <c r="E51" s="19">
        <f t="shared" si="6"/>
        <v>169.93</v>
      </c>
      <c r="F51" s="19">
        <f t="shared" si="8"/>
        <v>169.93</v>
      </c>
      <c r="G51" s="19">
        <f t="shared" si="8"/>
        <v>169.93</v>
      </c>
      <c r="H51" s="19">
        <f t="shared" si="7"/>
        <v>55.976941176470589</v>
      </c>
      <c r="I51" s="47">
        <f t="shared" si="2"/>
        <v>195.91929411764707</v>
      </c>
      <c r="J51" s="32"/>
    </row>
    <row r="52" spans="1:10" ht="15.75" customHeight="1" x14ac:dyDescent="0.25">
      <c r="A52" s="18">
        <v>2311</v>
      </c>
      <c r="B52" s="25" t="s">
        <v>20</v>
      </c>
      <c r="C52" s="19">
        <v>128</v>
      </c>
      <c r="D52" s="42">
        <f t="shared" si="5"/>
        <v>182.13</v>
      </c>
      <c r="E52" s="19">
        <f t="shared" si="6"/>
        <v>16.02</v>
      </c>
      <c r="F52" s="19">
        <f t="shared" si="8"/>
        <v>16.02</v>
      </c>
      <c r="G52" s="19">
        <f t="shared" si="8"/>
        <v>16.02</v>
      </c>
      <c r="H52" s="19">
        <f t="shared" si="7"/>
        <v>5.2771764705882349</v>
      </c>
      <c r="I52" s="47">
        <f t="shared" si="2"/>
        <v>18.470117647058824</v>
      </c>
      <c r="J52" s="32"/>
    </row>
    <row r="53" spans="1:10" ht="15.75" customHeight="1" x14ac:dyDescent="0.25">
      <c r="A53" s="18">
        <v>2312</v>
      </c>
      <c r="B53" s="25" t="s">
        <v>21</v>
      </c>
      <c r="C53" s="19">
        <v>231</v>
      </c>
      <c r="D53" s="42">
        <f t="shared" si="5"/>
        <v>328.68</v>
      </c>
      <c r="E53" s="19">
        <f t="shared" si="6"/>
        <v>28.91</v>
      </c>
      <c r="F53" s="19">
        <f t="shared" si="8"/>
        <v>28.91</v>
      </c>
      <c r="G53" s="19">
        <f t="shared" si="8"/>
        <v>28.91</v>
      </c>
      <c r="H53" s="19">
        <f t="shared" si="7"/>
        <v>9.5232941176470582</v>
      </c>
      <c r="I53" s="47">
        <f t="shared" si="2"/>
        <v>33.331529411764706</v>
      </c>
      <c r="J53" s="32"/>
    </row>
    <row r="54" spans="1:10" ht="15.75" customHeight="1" x14ac:dyDescent="0.25">
      <c r="A54" s="18">
        <v>2321</v>
      </c>
      <c r="B54" s="25" t="s">
        <v>22</v>
      </c>
      <c r="C54" s="19">
        <v>620</v>
      </c>
      <c r="D54" s="42">
        <f t="shared" si="5"/>
        <v>882.18</v>
      </c>
      <c r="E54" s="19">
        <f t="shared" si="6"/>
        <v>77.58</v>
      </c>
      <c r="F54" s="19">
        <f t="shared" si="8"/>
        <v>77.58</v>
      </c>
      <c r="G54" s="19">
        <f t="shared" si="8"/>
        <v>77.58</v>
      </c>
      <c r="H54" s="19">
        <f t="shared" si="7"/>
        <v>25.555764705882353</v>
      </c>
      <c r="I54" s="47">
        <f t="shared" si="2"/>
        <v>89.445176470588237</v>
      </c>
      <c r="J54" s="32"/>
    </row>
    <row r="55" spans="1:10" ht="15.75" customHeight="1" x14ac:dyDescent="0.25">
      <c r="A55" s="18">
        <v>2322</v>
      </c>
      <c r="B55" s="25" t="s">
        <v>23</v>
      </c>
      <c r="C55" s="19">
        <v>241</v>
      </c>
      <c r="D55" s="42">
        <f t="shared" si="5"/>
        <v>342.91</v>
      </c>
      <c r="E55" s="19">
        <f t="shared" si="6"/>
        <v>30.16</v>
      </c>
      <c r="F55" s="19">
        <f t="shared" si="8"/>
        <v>30.16</v>
      </c>
      <c r="G55" s="19">
        <f t="shared" si="8"/>
        <v>30.16</v>
      </c>
      <c r="H55" s="19">
        <f t="shared" si="7"/>
        <v>9.9350588235294115</v>
      </c>
      <c r="I55" s="47">
        <f t="shared" si="2"/>
        <v>34.772705882352945</v>
      </c>
      <c r="J55" s="32"/>
    </row>
    <row r="56" spans="1:10" ht="15.75" customHeight="1" x14ac:dyDescent="0.25">
      <c r="A56" s="18">
        <v>2341</v>
      </c>
      <c r="B56" s="25" t="s">
        <v>24</v>
      </c>
      <c r="C56" s="19">
        <v>172</v>
      </c>
      <c r="D56" s="42">
        <f t="shared" si="5"/>
        <v>244.73</v>
      </c>
      <c r="E56" s="19">
        <f t="shared" si="6"/>
        <v>21.52</v>
      </c>
      <c r="F56" s="19">
        <f t="shared" si="8"/>
        <v>21.52</v>
      </c>
      <c r="G56" s="19">
        <f t="shared" si="8"/>
        <v>21.52</v>
      </c>
      <c r="H56" s="19">
        <f t="shared" si="7"/>
        <v>7.0889411764705876</v>
      </c>
      <c r="I56" s="47">
        <f t="shared" si="2"/>
        <v>24.811294117647058</v>
      </c>
      <c r="J56" s="32"/>
    </row>
    <row r="57" spans="1:10" ht="15.75" customHeight="1" x14ac:dyDescent="0.25">
      <c r="A57" s="18">
        <v>2344</v>
      </c>
      <c r="B57" s="25" t="s">
        <v>25</v>
      </c>
      <c r="C57" s="19">
        <v>3</v>
      </c>
      <c r="D57" s="42">
        <f t="shared" si="5"/>
        <v>4.2699999999999996</v>
      </c>
      <c r="E57" s="19">
        <f t="shared" si="6"/>
        <v>0.38</v>
      </c>
      <c r="F57" s="19">
        <f t="shared" si="8"/>
        <v>0.38</v>
      </c>
      <c r="G57" s="19">
        <f t="shared" si="8"/>
        <v>0.38</v>
      </c>
      <c r="H57" s="19">
        <f t="shared" si="7"/>
        <v>0.12517647058823531</v>
      </c>
      <c r="I57" s="47">
        <f t="shared" si="2"/>
        <v>0.43811764705882356</v>
      </c>
      <c r="J57" s="32"/>
    </row>
    <row r="58" spans="1:10" ht="15.75" customHeight="1" x14ac:dyDescent="0.25">
      <c r="A58" s="18">
        <v>2350</v>
      </c>
      <c r="B58" s="25" t="s">
        <v>26</v>
      </c>
      <c r="C58" s="19">
        <v>1056</v>
      </c>
      <c r="D58" s="42">
        <f t="shared" si="5"/>
        <v>1502.55</v>
      </c>
      <c r="E58" s="19">
        <f t="shared" si="6"/>
        <v>132.13999999999999</v>
      </c>
      <c r="F58" s="19">
        <f t="shared" si="8"/>
        <v>132.13999999999999</v>
      </c>
      <c r="G58" s="19">
        <f t="shared" si="8"/>
        <v>132.13999999999999</v>
      </c>
      <c r="H58" s="19">
        <f t="shared" si="7"/>
        <v>43.528470588235294</v>
      </c>
      <c r="I58" s="47">
        <f t="shared" si="2"/>
        <v>152.34964705882354</v>
      </c>
      <c r="J58" s="32"/>
    </row>
    <row r="59" spans="1:10" ht="15.75" customHeight="1" x14ac:dyDescent="0.25">
      <c r="A59" s="18">
        <v>2361</v>
      </c>
      <c r="B59" s="25" t="s">
        <v>27</v>
      </c>
      <c r="C59" s="19">
        <v>647</v>
      </c>
      <c r="D59" s="42">
        <f t="shared" si="5"/>
        <v>920.6</v>
      </c>
      <c r="E59" s="19">
        <f t="shared" si="6"/>
        <v>80.959999999999994</v>
      </c>
      <c r="F59" s="19">
        <f t="shared" si="8"/>
        <v>80.959999999999994</v>
      </c>
      <c r="G59" s="19">
        <f t="shared" si="8"/>
        <v>80.959999999999994</v>
      </c>
      <c r="H59" s="19">
        <f t="shared" si="7"/>
        <v>26.669176470588233</v>
      </c>
      <c r="I59" s="47">
        <f t="shared" si="2"/>
        <v>93.342117647058814</v>
      </c>
      <c r="J59" s="32"/>
    </row>
    <row r="60" spans="1:10" ht="15.75" hidden="1" customHeight="1" x14ac:dyDescent="0.25">
      <c r="A60" s="18">
        <v>2362</v>
      </c>
      <c r="B60" s="25" t="s">
        <v>28</v>
      </c>
      <c r="C60" s="19"/>
      <c r="D60" s="42">
        <f t="shared" si="5"/>
        <v>0</v>
      </c>
      <c r="E60" s="19">
        <f t="shared" si="6"/>
        <v>0</v>
      </c>
      <c r="F60" s="19">
        <f t="shared" si="8"/>
        <v>0</v>
      </c>
      <c r="G60" s="19">
        <f t="shared" si="8"/>
        <v>0</v>
      </c>
      <c r="H60" s="19">
        <f t="shared" si="7"/>
        <v>0</v>
      </c>
      <c r="I60" s="47">
        <f t="shared" si="2"/>
        <v>0</v>
      </c>
      <c r="J60" s="32"/>
    </row>
    <row r="61" spans="1:10" ht="15.75" hidden="1" customHeight="1" x14ac:dyDescent="0.25">
      <c r="A61" s="18">
        <v>2363</v>
      </c>
      <c r="B61" s="25" t="s">
        <v>29</v>
      </c>
      <c r="C61" s="19"/>
      <c r="D61" s="42">
        <f t="shared" si="5"/>
        <v>0</v>
      </c>
      <c r="E61" s="19">
        <f t="shared" si="6"/>
        <v>0</v>
      </c>
      <c r="F61" s="19">
        <f t="shared" si="8"/>
        <v>0</v>
      </c>
      <c r="G61" s="19">
        <f t="shared" si="8"/>
        <v>0</v>
      </c>
      <c r="H61" s="19">
        <f t="shared" si="7"/>
        <v>0</v>
      </c>
      <c r="I61" s="47">
        <f t="shared" si="2"/>
        <v>0</v>
      </c>
      <c r="J61" s="32"/>
    </row>
    <row r="62" spans="1:10" ht="15.75" hidden="1" customHeight="1" x14ac:dyDescent="0.25">
      <c r="A62" s="18">
        <v>2370</v>
      </c>
      <c r="B62" s="25" t="s">
        <v>30</v>
      </c>
      <c r="C62" s="19"/>
      <c r="D62" s="42">
        <f t="shared" si="5"/>
        <v>0</v>
      </c>
      <c r="E62" s="19">
        <f t="shared" si="6"/>
        <v>0</v>
      </c>
      <c r="F62" s="19">
        <f t="shared" si="8"/>
        <v>0</v>
      </c>
      <c r="G62" s="19">
        <f t="shared" si="8"/>
        <v>0</v>
      </c>
      <c r="H62" s="19">
        <f t="shared" si="7"/>
        <v>0</v>
      </c>
      <c r="I62" s="47">
        <f t="shared" si="2"/>
        <v>0</v>
      </c>
      <c r="J62" s="32"/>
    </row>
    <row r="63" spans="1:10" ht="15.75" customHeight="1" x14ac:dyDescent="0.25">
      <c r="A63" s="18">
        <v>2400</v>
      </c>
      <c r="B63" s="25" t="s">
        <v>44</v>
      </c>
      <c r="C63" s="19">
        <v>48</v>
      </c>
      <c r="D63" s="42">
        <f t="shared" si="5"/>
        <v>68.3</v>
      </c>
      <c r="E63" s="19">
        <f t="shared" si="6"/>
        <v>6.01</v>
      </c>
      <c r="F63" s="19">
        <f t="shared" si="8"/>
        <v>6.01</v>
      </c>
      <c r="G63" s="19">
        <f t="shared" si="8"/>
        <v>6.01</v>
      </c>
      <c r="H63" s="19">
        <f t="shared" si="7"/>
        <v>1.9797647058823529</v>
      </c>
      <c r="I63" s="47">
        <f t="shared" si="2"/>
        <v>6.929176470588235</v>
      </c>
      <c r="J63" s="32"/>
    </row>
    <row r="64" spans="1:10" ht="15.75" hidden="1" customHeight="1" x14ac:dyDescent="0.25">
      <c r="A64" s="18">
        <v>2512</v>
      </c>
      <c r="B64" s="25" t="s">
        <v>31</v>
      </c>
      <c r="C64" s="19">
        <v>0</v>
      </c>
      <c r="D64" s="42">
        <f t="shared" si="5"/>
        <v>0</v>
      </c>
      <c r="E64" s="19">
        <f t="shared" si="6"/>
        <v>0</v>
      </c>
      <c r="F64" s="19">
        <f t="shared" si="8"/>
        <v>0</v>
      </c>
      <c r="G64" s="19">
        <f t="shared" si="8"/>
        <v>0</v>
      </c>
      <c r="H64" s="19">
        <f t="shared" si="7"/>
        <v>0</v>
      </c>
      <c r="I64" s="47">
        <f t="shared" si="2"/>
        <v>0</v>
      </c>
      <c r="J64" s="32"/>
    </row>
    <row r="65" spans="1:10" ht="15.75" customHeight="1" x14ac:dyDescent="0.25">
      <c r="A65" s="18">
        <v>2513</v>
      </c>
      <c r="B65" s="25" t="s">
        <v>32</v>
      </c>
      <c r="C65" s="19">
        <v>573</v>
      </c>
      <c r="D65" s="42">
        <f t="shared" si="5"/>
        <v>815.31</v>
      </c>
      <c r="E65" s="19">
        <f t="shared" si="6"/>
        <v>71.7</v>
      </c>
      <c r="F65" s="19">
        <f t="shared" si="8"/>
        <v>71.7</v>
      </c>
      <c r="G65" s="19">
        <f t="shared" si="8"/>
        <v>71.7</v>
      </c>
      <c r="H65" s="19">
        <f t="shared" si="7"/>
        <v>23.618823529411763</v>
      </c>
      <c r="I65" s="47">
        <f t="shared" si="2"/>
        <v>82.665882352941182</v>
      </c>
      <c r="J65" s="32"/>
    </row>
    <row r="66" spans="1:10" ht="15.75" customHeight="1" x14ac:dyDescent="0.25">
      <c r="A66" s="18">
        <v>2515</v>
      </c>
      <c r="B66" s="25" t="s">
        <v>64</v>
      </c>
      <c r="C66" s="19">
        <v>34</v>
      </c>
      <c r="D66" s="42">
        <f t="shared" si="5"/>
        <v>48.38</v>
      </c>
      <c r="E66" s="19">
        <f t="shared" si="6"/>
        <v>4.25</v>
      </c>
      <c r="F66" s="19">
        <f t="shared" si="8"/>
        <v>4.25</v>
      </c>
      <c r="G66" s="19">
        <f t="shared" si="8"/>
        <v>4.25</v>
      </c>
      <c r="H66" s="19">
        <f t="shared" si="7"/>
        <v>1.4000000000000001</v>
      </c>
      <c r="I66" s="47">
        <f t="shared" si="2"/>
        <v>4.9000000000000004</v>
      </c>
      <c r="J66" s="32"/>
    </row>
    <row r="67" spans="1:10" ht="15.75" customHeight="1" x14ac:dyDescent="0.25">
      <c r="A67" s="18">
        <v>2519</v>
      </c>
      <c r="B67" s="25" t="s">
        <v>35</v>
      </c>
      <c r="C67" s="19">
        <v>138</v>
      </c>
      <c r="D67" s="42">
        <f t="shared" si="5"/>
        <v>196.36</v>
      </c>
      <c r="E67" s="19">
        <f t="shared" si="6"/>
        <v>17.27</v>
      </c>
      <c r="F67" s="19">
        <f t="shared" si="8"/>
        <v>17.27</v>
      </c>
      <c r="G67" s="19">
        <v>16.84</v>
      </c>
      <c r="H67" s="19">
        <f t="shared" si="7"/>
        <v>5.5472941176470583</v>
      </c>
      <c r="I67" s="47">
        <f t="shared" si="2"/>
        <v>19.415529411764705</v>
      </c>
      <c r="J67" s="32"/>
    </row>
    <row r="68" spans="1:10" ht="15.75" hidden="1" customHeight="1" x14ac:dyDescent="0.25">
      <c r="A68" s="18">
        <v>6240</v>
      </c>
      <c r="B68" s="25"/>
      <c r="C68" s="19"/>
      <c r="D68" s="42">
        <f t="shared" si="5"/>
        <v>0</v>
      </c>
      <c r="E68" s="19">
        <f t="shared" si="6"/>
        <v>0</v>
      </c>
      <c r="F68" s="19">
        <f t="shared" si="8"/>
        <v>0</v>
      </c>
      <c r="G68" s="19">
        <f t="shared" si="8"/>
        <v>0</v>
      </c>
      <c r="H68" s="19">
        <f t="shared" si="7"/>
        <v>0</v>
      </c>
      <c r="I68" s="47">
        <f t="shared" si="2"/>
        <v>0</v>
      </c>
      <c r="J68" s="32"/>
    </row>
    <row r="69" spans="1:10" ht="15.75" hidden="1" customHeight="1" x14ac:dyDescent="0.25">
      <c r="A69" s="18">
        <v>6290</v>
      </c>
      <c r="B69" s="25"/>
      <c r="C69" s="19"/>
      <c r="D69" s="42">
        <f t="shared" si="5"/>
        <v>0</v>
      </c>
      <c r="E69" s="19">
        <f t="shared" si="6"/>
        <v>0</v>
      </c>
      <c r="F69" s="19">
        <f t="shared" si="8"/>
        <v>0</v>
      </c>
      <c r="G69" s="19">
        <f t="shared" si="8"/>
        <v>0</v>
      </c>
      <c r="H69" s="19">
        <f t="shared" si="7"/>
        <v>0</v>
      </c>
      <c r="I69" s="47">
        <f t="shared" si="2"/>
        <v>0</v>
      </c>
      <c r="J69" s="32"/>
    </row>
    <row r="70" spans="1:10" ht="15.75" customHeight="1" x14ac:dyDescent="0.25">
      <c r="A70" s="18">
        <v>5121</v>
      </c>
      <c r="B70" s="25" t="s">
        <v>33</v>
      </c>
      <c r="C70" s="19">
        <v>152</v>
      </c>
      <c r="D70" s="42">
        <f t="shared" si="5"/>
        <v>216.28</v>
      </c>
      <c r="E70" s="19">
        <f t="shared" si="6"/>
        <v>19.02</v>
      </c>
      <c r="F70" s="19">
        <f t="shared" si="8"/>
        <v>19.02</v>
      </c>
      <c r="G70" s="19">
        <f t="shared" si="8"/>
        <v>19.02</v>
      </c>
      <c r="H70" s="19">
        <f t="shared" si="7"/>
        <v>6.265411764705882</v>
      </c>
      <c r="I70" s="47">
        <f t="shared" si="2"/>
        <v>21.928941176470587</v>
      </c>
      <c r="J70" s="32"/>
    </row>
    <row r="71" spans="1:10" ht="15.75" customHeight="1" x14ac:dyDescent="0.25">
      <c r="A71" s="18">
        <v>5232</v>
      </c>
      <c r="B71" s="25" t="s">
        <v>34</v>
      </c>
      <c r="C71" s="19">
        <v>18</v>
      </c>
      <c r="D71" s="42">
        <v>45.61</v>
      </c>
      <c r="E71" s="19">
        <f t="shared" si="6"/>
        <v>4.01</v>
      </c>
      <c r="F71" s="19">
        <f t="shared" si="8"/>
        <v>4.01</v>
      </c>
      <c r="G71" s="19">
        <f t="shared" si="8"/>
        <v>4.01</v>
      </c>
      <c r="H71" s="19">
        <f t="shared" si="7"/>
        <v>1.3209411764705883</v>
      </c>
      <c r="I71" s="47">
        <f t="shared" si="2"/>
        <v>4.6232941176470588</v>
      </c>
      <c r="J71" s="75"/>
    </row>
    <row r="72" spans="1:10" ht="15.75" hidden="1" customHeight="1" x14ac:dyDescent="0.25">
      <c r="A72" s="18">
        <v>5238</v>
      </c>
      <c r="B72" s="25" t="s">
        <v>36</v>
      </c>
      <c r="C72" s="19">
        <v>0</v>
      </c>
      <c r="D72" s="42">
        <f t="shared" si="5"/>
        <v>0</v>
      </c>
      <c r="E72" s="19">
        <f t="shared" si="6"/>
        <v>0</v>
      </c>
      <c r="F72" s="19">
        <f t="shared" si="8"/>
        <v>0</v>
      </c>
      <c r="G72" s="19">
        <f t="shared" si="8"/>
        <v>0</v>
      </c>
      <c r="H72" s="19">
        <f t="shared" si="7"/>
        <v>0</v>
      </c>
      <c r="I72" s="47">
        <f t="shared" si="2"/>
        <v>0</v>
      </c>
      <c r="J72" s="75"/>
    </row>
    <row r="73" spans="1:10" ht="15.75" customHeight="1" x14ac:dyDescent="0.25">
      <c r="A73" s="18">
        <v>5240</v>
      </c>
      <c r="B73" s="25" t="s">
        <v>37</v>
      </c>
      <c r="C73" s="19">
        <v>5</v>
      </c>
      <c r="D73" s="42">
        <v>21.83</v>
      </c>
      <c r="E73" s="19">
        <v>1.95</v>
      </c>
      <c r="F73" s="19">
        <v>3.38</v>
      </c>
      <c r="G73" s="19">
        <f>F73</f>
        <v>3.38</v>
      </c>
      <c r="H73" s="19">
        <f t="shared" si="7"/>
        <v>1.1134117647058823</v>
      </c>
      <c r="I73" s="47">
        <f t="shared" si="2"/>
        <v>3.8969411764705879</v>
      </c>
      <c r="J73" s="32"/>
    </row>
    <row r="74" spans="1:10" ht="15.75" hidden="1" customHeight="1" x14ac:dyDescent="0.2">
      <c r="A74" s="18">
        <v>5250</v>
      </c>
      <c r="B74" s="25" t="s">
        <v>38</v>
      </c>
      <c r="C74" s="19"/>
      <c r="D74" s="25"/>
      <c r="E74" s="19"/>
      <c r="F74" s="19">
        <f>E74/9665*1700</f>
        <v>0</v>
      </c>
      <c r="G74" s="19">
        <f>F74</f>
        <v>0</v>
      </c>
      <c r="H74" s="19">
        <f>G74/850*280</f>
        <v>0</v>
      </c>
      <c r="J74" s="43"/>
    </row>
    <row r="75" spans="1:10" ht="15.75" x14ac:dyDescent="0.2">
      <c r="A75" s="22"/>
      <c r="B75" s="37" t="s">
        <v>65</v>
      </c>
      <c r="C75" s="21">
        <f t="shared" ref="C75:I75" si="9">SUM(C31:C74)</f>
        <v>25172.489999999998</v>
      </c>
      <c r="D75" s="21">
        <f t="shared" si="9"/>
        <v>35851.949999999997</v>
      </c>
      <c r="E75" s="21">
        <f t="shared" si="9"/>
        <v>3153.0499999999993</v>
      </c>
      <c r="F75" s="21">
        <f t="shared" si="9"/>
        <v>3195.3799999999997</v>
      </c>
      <c r="G75" s="21">
        <f t="shared" si="9"/>
        <v>3194.9500000000003</v>
      </c>
      <c r="H75" s="21">
        <f t="shared" si="9"/>
        <v>1128.0541176470588</v>
      </c>
      <c r="I75" s="21">
        <f t="shared" si="9"/>
        <v>3948.1894117647053</v>
      </c>
      <c r="J75" s="75"/>
    </row>
    <row r="76" spans="1:10" ht="15.75" x14ac:dyDescent="0.2">
      <c r="A76" s="22"/>
      <c r="B76" s="37" t="s">
        <v>66</v>
      </c>
      <c r="C76" s="21">
        <f t="shared" ref="C76:I76" si="10">C75+C29</f>
        <v>42429.35</v>
      </c>
      <c r="D76" s="21">
        <f t="shared" si="10"/>
        <v>60406.25</v>
      </c>
      <c r="E76" s="21">
        <f t="shared" si="10"/>
        <v>5312.5</v>
      </c>
      <c r="F76" s="21">
        <f t="shared" si="10"/>
        <v>5389</v>
      </c>
      <c r="G76" s="21">
        <f t="shared" si="10"/>
        <v>5618.5</v>
      </c>
      <c r="H76" s="21">
        <f t="shared" si="10"/>
        <v>2088.8000000000002</v>
      </c>
      <c r="I76" s="21">
        <f t="shared" si="10"/>
        <v>7310.7999999999993</v>
      </c>
      <c r="J76" s="43"/>
    </row>
    <row r="77" spans="1:10" ht="15.75" x14ac:dyDescent="0.2">
      <c r="A77" s="38"/>
      <c r="B77" s="39"/>
      <c r="C77" s="32"/>
      <c r="D77" s="32"/>
      <c r="E77" s="32"/>
      <c r="F77" s="32"/>
      <c r="G77" s="32"/>
      <c r="H77" s="32"/>
      <c r="J77" s="77"/>
    </row>
    <row r="78" spans="1:10" ht="15.75" x14ac:dyDescent="0.2">
      <c r="A78" s="169" t="s">
        <v>45</v>
      </c>
      <c r="B78" s="170"/>
      <c r="C78" s="43">
        <v>9665</v>
      </c>
      <c r="D78" s="33">
        <v>9665</v>
      </c>
      <c r="E78" s="33">
        <v>850</v>
      </c>
      <c r="F78" s="33">
        <v>850</v>
      </c>
      <c r="G78" s="33">
        <v>850</v>
      </c>
      <c r="H78" s="55">
        <v>280</v>
      </c>
      <c r="I78" s="55">
        <v>980</v>
      </c>
      <c r="J78" s="77"/>
    </row>
    <row r="79" spans="1:10" ht="15.75" x14ac:dyDescent="0.2">
      <c r="A79" s="169" t="s">
        <v>67</v>
      </c>
      <c r="B79" s="170"/>
      <c r="C79" s="69">
        <f>C76/C78</f>
        <v>4.3899999999999997</v>
      </c>
      <c r="D79" s="21">
        <f>ROUND(D76/D78,2)</f>
        <v>6.25</v>
      </c>
      <c r="E79" s="21">
        <f>ROUND(E76/E78,2)</f>
        <v>6.25</v>
      </c>
      <c r="F79" s="21">
        <f>ROUND(F76/F78,2)</f>
        <v>6.34</v>
      </c>
      <c r="G79" s="21">
        <f>ROUND(G76/G78,2)</f>
        <v>6.61</v>
      </c>
      <c r="H79" s="56">
        <f>ROUND(H76/H78,2)</f>
        <v>7.46</v>
      </c>
      <c r="I79" s="56">
        <f>I76/I78</f>
        <v>7.4599999999999991</v>
      </c>
      <c r="J79" s="78"/>
    </row>
    <row r="80" spans="1:10" ht="15.75" x14ac:dyDescent="0.2">
      <c r="A80" s="39"/>
      <c r="B80" s="63"/>
      <c r="C80" s="63"/>
      <c r="D80" s="63"/>
      <c r="E80" s="63"/>
      <c r="F80" s="43"/>
      <c r="G80" s="43"/>
      <c r="H80" s="43"/>
      <c r="I80" s="43"/>
      <c r="J80" s="78"/>
    </row>
    <row r="81" spans="1:10" ht="15.75" x14ac:dyDescent="0.2">
      <c r="A81" s="169" t="s">
        <v>46</v>
      </c>
      <c r="B81" s="170"/>
      <c r="C81" s="64"/>
      <c r="D81" s="64"/>
      <c r="E81" s="68"/>
      <c r="F81" s="68"/>
      <c r="G81" s="68"/>
      <c r="H81" s="68"/>
      <c r="I81" s="68"/>
      <c r="J81" s="78"/>
    </row>
    <row r="82" spans="1:10" ht="15.75" x14ac:dyDescent="0.2">
      <c r="A82" s="169" t="s">
        <v>51</v>
      </c>
      <c r="B82" s="170"/>
      <c r="C82" s="64"/>
      <c r="D82" s="64"/>
      <c r="E82" s="68"/>
      <c r="F82" s="68"/>
      <c r="G82" s="68"/>
      <c r="H82" s="68"/>
      <c r="I82" s="68"/>
      <c r="J82" s="78"/>
    </row>
    <row r="83" spans="1:10" ht="15.75" x14ac:dyDescent="0.25">
      <c r="A83" s="29"/>
      <c r="B83" s="29"/>
      <c r="C83" s="29"/>
      <c r="D83" s="29"/>
      <c r="E83" s="29"/>
      <c r="F83" s="29"/>
      <c r="G83" s="29"/>
      <c r="H83" s="29"/>
      <c r="J83" s="78"/>
    </row>
    <row r="84" spans="1:10" ht="15.75" x14ac:dyDescent="0.25">
      <c r="A84" s="29" t="s">
        <v>47</v>
      </c>
      <c r="B84" s="29"/>
      <c r="C84" s="29"/>
      <c r="D84" s="29"/>
      <c r="E84" s="29"/>
      <c r="F84" s="29"/>
      <c r="G84" s="29"/>
      <c r="H84" s="29"/>
      <c r="J84" s="79"/>
    </row>
    <row r="85" spans="1:10" ht="15.75" x14ac:dyDescent="0.25">
      <c r="A85" s="29"/>
      <c r="B85" s="29"/>
      <c r="C85" s="29"/>
      <c r="D85" s="29"/>
      <c r="E85" s="29"/>
      <c r="F85" s="29"/>
      <c r="G85" s="29"/>
      <c r="H85" s="29"/>
    </row>
    <row r="86" spans="1:10" ht="15.75" x14ac:dyDescent="0.25">
      <c r="A86" s="29" t="s">
        <v>49</v>
      </c>
      <c r="B86" s="30"/>
      <c r="C86" s="30"/>
      <c r="D86" s="30"/>
      <c r="E86" s="29"/>
      <c r="F86" s="29"/>
      <c r="G86" s="29"/>
      <c r="H86" s="29"/>
    </row>
    <row r="87" spans="1:10" ht="15.75" x14ac:dyDescent="0.25">
      <c r="A87" s="29"/>
      <c r="B87" s="31"/>
      <c r="C87" s="31"/>
      <c r="D87" s="31"/>
      <c r="E87" s="29"/>
      <c r="F87" s="29"/>
      <c r="G87" s="29"/>
      <c r="H87" s="29"/>
    </row>
  </sheetData>
  <mergeCells count="14">
    <mergeCell ref="B12:E12"/>
    <mergeCell ref="B13:H13"/>
    <mergeCell ref="A78:B78"/>
    <mergeCell ref="A81:B81"/>
    <mergeCell ref="A82:B82"/>
    <mergeCell ref="A79:B79"/>
    <mergeCell ref="A10:E10"/>
    <mergeCell ref="B11:E11"/>
    <mergeCell ref="B1:F1"/>
    <mergeCell ref="F3:H3"/>
    <mergeCell ref="B4:H4"/>
    <mergeCell ref="A7:H7"/>
    <mergeCell ref="B8:E8"/>
    <mergeCell ref="A9:E9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Roman,Regular"LManotp3_150319; Grozījumi MK 24.09.2013. noteikumos Nr.1002 "Sociālās integrācijas valsts aģentūras sniegto maksas pakalpojumu cenrādis"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88"/>
  <sheetViews>
    <sheetView view="pageLayout" zoomScaleNormal="100" workbookViewId="0">
      <selection activeCell="B11" sqref="B11:E11"/>
    </sheetView>
  </sheetViews>
  <sheetFormatPr defaultRowHeight="15" x14ac:dyDescent="0.25"/>
  <cols>
    <col min="1" max="1" width="12.42578125" style="1" customWidth="1"/>
    <col min="2" max="2" width="99.7109375" style="1" customWidth="1"/>
    <col min="3" max="3" width="12.28515625" style="1" hidden="1" customWidth="1"/>
    <col min="4" max="4" width="16" style="1" hidden="1" customWidth="1"/>
    <col min="5" max="5" width="21.5703125" style="1" hidden="1" customWidth="1"/>
    <col min="6" max="7" width="21.5703125" style="3" hidden="1" customWidth="1"/>
    <col min="8" max="8" width="27.7109375" style="3" customWidth="1"/>
    <col min="9" max="16384" width="9.140625" style="50"/>
  </cols>
  <sheetData>
    <row r="1" spans="1:8" ht="15.75" x14ac:dyDescent="0.25">
      <c r="A1" s="3"/>
      <c r="B1" s="173"/>
      <c r="C1" s="173"/>
      <c r="D1" s="173"/>
      <c r="E1" s="173"/>
      <c r="F1" s="179"/>
      <c r="G1" s="65"/>
      <c r="H1" s="6" t="s">
        <v>7</v>
      </c>
    </row>
    <row r="2" spans="1:8" ht="15.75" x14ac:dyDescent="0.25">
      <c r="A2" s="3"/>
      <c r="B2" s="65"/>
      <c r="C2" s="65"/>
      <c r="D2" s="65"/>
      <c r="E2" s="65"/>
      <c r="F2" s="65"/>
      <c r="G2" s="65"/>
      <c r="H2" s="6" t="s">
        <v>48</v>
      </c>
    </row>
    <row r="3" spans="1:8" ht="15.75" x14ac:dyDescent="0.25">
      <c r="A3" s="3"/>
      <c r="B3" s="65"/>
      <c r="C3" s="65"/>
      <c r="D3" s="65"/>
      <c r="E3" s="65"/>
      <c r="G3" s="6"/>
      <c r="H3" s="57" t="s">
        <v>74</v>
      </c>
    </row>
    <row r="4" spans="1:8" ht="15.75" x14ac:dyDescent="0.25">
      <c r="A4" s="3"/>
      <c r="B4" s="6"/>
      <c r="C4" s="6"/>
      <c r="D4" s="6"/>
      <c r="E4" s="7"/>
      <c r="F4" s="173"/>
      <c r="G4" s="173"/>
      <c r="H4" s="180"/>
    </row>
    <row r="5" spans="1:8" ht="15.75" x14ac:dyDescent="0.25">
      <c r="A5" s="3"/>
      <c r="B5" s="66"/>
      <c r="C5" s="66"/>
      <c r="D5" s="66"/>
      <c r="E5" s="65"/>
      <c r="F5" s="65"/>
      <c r="G5" s="65"/>
      <c r="H5" s="6" t="s">
        <v>75</v>
      </c>
    </row>
    <row r="6" spans="1:8" x14ac:dyDescent="0.25">
      <c r="A6" s="3"/>
      <c r="B6" s="3"/>
      <c r="C6" s="3"/>
      <c r="D6" s="3"/>
      <c r="E6" s="41"/>
      <c r="F6" s="2"/>
      <c r="G6" s="2"/>
      <c r="H6" s="2"/>
    </row>
    <row r="7" spans="1:8" ht="18.75" x14ac:dyDescent="0.3">
      <c r="A7" s="159" t="s">
        <v>6</v>
      </c>
      <c r="B7" s="159"/>
      <c r="C7" s="159"/>
      <c r="D7" s="159"/>
      <c r="E7" s="159"/>
      <c r="F7" s="159"/>
      <c r="G7" s="159"/>
      <c r="H7" s="159"/>
    </row>
    <row r="8" spans="1:8" x14ac:dyDescent="0.25">
      <c r="A8" s="3"/>
      <c r="B8" s="176"/>
      <c r="C8" s="176"/>
      <c r="D8" s="176"/>
      <c r="E8" s="176"/>
      <c r="F8" s="2"/>
      <c r="G8" s="2"/>
      <c r="H8" s="2"/>
    </row>
    <row r="9" spans="1:8" ht="15.75" x14ac:dyDescent="0.25">
      <c r="A9" s="158" t="s">
        <v>1</v>
      </c>
      <c r="B9" s="158"/>
      <c r="C9" s="158"/>
      <c r="D9" s="158"/>
      <c r="E9" s="158"/>
      <c r="F9" s="10"/>
      <c r="G9" s="10"/>
      <c r="H9" s="10"/>
    </row>
    <row r="10" spans="1:8" ht="15.75" x14ac:dyDescent="0.25">
      <c r="A10" s="158" t="s">
        <v>0</v>
      </c>
      <c r="B10" s="158"/>
      <c r="C10" s="158"/>
      <c r="D10" s="158"/>
      <c r="E10" s="158"/>
      <c r="F10" s="10"/>
      <c r="G10" s="10"/>
      <c r="H10" s="10"/>
    </row>
    <row r="11" spans="1:8" ht="15.75" x14ac:dyDescent="0.25">
      <c r="A11" s="5"/>
      <c r="B11" s="158" t="s">
        <v>126</v>
      </c>
      <c r="C11" s="158"/>
      <c r="D11" s="158"/>
      <c r="E11" s="158"/>
      <c r="F11" s="10"/>
      <c r="G11" s="10"/>
      <c r="H11" s="10"/>
    </row>
    <row r="12" spans="1:8" ht="15.75" x14ac:dyDescent="0.25">
      <c r="A12" s="5"/>
      <c r="B12" s="158" t="s">
        <v>139</v>
      </c>
      <c r="C12" s="158"/>
      <c r="D12" s="158"/>
      <c r="E12" s="158"/>
      <c r="F12" s="10"/>
      <c r="G12" s="10"/>
      <c r="H12" s="10"/>
    </row>
    <row r="13" spans="1:8" ht="15.75" x14ac:dyDescent="0.2">
      <c r="A13" s="5"/>
      <c r="B13" s="178" t="s">
        <v>146</v>
      </c>
      <c r="C13" s="178"/>
      <c r="D13" s="178"/>
      <c r="E13" s="178"/>
      <c r="F13" s="178"/>
      <c r="G13" s="178"/>
      <c r="H13" s="178"/>
    </row>
    <row r="14" spans="1:8" ht="15.75" x14ac:dyDescent="0.25">
      <c r="A14" s="5" t="s">
        <v>2</v>
      </c>
      <c r="B14" s="5" t="s">
        <v>72</v>
      </c>
      <c r="C14" s="5"/>
      <c r="D14" s="5"/>
      <c r="E14" s="5"/>
      <c r="F14" s="10"/>
      <c r="G14" s="10"/>
      <c r="H14" s="10"/>
    </row>
    <row r="15" spans="1:8" ht="15.75" hidden="1" x14ac:dyDescent="0.25">
      <c r="A15" s="5"/>
      <c r="B15" s="5"/>
      <c r="C15" s="5"/>
      <c r="D15" s="5"/>
      <c r="E15" s="5"/>
      <c r="F15" s="10"/>
      <c r="G15" s="10"/>
      <c r="H15" s="10"/>
    </row>
    <row r="16" spans="1:8" ht="15.75" hidden="1" x14ac:dyDescent="0.25">
      <c r="A16" s="11"/>
      <c r="B16" s="12"/>
      <c r="C16" s="12"/>
      <c r="D16" s="12"/>
      <c r="E16" s="46"/>
      <c r="F16" s="10"/>
      <c r="G16" s="10"/>
      <c r="H16" s="10"/>
    </row>
    <row r="17" spans="1:8" ht="63.75" customHeight="1" x14ac:dyDescent="0.2">
      <c r="A17" s="40" t="s">
        <v>3</v>
      </c>
      <c r="B17" s="40" t="s">
        <v>4</v>
      </c>
      <c r="C17" s="40"/>
      <c r="D17" s="40"/>
      <c r="E17" s="40"/>
      <c r="F17" s="40"/>
      <c r="G17" s="40"/>
      <c r="H17" s="40" t="s">
        <v>5</v>
      </c>
    </row>
    <row r="18" spans="1:8" ht="15.75" x14ac:dyDescent="0.2">
      <c r="A18" s="13">
        <v>1</v>
      </c>
      <c r="B18" s="14">
        <v>2</v>
      </c>
      <c r="C18" s="13">
        <v>3</v>
      </c>
      <c r="D18" s="14"/>
      <c r="E18" s="13">
        <v>3</v>
      </c>
      <c r="F18" s="14">
        <v>4</v>
      </c>
      <c r="G18" s="14"/>
      <c r="H18" s="14">
        <v>3</v>
      </c>
    </row>
    <row r="19" spans="1:8" ht="15.75" x14ac:dyDescent="0.2">
      <c r="A19" s="15"/>
      <c r="B19" s="34" t="s">
        <v>57</v>
      </c>
      <c r="C19" s="51"/>
      <c r="D19" s="34"/>
      <c r="E19" s="51"/>
      <c r="F19" s="18"/>
      <c r="G19" s="18"/>
      <c r="H19" s="18"/>
    </row>
    <row r="20" spans="1:8" ht="15.75" x14ac:dyDescent="0.2">
      <c r="A20" s="18">
        <v>1100</v>
      </c>
      <c r="B20" s="18" t="s">
        <v>58</v>
      </c>
      <c r="C20" s="19">
        <v>166.5</v>
      </c>
      <c r="D20" s="42">
        <f t="shared" ref="D20:D25" si="0">ROUND(C20/0.702804,2)</f>
        <v>236.91</v>
      </c>
      <c r="E20" s="19">
        <f t="shared" ref="E20:E25" si="1">ROUND(D20/621*310,2)</f>
        <v>118.26</v>
      </c>
      <c r="F20" s="19">
        <v>122.99</v>
      </c>
      <c r="G20" s="19">
        <v>157.19999999999999</v>
      </c>
      <c r="H20" s="19">
        <f>G20/311*150+150*0.03</f>
        <v>80.319935691318335</v>
      </c>
    </row>
    <row r="21" spans="1:8" ht="15.75" x14ac:dyDescent="0.2">
      <c r="A21" s="18">
        <v>1200</v>
      </c>
      <c r="B21" s="25" t="s">
        <v>59</v>
      </c>
      <c r="C21" s="36">
        <v>39.28</v>
      </c>
      <c r="D21" s="42">
        <f t="shared" si="0"/>
        <v>55.89</v>
      </c>
      <c r="E21" s="19">
        <f t="shared" si="1"/>
        <v>27.9</v>
      </c>
      <c r="F21" s="19">
        <v>29.01</v>
      </c>
      <c r="G21" s="19">
        <v>37.869999999999997</v>
      </c>
      <c r="H21" s="19">
        <f>G21/311*150+150*0.01</f>
        <v>19.765273311897104</v>
      </c>
    </row>
    <row r="22" spans="1:8" ht="15.75" x14ac:dyDescent="0.2">
      <c r="A22" s="18">
        <v>2222</v>
      </c>
      <c r="B22" s="25" t="s">
        <v>40</v>
      </c>
      <c r="C22" s="19">
        <v>204.93</v>
      </c>
      <c r="D22" s="42">
        <f t="shared" si="0"/>
        <v>291.58999999999997</v>
      </c>
      <c r="E22" s="19">
        <f t="shared" si="1"/>
        <v>145.56</v>
      </c>
      <c r="F22" s="19">
        <f>ROUND(E22/310*311,2)</f>
        <v>146.03</v>
      </c>
      <c r="G22" s="19">
        <f>F22</f>
        <v>146.03</v>
      </c>
      <c r="H22" s="19">
        <f>G22/311*150</f>
        <v>70.432475884244383</v>
      </c>
    </row>
    <row r="23" spans="1:8" ht="15.75" x14ac:dyDescent="0.2">
      <c r="A23" s="18">
        <v>2243</v>
      </c>
      <c r="B23" s="74" t="s">
        <v>70</v>
      </c>
      <c r="C23" s="19">
        <v>108.4</v>
      </c>
      <c r="D23" s="42">
        <f t="shared" si="0"/>
        <v>154.24</v>
      </c>
      <c r="E23" s="19">
        <f t="shared" si="1"/>
        <v>77</v>
      </c>
      <c r="F23" s="19">
        <f>ROUND(E23/310*311,2)</f>
        <v>77.25</v>
      </c>
      <c r="G23" s="19">
        <f>F23</f>
        <v>77.25</v>
      </c>
      <c r="H23" s="19">
        <f>G23/311*150</f>
        <v>37.258842443729904</v>
      </c>
    </row>
    <row r="24" spans="1:8" ht="15.75" x14ac:dyDescent="0.2">
      <c r="A24" s="18">
        <v>2341</v>
      </c>
      <c r="B24" s="25" t="s">
        <v>24</v>
      </c>
      <c r="C24" s="19">
        <v>10.86</v>
      </c>
      <c r="D24" s="42">
        <f t="shared" si="0"/>
        <v>15.45</v>
      </c>
      <c r="E24" s="19">
        <f t="shared" si="1"/>
        <v>7.71</v>
      </c>
      <c r="F24" s="19">
        <f>ROUND(E24/310*311,2)</f>
        <v>7.73</v>
      </c>
      <c r="G24" s="19">
        <f>F24</f>
        <v>7.73</v>
      </c>
      <c r="H24" s="19">
        <f>G24/311*150</f>
        <v>3.7282958199356915</v>
      </c>
    </row>
    <row r="25" spans="1:8" ht="15.75" x14ac:dyDescent="0.2">
      <c r="A25" s="18">
        <v>2350</v>
      </c>
      <c r="B25" s="25" t="s">
        <v>26</v>
      </c>
      <c r="C25" s="19">
        <v>24.43</v>
      </c>
      <c r="D25" s="42">
        <f t="shared" si="0"/>
        <v>34.76</v>
      </c>
      <c r="E25" s="19">
        <f t="shared" si="1"/>
        <v>17.350000000000001</v>
      </c>
      <c r="F25" s="19">
        <f>ROUND(E25/310*311,2)</f>
        <v>17.41</v>
      </c>
      <c r="G25" s="19">
        <f>F25</f>
        <v>17.41</v>
      </c>
      <c r="H25" s="19">
        <f>G25/311*150</f>
        <v>8.3971061093247599</v>
      </c>
    </row>
    <row r="26" spans="1:8" ht="15.75" hidden="1" x14ac:dyDescent="0.2">
      <c r="A26" s="18"/>
      <c r="B26" s="25"/>
      <c r="C26" s="19"/>
      <c r="D26" s="25"/>
      <c r="E26" s="19"/>
      <c r="F26" s="21"/>
      <c r="G26" s="21"/>
      <c r="H26" s="19">
        <f>G26/311*150</f>
        <v>0</v>
      </c>
    </row>
    <row r="27" spans="1:8" ht="15.75" hidden="1" x14ac:dyDescent="0.2">
      <c r="A27" s="18"/>
      <c r="B27" s="25"/>
      <c r="C27" s="19"/>
      <c r="D27" s="25"/>
      <c r="E27" s="19"/>
      <c r="F27" s="21"/>
      <c r="G27" s="21"/>
      <c r="H27" s="21"/>
    </row>
    <row r="28" spans="1:8" ht="15.75" hidden="1" x14ac:dyDescent="0.2">
      <c r="A28" s="18"/>
      <c r="B28" s="18"/>
      <c r="C28" s="19"/>
      <c r="D28" s="18"/>
      <c r="E28" s="19"/>
      <c r="F28" s="19"/>
      <c r="G28" s="19"/>
      <c r="H28" s="19"/>
    </row>
    <row r="29" spans="1:8" ht="15.75" x14ac:dyDescent="0.2">
      <c r="A29" s="18"/>
      <c r="B29" s="35" t="s">
        <v>60</v>
      </c>
      <c r="C29" s="21">
        <f t="shared" ref="C29:H29" si="2">SUM(C20:C28)</f>
        <v>554.4</v>
      </c>
      <c r="D29" s="21">
        <f t="shared" si="2"/>
        <v>788.84</v>
      </c>
      <c r="E29" s="21">
        <f t="shared" si="2"/>
        <v>393.78000000000003</v>
      </c>
      <c r="F29" s="21">
        <f t="shared" si="2"/>
        <v>400.42</v>
      </c>
      <c r="G29" s="21">
        <f t="shared" si="2"/>
        <v>443.49000000000007</v>
      </c>
      <c r="H29" s="21">
        <f t="shared" si="2"/>
        <v>219.9019292604502</v>
      </c>
    </row>
    <row r="30" spans="1:8" ht="15.75" x14ac:dyDescent="0.2">
      <c r="A30" s="22"/>
      <c r="B30" s="18" t="s">
        <v>61</v>
      </c>
      <c r="C30" s="19"/>
      <c r="D30" s="18"/>
      <c r="E30" s="19"/>
      <c r="F30" s="19"/>
      <c r="G30" s="19"/>
      <c r="H30" s="19"/>
    </row>
    <row r="31" spans="1:8" ht="15.75" x14ac:dyDescent="0.2">
      <c r="A31" s="18">
        <v>1100</v>
      </c>
      <c r="B31" s="18" t="s">
        <v>58</v>
      </c>
      <c r="C31" s="19">
        <v>438.55</v>
      </c>
      <c r="D31" s="42">
        <f t="shared" ref="D31:D69" si="3">ROUND(C31/0.702804,2)</f>
        <v>624</v>
      </c>
      <c r="E31" s="19">
        <f t="shared" ref="E31:E69" si="4">ROUND(D31/621*310,2)</f>
        <v>311.5</v>
      </c>
      <c r="F31" s="19">
        <v>321.04000000000002</v>
      </c>
      <c r="G31" s="19">
        <v>319.74</v>
      </c>
      <c r="H31" s="19">
        <f t="shared" ref="H31:H70" si="5">G31/311*150</f>
        <v>154.21543408360131</v>
      </c>
    </row>
    <row r="32" spans="1:8" ht="15.75" x14ac:dyDescent="0.2">
      <c r="A32" s="18">
        <v>1200</v>
      </c>
      <c r="B32" s="25" t="s">
        <v>59</v>
      </c>
      <c r="C32" s="19">
        <v>103.45</v>
      </c>
      <c r="D32" s="42">
        <f t="shared" si="3"/>
        <v>147.19999999999999</v>
      </c>
      <c r="E32" s="19">
        <f t="shared" si="4"/>
        <v>73.48</v>
      </c>
      <c r="F32" s="19">
        <v>75.73</v>
      </c>
      <c r="G32" s="19">
        <v>77.03</v>
      </c>
      <c r="H32" s="19">
        <f t="shared" si="5"/>
        <v>37.152733118971064</v>
      </c>
    </row>
    <row r="33" spans="1:8" ht="15.75" hidden="1" x14ac:dyDescent="0.2">
      <c r="A33" s="18">
        <v>2100</v>
      </c>
      <c r="B33" s="23" t="s">
        <v>43</v>
      </c>
      <c r="C33" s="19"/>
      <c r="D33" s="42">
        <f t="shared" si="3"/>
        <v>0</v>
      </c>
      <c r="E33" s="19">
        <f t="shared" si="4"/>
        <v>0</v>
      </c>
      <c r="F33" s="19">
        <f t="shared" ref="F33:F70" si="6">ROUND(E33/310*311,2)</f>
        <v>0</v>
      </c>
      <c r="G33" s="19">
        <f t="shared" ref="G33:G74" si="7">F33</f>
        <v>0</v>
      </c>
      <c r="H33" s="19">
        <f t="shared" si="5"/>
        <v>0</v>
      </c>
    </row>
    <row r="34" spans="1:8" ht="15.75" x14ac:dyDescent="0.2">
      <c r="A34" s="24">
        <v>2210</v>
      </c>
      <c r="B34" s="25" t="s">
        <v>39</v>
      </c>
      <c r="C34" s="19">
        <v>11</v>
      </c>
      <c r="D34" s="42">
        <f t="shared" si="3"/>
        <v>15.65</v>
      </c>
      <c r="E34" s="19">
        <f t="shared" si="4"/>
        <v>7.81</v>
      </c>
      <c r="F34" s="19">
        <f t="shared" si="6"/>
        <v>7.84</v>
      </c>
      <c r="G34" s="19">
        <f t="shared" si="7"/>
        <v>7.84</v>
      </c>
      <c r="H34" s="19">
        <f t="shared" si="5"/>
        <v>3.7813504823151125</v>
      </c>
    </row>
    <row r="35" spans="1:8" ht="15.75" hidden="1" x14ac:dyDescent="0.2">
      <c r="A35" s="18">
        <v>2222</v>
      </c>
      <c r="B35" s="25" t="s">
        <v>40</v>
      </c>
      <c r="C35" s="19"/>
      <c r="D35" s="42">
        <f t="shared" si="3"/>
        <v>0</v>
      </c>
      <c r="E35" s="19">
        <f t="shared" si="4"/>
        <v>0</v>
      </c>
      <c r="F35" s="19">
        <f t="shared" si="6"/>
        <v>0</v>
      </c>
      <c r="G35" s="19">
        <f t="shared" si="7"/>
        <v>0</v>
      </c>
      <c r="H35" s="19">
        <f t="shared" si="5"/>
        <v>0</v>
      </c>
    </row>
    <row r="36" spans="1:8" ht="15.75" x14ac:dyDescent="0.2">
      <c r="A36" s="18">
        <v>2223</v>
      </c>
      <c r="B36" s="25" t="s">
        <v>41</v>
      </c>
      <c r="C36" s="19">
        <v>7</v>
      </c>
      <c r="D36" s="42">
        <f t="shared" si="3"/>
        <v>9.9600000000000009</v>
      </c>
      <c r="E36" s="19">
        <f t="shared" si="4"/>
        <v>4.97</v>
      </c>
      <c r="F36" s="19">
        <f t="shared" si="6"/>
        <v>4.99</v>
      </c>
      <c r="G36" s="19">
        <f t="shared" si="7"/>
        <v>4.99</v>
      </c>
      <c r="H36" s="19">
        <f t="shared" si="5"/>
        <v>2.4067524115755625</v>
      </c>
    </row>
    <row r="37" spans="1:8" ht="15.75" x14ac:dyDescent="0.2">
      <c r="A37" s="18">
        <v>2230</v>
      </c>
      <c r="B37" s="25" t="s">
        <v>42</v>
      </c>
      <c r="C37" s="19">
        <v>2</v>
      </c>
      <c r="D37" s="42">
        <f t="shared" si="3"/>
        <v>2.85</v>
      </c>
      <c r="E37" s="19">
        <f t="shared" si="4"/>
        <v>1.42</v>
      </c>
      <c r="F37" s="19">
        <f t="shared" si="6"/>
        <v>1.42</v>
      </c>
      <c r="G37" s="19">
        <f t="shared" si="7"/>
        <v>1.42</v>
      </c>
      <c r="H37" s="19">
        <f t="shared" si="5"/>
        <v>0.68488745980707399</v>
      </c>
    </row>
    <row r="38" spans="1:8" ht="15.75" hidden="1" x14ac:dyDescent="0.2">
      <c r="A38" s="18">
        <v>2241</v>
      </c>
      <c r="B38" s="25" t="s">
        <v>10</v>
      </c>
      <c r="C38" s="19"/>
      <c r="D38" s="42">
        <f t="shared" si="3"/>
        <v>0</v>
      </c>
      <c r="E38" s="19">
        <f t="shared" si="4"/>
        <v>0</v>
      </c>
      <c r="F38" s="19">
        <f t="shared" si="6"/>
        <v>0</v>
      </c>
      <c r="G38" s="19">
        <f t="shared" si="7"/>
        <v>0</v>
      </c>
      <c r="H38" s="19">
        <f t="shared" si="5"/>
        <v>0</v>
      </c>
    </row>
    <row r="39" spans="1:8" ht="15.75" x14ac:dyDescent="0.2">
      <c r="A39" s="18">
        <v>2242</v>
      </c>
      <c r="B39" s="25" t="s">
        <v>11</v>
      </c>
      <c r="C39" s="19">
        <v>2</v>
      </c>
      <c r="D39" s="42">
        <f t="shared" si="3"/>
        <v>2.85</v>
      </c>
      <c r="E39" s="19">
        <f t="shared" si="4"/>
        <v>1.42</v>
      </c>
      <c r="F39" s="19">
        <f t="shared" si="6"/>
        <v>1.42</v>
      </c>
      <c r="G39" s="19">
        <f t="shared" si="7"/>
        <v>1.42</v>
      </c>
      <c r="H39" s="19">
        <f t="shared" si="5"/>
        <v>0.68488745980707399</v>
      </c>
    </row>
    <row r="40" spans="1:8" ht="15.75" x14ac:dyDescent="0.2">
      <c r="A40" s="18">
        <v>2243</v>
      </c>
      <c r="B40" s="25" t="s">
        <v>12</v>
      </c>
      <c r="C40" s="19">
        <v>6</v>
      </c>
      <c r="D40" s="42">
        <f t="shared" si="3"/>
        <v>8.5399999999999991</v>
      </c>
      <c r="E40" s="19">
        <f t="shared" si="4"/>
        <v>4.26</v>
      </c>
      <c r="F40" s="19">
        <f t="shared" si="6"/>
        <v>4.2699999999999996</v>
      </c>
      <c r="G40" s="19">
        <f t="shared" si="7"/>
        <v>4.2699999999999996</v>
      </c>
      <c r="H40" s="19">
        <f t="shared" si="5"/>
        <v>2.0594855305466235</v>
      </c>
    </row>
    <row r="41" spans="1:8" ht="15.75" x14ac:dyDescent="0.2">
      <c r="A41" s="18">
        <v>2244</v>
      </c>
      <c r="B41" s="25" t="s">
        <v>13</v>
      </c>
      <c r="C41" s="19">
        <v>121.69</v>
      </c>
      <c r="D41" s="42">
        <f t="shared" si="3"/>
        <v>173.15</v>
      </c>
      <c r="E41" s="19">
        <f t="shared" si="4"/>
        <v>86.44</v>
      </c>
      <c r="F41" s="19">
        <f t="shared" si="6"/>
        <v>86.72</v>
      </c>
      <c r="G41" s="19">
        <f t="shared" si="7"/>
        <v>86.72</v>
      </c>
      <c r="H41" s="19">
        <f>G41/311*150+150*0.14</f>
        <v>62.826366559485535</v>
      </c>
    </row>
    <row r="42" spans="1:8" ht="15.75" x14ac:dyDescent="0.2">
      <c r="A42" s="18">
        <v>2247</v>
      </c>
      <c r="B42" s="34" t="s">
        <v>62</v>
      </c>
      <c r="C42" s="19">
        <v>1</v>
      </c>
      <c r="D42" s="42">
        <f t="shared" si="3"/>
        <v>1.42</v>
      </c>
      <c r="E42" s="19">
        <f t="shared" si="4"/>
        <v>0.71</v>
      </c>
      <c r="F42" s="19">
        <f t="shared" si="6"/>
        <v>0.71</v>
      </c>
      <c r="G42" s="19">
        <f t="shared" si="7"/>
        <v>0.71</v>
      </c>
      <c r="H42" s="19">
        <f t="shared" si="5"/>
        <v>0.342443729903537</v>
      </c>
    </row>
    <row r="43" spans="1:8" ht="15.75" x14ac:dyDescent="0.2">
      <c r="A43" s="18">
        <v>2249</v>
      </c>
      <c r="B43" s="25" t="s">
        <v>14</v>
      </c>
      <c r="C43" s="19">
        <v>3</v>
      </c>
      <c r="D43" s="42">
        <f t="shared" si="3"/>
        <v>4.2699999999999996</v>
      </c>
      <c r="E43" s="19">
        <f t="shared" si="4"/>
        <v>2.13</v>
      </c>
      <c r="F43" s="19">
        <f t="shared" si="6"/>
        <v>2.14</v>
      </c>
      <c r="G43" s="19">
        <f t="shared" si="7"/>
        <v>2.14</v>
      </c>
      <c r="H43" s="19">
        <f t="shared" si="5"/>
        <v>1.032154340836013</v>
      </c>
    </row>
    <row r="44" spans="1:8" ht="15.75" x14ac:dyDescent="0.2">
      <c r="A44" s="18">
        <v>2251</v>
      </c>
      <c r="B44" s="25" t="s">
        <v>63</v>
      </c>
      <c r="C44" s="19">
        <v>9</v>
      </c>
      <c r="D44" s="42">
        <f t="shared" si="3"/>
        <v>12.81</v>
      </c>
      <c r="E44" s="19">
        <f t="shared" si="4"/>
        <v>6.39</v>
      </c>
      <c r="F44" s="19">
        <f t="shared" si="6"/>
        <v>6.41</v>
      </c>
      <c r="G44" s="19">
        <f t="shared" si="7"/>
        <v>6.41</v>
      </c>
      <c r="H44" s="19">
        <f t="shared" si="5"/>
        <v>3.0916398713826365</v>
      </c>
    </row>
    <row r="45" spans="1:8" ht="15.75" hidden="1" x14ac:dyDescent="0.2">
      <c r="A45" s="18">
        <v>2252</v>
      </c>
      <c r="B45" s="25" t="s">
        <v>8</v>
      </c>
      <c r="C45" s="19"/>
      <c r="D45" s="42">
        <f t="shared" si="3"/>
        <v>0</v>
      </c>
      <c r="E45" s="19">
        <f t="shared" si="4"/>
        <v>0</v>
      </c>
      <c r="F45" s="19">
        <f t="shared" si="6"/>
        <v>0</v>
      </c>
      <c r="G45" s="19">
        <f t="shared" si="7"/>
        <v>0</v>
      </c>
      <c r="H45" s="19">
        <f t="shared" si="5"/>
        <v>0</v>
      </c>
    </row>
    <row r="46" spans="1:8" ht="15.75" hidden="1" x14ac:dyDescent="0.2">
      <c r="A46" s="18">
        <v>2259</v>
      </c>
      <c r="B46" s="25" t="s">
        <v>9</v>
      </c>
      <c r="C46" s="19">
        <v>0</v>
      </c>
      <c r="D46" s="42">
        <f t="shared" si="3"/>
        <v>0</v>
      </c>
      <c r="E46" s="19">
        <f t="shared" si="4"/>
        <v>0</v>
      </c>
      <c r="F46" s="19">
        <f t="shared" si="6"/>
        <v>0</v>
      </c>
      <c r="G46" s="19">
        <f t="shared" si="7"/>
        <v>0</v>
      </c>
      <c r="H46" s="19">
        <f t="shared" si="5"/>
        <v>0</v>
      </c>
    </row>
    <row r="47" spans="1:8" ht="15.75" x14ac:dyDescent="0.2">
      <c r="A47" s="18">
        <v>2261</v>
      </c>
      <c r="B47" s="25" t="s">
        <v>15</v>
      </c>
      <c r="C47" s="19">
        <v>2</v>
      </c>
      <c r="D47" s="42">
        <f t="shared" si="3"/>
        <v>2.85</v>
      </c>
      <c r="E47" s="19">
        <f t="shared" si="4"/>
        <v>1.42</v>
      </c>
      <c r="F47" s="19">
        <f t="shared" si="6"/>
        <v>1.42</v>
      </c>
      <c r="G47" s="19">
        <f t="shared" si="7"/>
        <v>1.42</v>
      </c>
      <c r="H47" s="19">
        <f t="shared" si="5"/>
        <v>0.68488745980707399</v>
      </c>
    </row>
    <row r="48" spans="1:8" ht="15.75" x14ac:dyDescent="0.2">
      <c r="A48" s="18">
        <v>2262</v>
      </c>
      <c r="B48" s="25" t="s">
        <v>16</v>
      </c>
      <c r="C48" s="19">
        <v>7</v>
      </c>
      <c r="D48" s="42">
        <f t="shared" si="3"/>
        <v>9.9600000000000009</v>
      </c>
      <c r="E48" s="19">
        <f t="shared" si="4"/>
        <v>4.97</v>
      </c>
      <c r="F48" s="19">
        <f t="shared" si="6"/>
        <v>4.99</v>
      </c>
      <c r="G48" s="19">
        <f t="shared" si="7"/>
        <v>4.99</v>
      </c>
      <c r="H48" s="19">
        <f t="shared" si="5"/>
        <v>2.4067524115755625</v>
      </c>
    </row>
    <row r="49" spans="1:8" ht="15.75" x14ac:dyDescent="0.2">
      <c r="A49" s="18">
        <v>2263</v>
      </c>
      <c r="B49" s="25" t="s">
        <v>17</v>
      </c>
      <c r="C49" s="19">
        <v>27</v>
      </c>
      <c r="D49" s="42">
        <f t="shared" si="3"/>
        <v>38.42</v>
      </c>
      <c r="E49" s="19">
        <f t="shared" si="4"/>
        <v>19.18</v>
      </c>
      <c r="F49" s="19">
        <f t="shared" si="6"/>
        <v>19.239999999999998</v>
      </c>
      <c r="G49" s="19">
        <f t="shared" si="7"/>
        <v>19.239999999999998</v>
      </c>
      <c r="H49" s="19">
        <f t="shared" si="5"/>
        <v>9.2797427652733102</v>
      </c>
    </row>
    <row r="50" spans="1:8" ht="15.75" hidden="1" x14ac:dyDescent="0.2">
      <c r="A50" s="18">
        <v>2264</v>
      </c>
      <c r="B50" s="25" t="s">
        <v>18</v>
      </c>
      <c r="C50" s="19">
        <v>0</v>
      </c>
      <c r="D50" s="42">
        <f t="shared" si="3"/>
        <v>0</v>
      </c>
      <c r="E50" s="19">
        <f t="shared" si="4"/>
        <v>0</v>
      </c>
      <c r="F50" s="19">
        <f t="shared" si="6"/>
        <v>0</v>
      </c>
      <c r="G50" s="19">
        <f t="shared" si="7"/>
        <v>0</v>
      </c>
      <c r="H50" s="19">
        <f t="shared" si="5"/>
        <v>0</v>
      </c>
    </row>
    <row r="51" spans="1:8" ht="15.75" x14ac:dyDescent="0.2">
      <c r="A51" s="18">
        <v>2279</v>
      </c>
      <c r="B51" s="25" t="s">
        <v>19</v>
      </c>
      <c r="C51" s="19">
        <v>30</v>
      </c>
      <c r="D51" s="42">
        <f t="shared" si="3"/>
        <v>42.69</v>
      </c>
      <c r="E51" s="19">
        <f t="shared" si="4"/>
        <v>21.31</v>
      </c>
      <c r="F51" s="19">
        <f t="shared" si="6"/>
        <v>21.38</v>
      </c>
      <c r="G51" s="19">
        <f t="shared" si="7"/>
        <v>21.38</v>
      </c>
      <c r="H51" s="19">
        <f t="shared" si="5"/>
        <v>10.311897106109326</v>
      </c>
    </row>
    <row r="52" spans="1:8" ht="15.75" x14ac:dyDescent="0.2">
      <c r="A52" s="18">
        <v>2311</v>
      </c>
      <c r="B52" s="25" t="s">
        <v>20</v>
      </c>
      <c r="C52" s="19">
        <v>3</v>
      </c>
      <c r="D52" s="42">
        <f t="shared" si="3"/>
        <v>4.2699999999999996</v>
      </c>
      <c r="E52" s="19">
        <f t="shared" si="4"/>
        <v>2.13</v>
      </c>
      <c r="F52" s="19">
        <f t="shared" si="6"/>
        <v>2.14</v>
      </c>
      <c r="G52" s="19">
        <f t="shared" si="7"/>
        <v>2.14</v>
      </c>
      <c r="H52" s="19">
        <f t="shared" si="5"/>
        <v>1.032154340836013</v>
      </c>
    </row>
    <row r="53" spans="1:8" ht="15.75" x14ac:dyDescent="0.2">
      <c r="A53" s="18">
        <v>2312</v>
      </c>
      <c r="B53" s="25" t="s">
        <v>21</v>
      </c>
      <c r="C53" s="19">
        <v>5</v>
      </c>
      <c r="D53" s="42">
        <f t="shared" si="3"/>
        <v>7.11</v>
      </c>
      <c r="E53" s="19">
        <f t="shared" si="4"/>
        <v>3.55</v>
      </c>
      <c r="F53" s="19">
        <f t="shared" si="6"/>
        <v>3.56</v>
      </c>
      <c r="G53" s="19">
        <f t="shared" si="7"/>
        <v>3.56</v>
      </c>
      <c r="H53" s="19">
        <f t="shared" si="5"/>
        <v>1.7170418006430868</v>
      </c>
    </row>
    <row r="54" spans="1:8" ht="15.75" x14ac:dyDescent="0.2">
      <c r="A54" s="18">
        <v>2321</v>
      </c>
      <c r="B54" s="25" t="s">
        <v>22</v>
      </c>
      <c r="C54" s="19">
        <v>12</v>
      </c>
      <c r="D54" s="42">
        <f t="shared" si="3"/>
        <v>17.07</v>
      </c>
      <c r="E54" s="19">
        <f t="shared" si="4"/>
        <v>8.52</v>
      </c>
      <c r="F54" s="19">
        <f t="shared" si="6"/>
        <v>8.5500000000000007</v>
      </c>
      <c r="G54" s="19">
        <f t="shared" si="7"/>
        <v>8.5500000000000007</v>
      </c>
      <c r="H54" s="19">
        <f t="shared" si="5"/>
        <v>4.1237942122186499</v>
      </c>
    </row>
    <row r="55" spans="1:8" ht="15.75" x14ac:dyDescent="0.2">
      <c r="A55" s="18">
        <v>2322</v>
      </c>
      <c r="B55" s="25" t="s">
        <v>23</v>
      </c>
      <c r="C55" s="19">
        <v>7</v>
      </c>
      <c r="D55" s="42">
        <f t="shared" si="3"/>
        <v>9.9600000000000009</v>
      </c>
      <c r="E55" s="19">
        <f t="shared" si="4"/>
        <v>4.97</v>
      </c>
      <c r="F55" s="19">
        <v>4.62</v>
      </c>
      <c r="G55" s="19">
        <f t="shared" si="7"/>
        <v>4.62</v>
      </c>
      <c r="H55" s="19">
        <f t="shared" si="5"/>
        <v>2.2282958199356915</v>
      </c>
    </row>
    <row r="56" spans="1:8" ht="15.75" x14ac:dyDescent="0.2">
      <c r="A56" s="18">
        <v>2341</v>
      </c>
      <c r="B56" s="25" t="s">
        <v>24</v>
      </c>
      <c r="C56" s="19">
        <v>4</v>
      </c>
      <c r="D56" s="42">
        <f t="shared" si="3"/>
        <v>5.69</v>
      </c>
      <c r="E56" s="19">
        <f t="shared" si="4"/>
        <v>2.84</v>
      </c>
      <c r="F56" s="19">
        <f t="shared" si="6"/>
        <v>2.85</v>
      </c>
      <c r="G56" s="19">
        <f t="shared" si="7"/>
        <v>2.85</v>
      </c>
      <c r="H56" s="19">
        <f t="shared" si="5"/>
        <v>1.37459807073955</v>
      </c>
    </row>
    <row r="57" spans="1:8" ht="15.75" hidden="1" x14ac:dyDescent="0.2">
      <c r="A57" s="18">
        <v>2344</v>
      </c>
      <c r="B57" s="25" t="s">
        <v>25</v>
      </c>
      <c r="C57" s="19">
        <v>0</v>
      </c>
      <c r="D57" s="42">
        <f t="shared" si="3"/>
        <v>0</v>
      </c>
      <c r="E57" s="19">
        <f t="shared" si="4"/>
        <v>0</v>
      </c>
      <c r="F57" s="19">
        <f t="shared" si="6"/>
        <v>0</v>
      </c>
      <c r="G57" s="19">
        <f t="shared" si="7"/>
        <v>0</v>
      </c>
      <c r="H57" s="19">
        <f t="shared" si="5"/>
        <v>0</v>
      </c>
    </row>
    <row r="58" spans="1:8" ht="15.75" x14ac:dyDescent="0.2">
      <c r="A58" s="18">
        <v>2350</v>
      </c>
      <c r="B58" s="25" t="s">
        <v>26</v>
      </c>
      <c r="C58" s="19">
        <v>24</v>
      </c>
      <c r="D58" s="42">
        <f t="shared" si="3"/>
        <v>34.15</v>
      </c>
      <c r="E58" s="19">
        <f t="shared" si="4"/>
        <v>17.05</v>
      </c>
      <c r="F58" s="19">
        <f t="shared" si="6"/>
        <v>17.11</v>
      </c>
      <c r="G58" s="19">
        <v>17.52</v>
      </c>
      <c r="H58" s="19">
        <f t="shared" si="5"/>
        <v>8.45016077170418</v>
      </c>
    </row>
    <row r="59" spans="1:8" ht="15.75" x14ac:dyDescent="0.2">
      <c r="A59" s="18">
        <v>2361</v>
      </c>
      <c r="B59" s="25" t="s">
        <v>27</v>
      </c>
      <c r="C59" s="19">
        <v>15</v>
      </c>
      <c r="D59" s="42">
        <f t="shared" si="3"/>
        <v>21.34</v>
      </c>
      <c r="E59" s="19">
        <f t="shared" si="4"/>
        <v>10.65</v>
      </c>
      <c r="F59" s="19">
        <f t="shared" si="6"/>
        <v>10.68</v>
      </c>
      <c r="G59" s="19">
        <f t="shared" si="7"/>
        <v>10.68</v>
      </c>
      <c r="H59" s="19">
        <f t="shared" si="5"/>
        <v>5.1511254019292601</v>
      </c>
    </row>
    <row r="60" spans="1:8" ht="15.75" hidden="1" x14ac:dyDescent="0.2">
      <c r="A60" s="18">
        <v>2362</v>
      </c>
      <c r="B60" s="25" t="s">
        <v>28</v>
      </c>
      <c r="C60" s="19"/>
      <c r="D60" s="42">
        <f t="shared" si="3"/>
        <v>0</v>
      </c>
      <c r="E60" s="19">
        <f t="shared" si="4"/>
        <v>0</v>
      </c>
      <c r="F60" s="19">
        <f t="shared" si="6"/>
        <v>0</v>
      </c>
      <c r="G60" s="19">
        <f t="shared" si="7"/>
        <v>0</v>
      </c>
      <c r="H60" s="19">
        <f t="shared" si="5"/>
        <v>0</v>
      </c>
    </row>
    <row r="61" spans="1:8" ht="15.75" hidden="1" x14ac:dyDescent="0.2">
      <c r="A61" s="18">
        <v>2363</v>
      </c>
      <c r="B61" s="25" t="s">
        <v>29</v>
      </c>
      <c r="C61" s="19"/>
      <c r="D61" s="42">
        <f t="shared" si="3"/>
        <v>0</v>
      </c>
      <c r="E61" s="19">
        <f t="shared" si="4"/>
        <v>0</v>
      </c>
      <c r="F61" s="19">
        <f t="shared" si="6"/>
        <v>0</v>
      </c>
      <c r="G61" s="19">
        <f t="shared" si="7"/>
        <v>0</v>
      </c>
      <c r="H61" s="19">
        <f t="shared" si="5"/>
        <v>0</v>
      </c>
    </row>
    <row r="62" spans="1:8" ht="15.75" hidden="1" x14ac:dyDescent="0.2">
      <c r="A62" s="18">
        <v>2370</v>
      </c>
      <c r="B62" s="25" t="s">
        <v>30</v>
      </c>
      <c r="C62" s="19"/>
      <c r="D62" s="42">
        <f t="shared" si="3"/>
        <v>0</v>
      </c>
      <c r="E62" s="19">
        <f t="shared" si="4"/>
        <v>0</v>
      </c>
      <c r="F62" s="19">
        <f t="shared" si="6"/>
        <v>0</v>
      </c>
      <c r="G62" s="19">
        <f t="shared" si="7"/>
        <v>0</v>
      </c>
      <c r="H62" s="19">
        <f t="shared" si="5"/>
        <v>0</v>
      </c>
    </row>
    <row r="63" spans="1:8" ht="15.75" x14ac:dyDescent="0.2">
      <c r="A63" s="18">
        <v>2400</v>
      </c>
      <c r="B63" s="25" t="s">
        <v>44</v>
      </c>
      <c r="C63" s="19">
        <v>1</v>
      </c>
      <c r="D63" s="42">
        <f t="shared" si="3"/>
        <v>1.42</v>
      </c>
      <c r="E63" s="19">
        <f t="shared" si="4"/>
        <v>0.71</v>
      </c>
      <c r="F63" s="19">
        <f t="shared" si="6"/>
        <v>0.71</v>
      </c>
      <c r="G63" s="19">
        <f t="shared" si="7"/>
        <v>0.71</v>
      </c>
      <c r="H63" s="19">
        <f t="shared" si="5"/>
        <v>0.342443729903537</v>
      </c>
    </row>
    <row r="64" spans="1:8" ht="15.75" hidden="1" x14ac:dyDescent="0.2">
      <c r="A64" s="18">
        <v>2512</v>
      </c>
      <c r="B64" s="25" t="s">
        <v>31</v>
      </c>
      <c r="C64" s="19">
        <v>0</v>
      </c>
      <c r="D64" s="42">
        <f t="shared" si="3"/>
        <v>0</v>
      </c>
      <c r="E64" s="19">
        <f t="shared" si="4"/>
        <v>0</v>
      </c>
      <c r="F64" s="19">
        <f t="shared" si="6"/>
        <v>0</v>
      </c>
      <c r="G64" s="19">
        <f t="shared" si="7"/>
        <v>0</v>
      </c>
      <c r="H64" s="19">
        <f t="shared" si="5"/>
        <v>0</v>
      </c>
    </row>
    <row r="65" spans="1:8" ht="15.75" x14ac:dyDescent="0.2">
      <c r="A65" s="18">
        <v>2513</v>
      </c>
      <c r="B65" s="25" t="s">
        <v>32</v>
      </c>
      <c r="C65" s="19">
        <v>8</v>
      </c>
      <c r="D65" s="42">
        <f t="shared" si="3"/>
        <v>11.38</v>
      </c>
      <c r="E65" s="19">
        <f t="shared" si="4"/>
        <v>5.68</v>
      </c>
      <c r="F65" s="19">
        <f t="shared" si="6"/>
        <v>5.7</v>
      </c>
      <c r="G65" s="19">
        <v>5.76</v>
      </c>
      <c r="H65" s="19">
        <f t="shared" si="5"/>
        <v>2.778135048231511</v>
      </c>
    </row>
    <row r="66" spans="1:8" ht="15.75" x14ac:dyDescent="0.2">
      <c r="A66" s="18">
        <v>2515</v>
      </c>
      <c r="B66" s="25" t="s">
        <v>64</v>
      </c>
      <c r="C66" s="19">
        <v>13</v>
      </c>
      <c r="D66" s="42">
        <f t="shared" si="3"/>
        <v>18.5</v>
      </c>
      <c r="E66" s="19">
        <f t="shared" si="4"/>
        <v>9.24</v>
      </c>
      <c r="F66" s="19">
        <f t="shared" si="6"/>
        <v>9.27</v>
      </c>
      <c r="G66" s="19">
        <f t="shared" si="7"/>
        <v>9.27</v>
      </c>
      <c r="H66" s="19">
        <f t="shared" si="5"/>
        <v>4.471061093247588</v>
      </c>
    </row>
    <row r="67" spans="1:8" ht="15.75" x14ac:dyDescent="0.2">
      <c r="A67" s="18">
        <v>2519</v>
      </c>
      <c r="B67" s="25" t="s">
        <v>35</v>
      </c>
      <c r="C67" s="19">
        <v>1</v>
      </c>
      <c r="D67" s="42">
        <f t="shared" si="3"/>
        <v>1.42</v>
      </c>
      <c r="E67" s="19">
        <f t="shared" si="4"/>
        <v>0.71</v>
      </c>
      <c r="F67" s="19">
        <f t="shared" si="6"/>
        <v>0.71</v>
      </c>
      <c r="G67" s="19">
        <f t="shared" si="7"/>
        <v>0.71</v>
      </c>
      <c r="H67" s="19">
        <f t="shared" si="5"/>
        <v>0.342443729903537</v>
      </c>
    </row>
    <row r="68" spans="1:8" ht="15.75" hidden="1" x14ac:dyDescent="0.2">
      <c r="A68" s="18">
        <v>6240</v>
      </c>
      <c r="B68" s="25"/>
      <c r="C68" s="19"/>
      <c r="D68" s="42">
        <f t="shared" si="3"/>
        <v>0</v>
      </c>
      <c r="E68" s="19">
        <f t="shared" si="4"/>
        <v>0</v>
      </c>
      <c r="F68" s="19">
        <f t="shared" si="6"/>
        <v>0</v>
      </c>
      <c r="G68" s="19">
        <f t="shared" si="7"/>
        <v>0</v>
      </c>
      <c r="H68" s="19">
        <f t="shared" si="5"/>
        <v>0</v>
      </c>
    </row>
    <row r="69" spans="1:8" ht="15.75" hidden="1" x14ac:dyDescent="0.2">
      <c r="A69" s="18">
        <v>6290</v>
      </c>
      <c r="B69" s="25"/>
      <c r="C69" s="19"/>
      <c r="D69" s="42">
        <f t="shared" si="3"/>
        <v>0</v>
      </c>
      <c r="E69" s="19">
        <f t="shared" si="4"/>
        <v>0</v>
      </c>
      <c r="F69" s="19">
        <f t="shared" si="6"/>
        <v>0</v>
      </c>
      <c r="G69" s="19">
        <f t="shared" si="7"/>
        <v>0</v>
      </c>
      <c r="H69" s="19">
        <f t="shared" si="5"/>
        <v>0</v>
      </c>
    </row>
    <row r="70" spans="1:8" ht="15.75" x14ac:dyDescent="0.2">
      <c r="A70" s="18">
        <v>5121</v>
      </c>
      <c r="B70" s="25" t="s">
        <v>33</v>
      </c>
      <c r="C70" s="19">
        <v>4</v>
      </c>
      <c r="D70" s="42">
        <v>6.69</v>
      </c>
      <c r="E70" s="19">
        <v>3.36</v>
      </c>
      <c r="F70" s="19">
        <f t="shared" si="6"/>
        <v>3.37</v>
      </c>
      <c r="G70" s="19">
        <f t="shared" si="7"/>
        <v>3.37</v>
      </c>
      <c r="H70" s="19">
        <f t="shared" si="5"/>
        <v>1.62540192926045</v>
      </c>
    </row>
    <row r="71" spans="1:8" ht="15.75" hidden="1" x14ac:dyDescent="0.2">
      <c r="A71" s="18">
        <v>5232</v>
      </c>
      <c r="B71" s="25" t="s">
        <v>34</v>
      </c>
      <c r="C71" s="19">
        <v>0</v>
      </c>
      <c r="D71" s="25"/>
      <c r="E71" s="19">
        <v>0</v>
      </c>
      <c r="F71" s="19">
        <f>E71/9665*1700</f>
        <v>0</v>
      </c>
      <c r="G71" s="19">
        <f t="shared" si="7"/>
        <v>0</v>
      </c>
      <c r="H71" s="19">
        <f>E71/9665*1700</f>
        <v>0</v>
      </c>
    </row>
    <row r="72" spans="1:8" ht="15.75" hidden="1" x14ac:dyDescent="0.2">
      <c r="A72" s="18">
        <v>5238</v>
      </c>
      <c r="B72" s="25" t="s">
        <v>36</v>
      </c>
      <c r="C72" s="19">
        <v>0</v>
      </c>
      <c r="D72" s="25"/>
      <c r="E72" s="19">
        <v>0</v>
      </c>
      <c r="F72" s="19">
        <f>E72/9665*1700</f>
        <v>0</v>
      </c>
      <c r="G72" s="19">
        <f t="shared" si="7"/>
        <v>0</v>
      </c>
      <c r="H72" s="19">
        <f>E72/9665*1700</f>
        <v>0</v>
      </c>
    </row>
    <row r="73" spans="1:8" ht="15.75" hidden="1" x14ac:dyDescent="0.2">
      <c r="A73" s="18">
        <v>5240</v>
      </c>
      <c r="B73" s="25" t="s">
        <v>37</v>
      </c>
      <c r="C73" s="19">
        <v>0</v>
      </c>
      <c r="D73" s="25"/>
      <c r="E73" s="19">
        <v>0</v>
      </c>
      <c r="F73" s="19">
        <f>E73/9665*1700</f>
        <v>0</v>
      </c>
      <c r="G73" s="19">
        <f t="shared" si="7"/>
        <v>0</v>
      </c>
      <c r="H73" s="19">
        <f>E73/9665*1700</f>
        <v>0</v>
      </c>
    </row>
    <row r="74" spans="1:8" ht="15.75" hidden="1" x14ac:dyDescent="0.2">
      <c r="A74" s="18">
        <v>5250</v>
      </c>
      <c r="B74" s="25" t="s">
        <v>38</v>
      </c>
      <c r="C74" s="19"/>
      <c r="D74" s="25"/>
      <c r="E74" s="19"/>
      <c r="F74" s="19">
        <f>E74/9665*1700</f>
        <v>0</v>
      </c>
      <c r="G74" s="19">
        <f t="shared" si="7"/>
        <v>0</v>
      </c>
      <c r="H74" s="19">
        <f>E74/9665*1700</f>
        <v>0</v>
      </c>
    </row>
    <row r="75" spans="1:8" ht="15.75" x14ac:dyDescent="0.2">
      <c r="A75" s="22"/>
      <c r="B75" s="37" t="s">
        <v>65</v>
      </c>
      <c r="C75" s="21">
        <f t="shared" ref="C75:H75" si="8">SUM(C31:C74)</f>
        <v>867.69</v>
      </c>
      <c r="D75" s="21">
        <f t="shared" si="8"/>
        <v>1235.6200000000003</v>
      </c>
      <c r="E75" s="21">
        <f t="shared" si="8"/>
        <v>616.81999999999994</v>
      </c>
      <c r="F75" s="21">
        <f t="shared" si="8"/>
        <v>628.99</v>
      </c>
      <c r="G75" s="21">
        <f t="shared" si="8"/>
        <v>629.45999999999981</v>
      </c>
      <c r="H75" s="21">
        <f t="shared" si="8"/>
        <v>324.59807073954988</v>
      </c>
    </row>
    <row r="76" spans="1:8" ht="15.75" x14ac:dyDescent="0.2">
      <c r="A76" s="22"/>
      <c r="B76" s="37" t="s">
        <v>66</v>
      </c>
      <c r="C76" s="21">
        <f t="shared" ref="C76:H76" si="9">C75+C29</f>
        <v>1422.0900000000001</v>
      </c>
      <c r="D76" s="21">
        <f t="shared" si="9"/>
        <v>2024.4600000000005</v>
      </c>
      <c r="E76" s="21">
        <f t="shared" si="9"/>
        <v>1010.5999999999999</v>
      </c>
      <c r="F76" s="21">
        <f t="shared" si="9"/>
        <v>1029.4100000000001</v>
      </c>
      <c r="G76" s="21">
        <f t="shared" si="9"/>
        <v>1072.9499999999998</v>
      </c>
      <c r="H76" s="21">
        <f t="shared" si="9"/>
        <v>544.50000000000011</v>
      </c>
    </row>
    <row r="77" spans="1:8" ht="15.75" x14ac:dyDescent="0.2">
      <c r="A77" s="38"/>
      <c r="B77" s="39"/>
      <c r="C77" s="32"/>
      <c r="D77" s="39"/>
      <c r="E77" s="32"/>
      <c r="F77" s="32"/>
      <c r="G77" s="32"/>
      <c r="H77" s="32"/>
    </row>
    <row r="78" spans="1:8" ht="15.75" x14ac:dyDescent="0.2">
      <c r="A78" s="169" t="s">
        <v>45</v>
      </c>
      <c r="B78" s="170"/>
      <c r="C78" s="43">
        <v>621</v>
      </c>
      <c r="D78" s="155">
        <v>621</v>
      </c>
      <c r="E78" s="33">
        <v>310</v>
      </c>
      <c r="F78" s="33">
        <v>311</v>
      </c>
      <c r="G78" s="33">
        <v>311</v>
      </c>
      <c r="H78" s="55">
        <v>150</v>
      </c>
    </row>
    <row r="79" spans="1:8" ht="15.75" x14ac:dyDescent="0.2">
      <c r="A79" s="169" t="s">
        <v>50</v>
      </c>
      <c r="B79" s="170"/>
      <c r="C79" s="69">
        <f>C76/C78</f>
        <v>2.29</v>
      </c>
      <c r="D79" s="156">
        <f>ROUND(D76/D78,2)</f>
        <v>3.26</v>
      </c>
      <c r="E79" s="21">
        <f>ROUND(E76/E78,2)</f>
        <v>3.26</v>
      </c>
      <c r="F79" s="21">
        <f>ROUND(F76/F78,2)</f>
        <v>3.31</v>
      </c>
      <c r="G79" s="21">
        <f>ROUND(G76/G78,2)</f>
        <v>3.45</v>
      </c>
      <c r="H79" s="56">
        <f>ROUND(H76/H78,2)</f>
        <v>3.63</v>
      </c>
    </row>
    <row r="80" spans="1:8" ht="15.75" x14ac:dyDescent="0.25">
      <c r="A80" s="10"/>
      <c r="B80" s="7"/>
      <c r="C80" s="7"/>
      <c r="D80" s="7"/>
      <c r="E80" s="7"/>
      <c r="F80" s="27"/>
      <c r="G80" s="27"/>
      <c r="H80" s="27"/>
    </row>
    <row r="81" spans="1:8" ht="15.75" x14ac:dyDescent="0.25">
      <c r="A81" s="167" t="s">
        <v>46</v>
      </c>
      <c r="B81" s="168"/>
      <c r="C81" s="44"/>
      <c r="D81" s="44"/>
      <c r="E81" s="28"/>
      <c r="F81" s="28"/>
      <c r="G81" s="28"/>
      <c r="H81" s="28"/>
    </row>
    <row r="82" spans="1:8" ht="15.75" x14ac:dyDescent="0.25">
      <c r="A82" s="167" t="s">
        <v>52</v>
      </c>
      <c r="B82" s="168"/>
      <c r="C82" s="44"/>
      <c r="D82" s="44"/>
      <c r="E82" s="28"/>
      <c r="F82" s="28"/>
      <c r="G82" s="28"/>
      <c r="H82" s="28"/>
    </row>
    <row r="83" spans="1:8" ht="15.75" x14ac:dyDescent="0.25">
      <c r="A83" s="29"/>
      <c r="B83" s="29"/>
      <c r="C83" s="29"/>
      <c r="D83" s="29"/>
      <c r="E83" s="29"/>
      <c r="F83" s="29"/>
      <c r="G83" s="29"/>
      <c r="H83" s="29"/>
    </row>
    <row r="84" spans="1:8" ht="15.75" x14ac:dyDescent="0.25">
      <c r="A84" s="29" t="s">
        <v>47</v>
      </c>
      <c r="B84" s="29"/>
      <c r="C84" s="29"/>
      <c r="D84" s="29"/>
      <c r="E84" s="29"/>
      <c r="F84" s="29"/>
      <c r="G84" s="29"/>
      <c r="H84" s="29"/>
    </row>
    <row r="85" spans="1:8" ht="15.75" x14ac:dyDescent="0.25">
      <c r="A85" s="29"/>
      <c r="B85" s="29"/>
      <c r="C85" s="29"/>
      <c r="D85" s="29"/>
      <c r="E85" s="29"/>
      <c r="F85" s="29"/>
      <c r="G85" s="29"/>
      <c r="H85" s="29"/>
    </row>
    <row r="86" spans="1:8" ht="15.75" x14ac:dyDescent="0.25">
      <c r="A86" s="29" t="s">
        <v>49</v>
      </c>
      <c r="B86" s="30"/>
      <c r="C86" s="30"/>
      <c r="D86" s="30"/>
      <c r="E86" s="29"/>
      <c r="F86" s="29"/>
      <c r="G86" s="29"/>
      <c r="H86" s="29"/>
    </row>
    <row r="87" spans="1:8" ht="15.75" x14ac:dyDescent="0.25">
      <c r="A87" s="29"/>
      <c r="B87" s="31"/>
      <c r="C87" s="31"/>
      <c r="D87" s="31"/>
      <c r="E87" s="29"/>
      <c r="F87" s="29"/>
      <c r="G87" s="29"/>
      <c r="H87" s="29"/>
    </row>
    <row r="88" spans="1:8" x14ac:dyDescent="0.25">
      <c r="A88" s="3"/>
      <c r="B88" s="177"/>
      <c r="C88" s="177"/>
      <c r="D88" s="177"/>
      <c r="E88" s="177"/>
    </row>
  </sheetData>
  <mergeCells count="14">
    <mergeCell ref="B1:F1"/>
    <mergeCell ref="F4:H4"/>
    <mergeCell ref="A7:H7"/>
    <mergeCell ref="B8:E8"/>
    <mergeCell ref="A9:E9"/>
    <mergeCell ref="A81:B81"/>
    <mergeCell ref="A82:B82"/>
    <mergeCell ref="B88:E88"/>
    <mergeCell ref="A10:E10"/>
    <mergeCell ref="B11:E11"/>
    <mergeCell ref="B12:E12"/>
    <mergeCell ref="B13:H13"/>
    <mergeCell ref="A78:B78"/>
    <mergeCell ref="A79:B79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Roman,Regular"LManotp3_150319; Grozījumi MK 24.09.2013. noteikumos Nr.1002 "Sociālās integrācijas valsts aģentūras sniegto maksas pakalpojumu cenrādis"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86"/>
  <sheetViews>
    <sheetView view="pageLayout" zoomScale="90" zoomScaleNormal="90" zoomScalePageLayoutView="90" workbookViewId="0">
      <selection activeCell="D25" sqref="D25"/>
    </sheetView>
  </sheetViews>
  <sheetFormatPr defaultRowHeight="15.75" x14ac:dyDescent="0.25"/>
  <cols>
    <col min="1" max="1" width="19.28515625" style="11" customWidth="1"/>
    <col min="2" max="2" width="83.5703125" style="11" customWidth="1"/>
    <col min="3" max="3" width="12" style="49" hidden="1" customWidth="1"/>
    <col min="4" max="4" width="23.28515625" style="11" customWidth="1"/>
    <col min="5" max="16384" width="9.140625" style="11"/>
  </cols>
  <sheetData>
    <row r="1" spans="1:4" ht="15.75" customHeight="1" x14ac:dyDescent="0.25">
      <c r="B1" s="9"/>
      <c r="C1" s="122"/>
      <c r="D1" s="109" t="s">
        <v>7</v>
      </c>
    </row>
    <row r="2" spans="1:4" x14ac:dyDescent="0.25">
      <c r="B2" s="161" t="s">
        <v>48</v>
      </c>
      <c r="C2" s="161"/>
      <c r="D2" s="161"/>
    </row>
    <row r="3" spans="1:4" x14ac:dyDescent="0.25">
      <c r="B3" s="45"/>
      <c r="C3" s="123"/>
      <c r="D3" s="57" t="s">
        <v>53</v>
      </c>
    </row>
    <row r="4" spans="1:4" x14ac:dyDescent="0.25">
      <c r="B4" s="9"/>
      <c r="C4" s="122"/>
      <c r="D4" s="6"/>
    </row>
    <row r="5" spans="1:4" x14ac:dyDescent="0.25">
      <c r="B5" s="8"/>
      <c r="C5" s="124"/>
      <c r="D5" s="6" t="s">
        <v>121</v>
      </c>
    </row>
    <row r="6" spans="1:4" x14ac:dyDescent="0.25">
      <c r="D6" s="10"/>
    </row>
    <row r="7" spans="1:4" x14ac:dyDescent="0.25">
      <c r="A7" s="165" t="s">
        <v>6</v>
      </c>
      <c r="B7" s="165"/>
      <c r="C7" s="165"/>
      <c r="D7" s="165"/>
    </row>
    <row r="8" spans="1:4" x14ac:dyDescent="0.25">
      <c r="B8" s="58"/>
      <c r="C8" s="125"/>
      <c r="D8" s="10"/>
    </row>
    <row r="9" spans="1:4" x14ac:dyDescent="0.25">
      <c r="A9" s="158" t="s">
        <v>1</v>
      </c>
      <c r="B9" s="158"/>
      <c r="C9" s="126"/>
      <c r="D9" s="10"/>
    </row>
    <row r="10" spans="1:4" x14ac:dyDescent="0.25">
      <c r="A10" s="158" t="s">
        <v>0</v>
      </c>
      <c r="B10" s="158"/>
      <c r="C10" s="126"/>
      <c r="D10" s="10"/>
    </row>
    <row r="11" spans="1:4" x14ac:dyDescent="0.25">
      <c r="A11" s="5"/>
      <c r="B11" s="158" t="s">
        <v>126</v>
      </c>
      <c r="C11" s="158"/>
      <c r="D11" s="158"/>
    </row>
    <row r="12" spans="1:4" x14ac:dyDescent="0.25">
      <c r="A12" s="5"/>
      <c r="B12" s="158" t="s">
        <v>147</v>
      </c>
      <c r="C12" s="158"/>
      <c r="D12" s="158"/>
    </row>
    <row r="13" spans="1:4" x14ac:dyDescent="0.25">
      <c r="A13" s="5"/>
      <c r="B13" s="158" t="s">
        <v>148</v>
      </c>
      <c r="C13" s="158"/>
      <c r="D13" s="158"/>
    </row>
    <row r="14" spans="1:4" x14ac:dyDescent="0.25">
      <c r="A14" s="5" t="s">
        <v>2</v>
      </c>
      <c r="B14" s="5" t="s">
        <v>122</v>
      </c>
      <c r="C14" s="126"/>
      <c r="D14" s="10"/>
    </row>
    <row r="15" spans="1:4" hidden="1" x14ac:dyDescent="0.25">
      <c r="A15" s="5"/>
      <c r="B15" s="5"/>
      <c r="C15" s="126"/>
      <c r="D15" s="10"/>
    </row>
    <row r="16" spans="1:4" ht="69.75" customHeight="1" x14ac:dyDescent="0.25">
      <c r="A16" s="40" t="s">
        <v>3</v>
      </c>
      <c r="B16" s="40" t="s">
        <v>4</v>
      </c>
      <c r="C16" s="127"/>
      <c r="D16" s="40" t="s">
        <v>5</v>
      </c>
    </row>
    <row r="17" spans="1:4" x14ac:dyDescent="0.25">
      <c r="A17" s="13">
        <v>1</v>
      </c>
      <c r="B17" s="14">
        <v>2</v>
      </c>
      <c r="C17" s="128"/>
      <c r="D17" s="14">
        <v>3</v>
      </c>
    </row>
    <row r="18" spans="1:4" x14ac:dyDescent="0.25">
      <c r="A18" s="13"/>
      <c r="B18" s="16" t="s">
        <v>57</v>
      </c>
      <c r="C18" s="129"/>
      <c r="D18" s="17"/>
    </row>
    <row r="19" spans="1:4" x14ac:dyDescent="0.25">
      <c r="A19" s="18">
        <v>1100</v>
      </c>
      <c r="B19" s="18" t="s">
        <v>58</v>
      </c>
      <c r="C19" s="42">
        <v>3.8</v>
      </c>
      <c r="D19" s="19">
        <v>3230</v>
      </c>
    </row>
    <row r="20" spans="1:4" x14ac:dyDescent="0.25">
      <c r="A20" s="18">
        <v>1200</v>
      </c>
      <c r="B20" s="119" t="s">
        <v>76</v>
      </c>
      <c r="C20" s="42">
        <f>C19*0.2359</f>
        <v>0.89641999999999999</v>
      </c>
      <c r="D20" s="19">
        <v>761.96</v>
      </c>
    </row>
    <row r="21" spans="1:4" x14ac:dyDescent="0.25">
      <c r="A21" s="18">
        <v>2222</v>
      </c>
      <c r="B21" s="20" t="s">
        <v>113</v>
      </c>
      <c r="C21" s="42">
        <v>0.16</v>
      </c>
      <c r="D21" s="19">
        <v>136</v>
      </c>
    </row>
    <row r="22" spans="1:4" x14ac:dyDescent="0.25">
      <c r="A22" s="18">
        <v>2223</v>
      </c>
      <c r="B22" s="20" t="s">
        <v>85</v>
      </c>
      <c r="C22" s="42">
        <v>0.08</v>
      </c>
      <c r="D22" s="19">
        <v>68</v>
      </c>
    </row>
    <row r="23" spans="1:4" x14ac:dyDescent="0.25">
      <c r="A23" s="18">
        <v>2312</v>
      </c>
      <c r="B23" s="20" t="s">
        <v>97</v>
      </c>
      <c r="C23" s="42">
        <v>0.02</v>
      </c>
      <c r="D23" s="19">
        <v>17</v>
      </c>
    </row>
    <row r="24" spans="1:4" x14ac:dyDescent="0.25">
      <c r="A24" s="18">
        <v>2321</v>
      </c>
      <c r="B24" s="20" t="s">
        <v>98</v>
      </c>
      <c r="C24" s="42">
        <v>0.1</v>
      </c>
      <c r="D24" s="19">
        <v>85</v>
      </c>
    </row>
    <row r="25" spans="1:4" x14ac:dyDescent="0.25">
      <c r="A25" s="24">
        <v>2341</v>
      </c>
      <c r="B25" s="25" t="s">
        <v>81</v>
      </c>
      <c r="C25" s="42">
        <v>1.44</v>
      </c>
      <c r="D25" s="19">
        <v>1224</v>
      </c>
    </row>
    <row r="26" spans="1:4" x14ac:dyDescent="0.25">
      <c r="A26" s="18">
        <v>2350</v>
      </c>
      <c r="B26" s="17" t="s">
        <v>82</v>
      </c>
      <c r="C26" s="42">
        <v>0.04</v>
      </c>
      <c r="D26" s="19">
        <v>34</v>
      </c>
    </row>
    <row r="27" spans="1:4" x14ac:dyDescent="0.25">
      <c r="A27" s="18">
        <v>2361</v>
      </c>
      <c r="B27" s="17" t="s">
        <v>69</v>
      </c>
      <c r="C27" s="42">
        <v>0.01</v>
      </c>
      <c r="D27" s="19">
        <v>8.5</v>
      </c>
    </row>
    <row r="28" spans="1:4" x14ac:dyDescent="0.25">
      <c r="A28" s="18">
        <v>5220</v>
      </c>
      <c r="B28" s="20" t="s">
        <v>102</v>
      </c>
      <c r="C28" s="42">
        <v>0.02</v>
      </c>
      <c r="D28" s="19">
        <v>17</v>
      </c>
    </row>
    <row r="29" spans="1:4" x14ac:dyDescent="0.25">
      <c r="A29" s="18"/>
      <c r="B29" s="35" t="s">
        <v>60</v>
      </c>
      <c r="C29" s="21">
        <f>SUM(C19:C28)</f>
        <v>6.5664199999999981</v>
      </c>
      <c r="D29" s="21">
        <f>SUM(D19:D28)</f>
        <v>5581.46</v>
      </c>
    </row>
    <row r="30" spans="1:4" x14ac:dyDescent="0.25">
      <c r="A30" s="22"/>
      <c r="B30" s="88" t="s">
        <v>61</v>
      </c>
      <c r="C30" s="42"/>
      <c r="D30" s="19"/>
    </row>
    <row r="31" spans="1:4" x14ac:dyDescent="0.25">
      <c r="A31" s="18">
        <v>1100</v>
      </c>
      <c r="B31" s="16" t="s">
        <v>58</v>
      </c>
      <c r="C31" s="42">
        <v>1.19</v>
      </c>
      <c r="D31" s="19">
        <v>1013.46</v>
      </c>
    </row>
    <row r="32" spans="1:4" ht="16.5" customHeight="1" x14ac:dyDescent="0.25">
      <c r="A32" s="18">
        <v>1200</v>
      </c>
      <c r="B32" s="119" t="s">
        <v>76</v>
      </c>
      <c r="C32" s="42">
        <v>0.28000000000000003</v>
      </c>
      <c r="D32" s="19">
        <v>239.08</v>
      </c>
    </row>
    <row r="33" spans="1:4" ht="16.5" hidden="1" customHeight="1" x14ac:dyDescent="0.25">
      <c r="A33" s="18">
        <v>2100</v>
      </c>
      <c r="B33" s="23" t="s">
        <v>43</v>
      </c>
      <c r="C33" s="42">
        <v>0</v>
      </c>
      <c r="D33" s="19">
        <v>0</v>
      </c>
    </row>
    <row r="34" spans="1:4" x14ac:dyDescent="0.25">
      <c r="A34" s="24">
        <v>2210</v>
      </c>
      <c r="B34" s="20" t="s">
        <v>83</v>
      </c>
      <c r="C34" s="42">
        <v>0.03</v>
      </c>
      <c r="D34" s="19">
        <v>25.5</v>
      </c>
    </row>
    <row r="35" spans="1:4" x14ac:dyDescent="0.25">
      <c r="A35" s="18">
        <v>2222</v>
      </c>
      <c r="B35" s="20" t="s">
        <v>113</v>
      </c>
      <c r="C35" s="42">
        <v>0.03</v>
      </c>
      <c r="D35" s="19">
        <v>25.5</v>
      </c>
    </row>
    <row r="36" spans="1:4" x14ac:dyDescent="0.25">
      <c r="A36" s="18">
        <v>2223</v>
      </c>
      <c r="B36" s="20" t="s">
        <v>85</v>
      </c>
      <c r="C36" s="42">
        <v>0.1</v>
      </c>
      <c r="D36" s="19">
        <v>85</v>
      </c>
    </row>
    <row r="37" spans="1:4" ht="31.5" x14ac:dyDescent="0.25">
      <c r="A37" s="18">
        <v>2224</v>
      </c>
      <c r="B37" s="20" t="s">
        <v>112</v>
      </c>
      <c r="C37" s="42">
        <v>0.02</v>
      </c>
      <c r="D37" s="19">
        <v>17</v>
      </c>
    </row>
    <row r="38" spans="1:4" ht="15.75" customHeight="1" x14ac:dyDescent="0.25">
      <c r="A38" s="18">
        <v>2231</v>
      </c>
      <c r="B38" s="16" t="s">
        <v>86</v>
      </c>
      <c r="C38" s="42">
        <v>0.01</v>
      </c>
      <c r="D38" s="19">
        <v>8.5</v>
      </c>
    </row>
    <row r="39" spans="1:4" ht="15.75" customHeight="1" x14ac:dyDescent="0.25">
      <c r="A39" s="18">
        <v>2235</v>
      </c>
      <c r="B39" s="25" t="s">
        <v>79</v>
      </c>
      <c r="C39" s="42">
        <v>0.01</v>
      </c>
      <c r="D39" s="19">
        <v>8.5</v>
      </c>
    </row>
    <row r="40" spans="1:4" x14ac:dyDescent="0.25">
      <c r="A40" s="18">
        <v>2239</v>
      </c>
      <c r="B40" s="16" t="s">
        <v>87</v>
      </c>
      <c r="C40" s="42">
        <v>0.01</v>
      </c>
      <c r="D40" s="19">
        <v>8.5</v>
      </c>
    </row>
    <row r="41" spans="1:4" x14ac:dyDescent="0.25">
      <c r="A41" s="18">
        <v>2241</v>
      </c>
      <c r="B41" s="16" t="s">
        <v>88</v>
      </c>
      <c r="C41" s="42">
        <v>0.04</v>
      </c>
      <c r="D41" s="19">
        <v>34</v>
      </c>
    </row>
    <row r="42" spans="1:4" x14ac:dyDescent="0.25">
      <c r="A42" s="18">
        <v>2242</v>
      </c>
      <c r="B42" s="20" t="s">
        <v>89</v>
      </c>
      <c r="C42" s="42">
        <v>0.01</v>
      </c>
      <c r="D42" s="19">
        <v>8.5</v>
      </c>
    </row>
    <row r="43" spans="1:4" ht="15.75" customHeight="1" x14ac:dyDescent="0.25">
      <c r="A43" s="18">
        <v>2243</v>
      </c>
      <c r="B43" s="16" t="s">
        <v>70</v>
      </c>
      <c r="C43" s="42">
        <v>0.1</v>
      </c>
      <c r="D43" s="19">
        <v>85</v>
      </c>
    </row>
    <row r="44" spans="1:4" x14ac:dyDescent="0.25">
      <c r="A44" s="18">
        <v>2244</v>
      </c>
      <c r="B44" s="16" t="s">
        <v>90</v>
      </c>
      <c r="C44" s="42">
        <v>0.59</v>
      </c>
      <c r="D44" s="19">
        <v>501.5</v>
      </c>
    </row>
    <row r="45" spans="1:4" hidden="1" x14ac:dyDescent="0.25">
      <c r="A45" s="18">
        <v>2247</v>
      </c>
      <c r="B45" s="16" t="s">
        <v>62</v>
      </c>
      <c r="C45" s="42">
        <v>0</v>
      </c>
      <c r="D45" s="19">
        <v>0</v>
      </c>
    </row>
    <row r="46" spans="1:4" hidden="1" x14ac:dyDescent="0.25">
      <c r="A46" s="18">
        <v>2249</v>
      </c>
      <c r="B46" s="16" t="s">
        <v>91</v>
      </c>
      <c r="C46" s="42">
        <v>0</v>
      </c>
      <c r="D46" s="19">
        <v>0</v>
      </c>
    </row>
    <row r="47" spans="1:4" x14ac:dyDescent="0.25">
      <c r="A47" s="18">
        <v>2250</v>
      </c>
      <c r="B47" s="16" t="s">
        <v>92</v>
      </c>
      <c r="C47" s="42">
        <v>7.0000000000000007E-2</v>
      </c>
      <c r="D47" s="19">
        <v>59.5</v>
      </c>
    </row>
    <row r="48" spans="1:4" hidden="1" x14ac:dyDescent="0.25">
      <c r="A48" s="18">
        <v>2261</v>
      </c>
      <c r="B48" s="20" t="s">
        <v>106</v>
      </c>
      <c r="C48" s="42">
        <v>0</v>
      </c>
      <c r="D48" s="19">
        <f>C48*850</f>
        <v>0</v>
      </c>
    </row>
    <row r="49" spans="1:4" x14ac:dyDescent="0.25">
      <c r="A49" s="18">
        <v>2262</v>
      </c>
      <c r="B49" s="20" t="s">
        <v>93</v>
      </c>
      <c r="C49" s="42">
        <v>0.02</v>
      </c>
      <c r="D49" s="19">
        <v>17</v>
      </c>
    </row>
    <row r="50" spans="1:4" x14ac:dyDescent="0.25">
      <c r="A50" s="18">
        <v>2263</v>
      </c>
      <c r="B50" s="20" t="s">
        <v>94</v>
      </c>
      <c r="C50" s="42">
        <v>0.13</v>
      </c>
      <c r="D50" s="19">
        <v>110.5</v>
      </c>
    </row>
    <row r="51" spans="1:4" hidden="1" x14ac:dyDescent="0.25">
      <c r="A51" s="18">
        <v>2264</v>
      </c>
      <c r="B51" s="16" t="s">
        <v>95</v>
      </c>
      <c r="C51" s="42">
        <v>0</v>
      </c>
      <c r="D51" s="19">
        <v>0</v>
      </c>
    </row>
    <row r="52" spans="1:4" x14ac:dyDescent="0.25">
      <c r="A52" s="18">
        <v>2311</v>
      </c>
      <c r="B52" s="20" t="s">
        <v>96</v>
      </c>
      <c r="C52" s="42">
        <v>0.04</v>
      </c>
      <c r="D52" s="19">
        <v>34</v>
      </c>
    </row>
    <row r="53" spans="1:4" x14ac:dyDescent="0.25">
      <c r="A53" s="18">
        <v>2312</v>
      </c>
      <c r="B53" s="20" t="s">
        <v>97</v>
      </c>
      <c r="C53" s="42">
        <v>0.02</v>
      </c>
      <c r="D53" s="19">
        <v>17</v>
      </c>
    </row>
    <row r="54" spans="1:4" x14ac:dyDescent="0.25">
      <c r="A54" s="18">
        <v>2314</v>
      </c>
      <c r="B54" s="25" t="s">
        <v>80</v>
      </c>
      <c r="C54" s="42">
        <v>0.01</v>
      </c>
      <c r="D54" s="19">
        <v>8.5</v>
      </c>
    </row>
    <row r="55" spans="1:4" x14ac:dyDescent="0.25">
      <c r="A55" s="18">
        <v>2321</v>
      </c>
      <c r="B55" s="20" t="s">
        <v>98</v>
      </c>
      <c r="C55" s="42">
        <v>0.11</v>
      </c>
      <c r="D55" s="19">
        <v>93.5</v>
      </c>
    </row>
    <row r="56" spans="1:4" x14ac:dyDescent="0.25">
      <c r="A56" s="18">
        <v>2322</v>
      </c>
      <c r="B56" s="20" t="s">
        <v>99</v>
      </c>
      <c r="C56" s="42">
        <v>0.01</v>
      </c>
      <c r="D56" s="19">
        <v>8.5</v>
      </c>
    </row>
    <row r="57" spans="1:4" hidden="1" x14ac:dyDescent="0.25">
      <c r="A57" s="18">
        <v>2341</v>
      </c>
      <c r="B57" s="20" t="s">
        <v>81</v>
      </c>
      <c r="C57" s="131">
        <f>[2]Sheet1!$L$190</f>
        <v>0</v>
      </c>
      <c r="D57" s="19">
        <f>C57*850</f>
        <v>0</v>
      </c>
    </row>
    <row r="58" spans="1:4" x14ac:dyDescent="0.25">
      <c r="A58" s="18">
        <v>2350</v>
      </c>
      <c r="B58" s="16" t="s">
        <v>82</v>
      </c>
      <c r="C58" s="42">
        <v>0.04</v>
      </c>
      <c r="D58" s="19">
        <v>34</v>
      </c>
    </row>
    <row r="59" spans="1:4" hidden="1" x14ac:dyDescent="0.25">
      <c r="A59" s="18">
        <v>2361</v>
      </c>
      <c r="B59" s="20" t="s">
        <v>69</v>
      </c>
      <c r="C59" s="42"/>
      <c r="D59" s="19">
        <f t="shared" ref="D59:D64" si="0">C59*850</f>
        <v>0</v>
      </c>
    </row>
    <row r="60" spans="1:4" hidden="1" x14ac:dyDescent="0.25">
      <c r="A60" s="18">
        <v>2362</v>
      </c>
      <c r="B60" s="20" t="s">
        <v>107</v>
      </c>
      <c r="C60" s="42"/>
      <c r="D60" s="19">
        <f t="shared" si="0"/>
        <v>0</v>
      </c>
    </row>
    <row r="61" spans="1:4" hidden="1" x14ac:dyDescent="0.25">
      <c r="A61" s="18">
        <v>2363</v>
      </c>
      <c r="B61" s="20" t="s">
        <v>108</v>
      </c>
      <c r="C61" s="42"/>
      <c r="D61" s="19">
        <f t="shared" si="0"/>
        <v>0</v>
      </c>
    </row>
    <row r="62" spans="1:4" hidden="1" x14ac:dyDescent="0.25">
      <c r="A62" s="18">
        <v>2370</v>
      </c>
      <c r="B62" s="20" t="s">
        <v>109</v>
      </c>
      <c r="C62" s="42"/>
      <c r="D62" s="19">
        <f t="shared" si="0"/>
        <v>0</v>
      </c>
    </row>
    <row r="63" spans="1:4" hidden="1" x14ac:dyDescent="0.25">
      <c r="A63" s="18">
        <v>2400</v>
      </c>
      <c r="B63" s="20" t="s">
        <v>110</v>
      </c>
      <c r="C63" s="42"/>
      <c r="D63" s="19">
        <f t="shared" si="0"/>
        <v>0</v>
      </c>
    </row>
    <row r="64" spans="1:4" hidden="1" x14ac:dyDescent="0.25">
      <c r="A64" s="18">
        <v>2512</v>
      </c>
      <c r="B64" s="20" t="s">
        <v>111</v>
      </c>
      <c r="C64" s="42"/>
      <c r="D64" s="19">
        <f t="shared" si="0"/>
        <v>0</v>
      </c>
    </row>
    <row r="65" spans="1:7" ht="15.75" hidden="1" customHeight="1" x14ac:dyDescent="0.25">
      <c r="A65" s="18">
        <v>2513</v>
      </c>
      <c r="B65" s="17" t="s">
        <v>100</v>
      </c>
      <c r="C65" s="42">
        <v>0</v>
      </c>
      <c r="D65" s="19">
        <v>0</v>
      </c>
    </row>
    <row r="66" spans="1:7" x14ac:dyDescent="0.25">
      <c r="A66" s="18">
        <v>2515</v>
      </c>
      <c r="B66" s="20" t="s">
        <v>64</v>
      </c>
      <c r="C66" s="42">
        <v>0.01</v>
      </c>
      <c r="D66" s="19">
        <v>8.5</v>
      </c>
    </row>
    <row r="67" spans="1:7" x14ac:dyDescent="0.25">
      <c r="A67" s="18">
        <v>2519</v>
      </c>
      <c r="B67" s="20" t="s">
        <v>101</v>
      </c>
      <c r="C67" s="42">
        <v>0.01</v>
      </c>
      <c r="D67" s="19">
        <v>8.5</v>
      </c>
    </row>
    <row r="68" spans="1:7" x14ac:dyDescent="0.25">
      <c r="A68" s="18">
        <v>5220</v>
      </c>
      <c r="B68" s="20" t="s">
        <v>102</v>
      </c>
      <c r="C68" s="42">
        <v>0.03</v>
      </c>
      <c r="D68" s="19">
        <v>25.5</v>
      </c>
    </row>
    <row r="69" spans="1:7" x14ac:dyDescent="0.25">
      <c r="A69" s="18">
        <v>5238</v>
      </c>
      <c r="B69" s="17" t="s">
        <v>103</v>
      </c>
      <c r="C69" s="42">
        <v>0.01</v>
      </c>
      <c r="D69" s="19">
        <v>8.5</v>
      </c>
    </row>
    <row r="70" spans="1:7" x14ac:dyDescent="0.25">
      <c r="A70" s="18">
        <v>5239</v>
      </c>
      <c r="B70" s="11" t="s">
        <v>104</v>
      </c>
      <c r="C70" s="42">
        <v>0.05</v>
      </c>
      <c r="D70" s="19">
        <v>42.5</v>
      </c>
    </row>
    <row r="71" spans="1:7" x14ac:dyDescent="0.25">
      <c r="A71" s="18">
        <v>5250</v>
      </c>
      <c r="B71" s="20" t="s">
        <v>105</v>
      </c>
      <c r="C71" s="42">
        <v>7.0000000000000007E-2</v>
      </c>
      <c r="D71" s="19">
        <v>59.5</v>
      </c>
    </row>
    <row r="72" spans="1:7" x14ac:dyDescent="0.25">
      <c r="A72" s="22"/>
      <c r="B72" s="91" t="s">
        <v>54</v>
      </c>
      <c r="C72" s="21">
        <f>SUM(C31:C71)</f>
        <v>3.0499999999999985</v>
      </c>
      <c r="D72" s="21">
        <f>SUM(D31:D71)</f>
        <v>2595.54</v>
      </c>
    </row>
    <row r="73" spans="1:7" x14ac:dyDescent="0.25">
      <c r="A73" s="22"/>
      <c r="B73" s="91" t="s">
        <v>55</v>
      </c>
      <c r="C73" s="21">
        <f>C29+C72</f>
        <v>9.6164199999999962</v>
      </c>
      <c r="D73" s="21">
        <f>D29+D72</f>
        <v>8177</v>
      </c>
    </row>
    <row r="74" spans="1:7" ht="12.75" customHeight="1" x14ac:dyDescent="0.25">
      <c r="A74" s="6"/>
      <c r="B74" s="10"/>
      <c r="C74" s="94"/>
      <c r="D74" s="26"/>
    </row>
    <row r="75" spans="1:7" ht="15.75" customHeight="1" x14ac:dyDescent="0.25">
      <c r="A75" s="167" t="s">
        <v>45</v>
      </c>
      <c r="B75" s="168"/>
      <c r="C75" s="133"/>
      <c r="D75" s="53">
        <v>850</v>
      </c>
    </row>
    <row r="76" spans="1:7" ht="15.75" customHeight="1" x14ac:dyDescent="0.25">
      <c r="A76" s="167" t="s">
        <v>50</v>
      </c>
      <c r="B76" s="168"/>
      <c r="C76" s="133"/>
      <c r="D76" s="54">
        <f>D73/D75</f>
        <v>9.6199999999999992</v>
      </c>
      <c r="F76" s="49"/>
      <c r="G76" s="49"/>
    </row>
    <row r="77" spans="1:7" ht="9.75" customHeight="1" x14ac:dyDescent="0.25">
      <c r="A77" s="39"/>
      <c r="B77" s="63"/>
      <c r="C77" s="32"/>
    </row>
    <row r="78" spans="1:7" ht="15.75" customHeight="1" x14ac:dyDescent="0.25">
      <c r="A78" s="169" t="s">
        <v>46</v>
      </c>
      <c r="B78" s="170"/>
      <c r="C78" s="134"/>
      <c r="D78" s="28"/>
    </row>
    <row r="79" spans="1:7" ht="15.75" customHeight="1" x14ac:dyDescent="0.25">
      <c r="A79" s="169" t="s">
        <v>52</v>
      </c>
      <c r="B79" s="170"/>
      <c r="C79" s="134"/>
      <c r="D79" s="28"/>
    </row>
    <row r="80" spans="1:7" ht="8.25" customHeight="1" x14ac:dyDescent="0.25">
      <c r="A80" s="29"/>
      <c r="B80" s="29"/>
      <c r="C80" s="100"/>
      <c r="D80" s="29"/>
    </row>
    <row r="81" spans="1:4" x14ac:dyDescent="0.25">
      <c r="A81" s="29" t="s">
        <v>47</v>
      </c>
      <c r="B81" s="29"/>
      <c r="C81" s="100"/>
      <c r="D81" s="100"/>
    </row>
    <row r="82" spans="1:4" x14ac:dyDescent="0.25">
      <c r="A82" s="29"/>
      <c r="B82" s="29"/>
      <c r="C82" s="100"/>
      <c r="D82" s="100"/>
    </row>
    <row r="83" spans="1:4" x14ac:dyDescent="0.25">
      <c r="A83" s="29" t="s">
        <v>117</v>
      </c>
      <c r="B83" s="30"/>
      <c r="C83" s="135"/>
      <c r="D83" s="29"/>
    </row>
    <row r="84" spans="1:4" x14ac:dyDescent="0.25">
      <c r="B84" s="119"/>
      <c r="C84" s="136"/>
      <c r="D84" s="137"/>
    </row>
    <row r="86" spans="1:4" x14ac:dyDescent="0.25">
      <c r="D86" s="49"/>
    </row>
  </sheetData>
  <mergeCells count="11">
    <mergeCell ref="B2:D2"/>
    <mergeCell ref="A10:B10"/>
    <mergeCell ref="A75:B75"/>
    <mergeCell ref="A76:B76"/>
    <mergeCell ref="A78:B78"/>
    <mergeCell ref="A79:B79"/>
    <mergeCell ref="A7:D7"/>
    <mergeCell ref="B13:D13"/>
    <mergeCell ref="A9:B9"/>
    <mergeCell ref="B11:D11"/>
    <mergeCell ref="B12:D1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20.28515625" style="11" customWidth="1"/>
    <col min="2" max="2" width="83.7109375" style="11" customWidth="1"/>
    <col min="3" max="3" width="10.140625" style="11" hidden="1" customWidth="1"/>
    <col min="4" max="4" width="12" style="49" hidden="1" customWidth="1"/>
    <col min="5" max="5" width="23.1406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149</v>
      </c>
      <c r="C13" s="5"/>
      <c r="D13" s="5"/>
      <c r="E13" s="5"/>
    </row>
    <row r="14" spans="1:5" x14ac:dyDescent="0.25">
      <c r="A14" s="5"/>
      <c r="B14" s="5" t="s">
        <v>150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8" x14ac:dyDescent="0.25">
      <c r="A17" s="13">
        <v>1</v>
      </c>
      <c r="B17" s="14">
        <v>2</v>
      </c>
      <c r="C17" s="14"/>
      <c r="D17" s="128"/>
      <c r="E17" s="14">
        <v>3</v>
      </c>
    </row>
    <row r="18" spans="1:8" x14ac:dyDescent="0.25">
      <c r="A18" s="13"/>
      <c r="B18" s="16" t="s">
        <v>57</v>
      </c>
      <c r="C18" s="16"/>
      <c r="D18" s="129"/>
      <c r="E18" s="17"/>
    </row>
    <row r="19" spans="1:8" x14ac:dyDescent="0.25">
      <c r="A19" s="18">
        <v>1100</v>
      </c>
      <c r="B19" s="18" t="s">
        <v>58</v>
      </c>
      <c r="C19" s="18"/>
      <c r="D19" s="42">
        <v>0.75</v>
      </c>
      <c r="E19" s="19">
        <v>750</v>
      </c>
    </row>
    <row r="20" spans="1:8" x14ac:dyDescent="0.25">
      <c r="A20" s="18">
        <v>1200</v>
      </c>
      <c r="B20" s="17" t="s">
        <v>76</v>
      </c>
      <c r="C20" s="17"/>
      <c r="D20" s="42">
        <f>D19*0.2359</f>
        <v>0.176925</v>
      </c>
      <c r="E20" s="19">
        <v>176.93</v>
      </c>
    </row>
    <row r="21" spans="1:8" hidden="1" x14ac:dyDescent="0.25">
      <c r="A21" s="18">
        <v>2222</v>
      </c>
      <c r="B21" s="20" t="s">
        <v>113</v>
      </c>
      <c r="C21" s="20"/>
      <c r="D21" s="42">
        <f>'[3]5.3.2.1.'!$D$22/1000</f>
        <v>0.01</v>
      </c>
      <c r="E21" s="19">
        <v>0</v>
      </c>
    </row>
    <row r="22" spans="1:8" x14ac:dyDescent="0.25">
      <c r="A22" s="18">
        <v>2223</v>
      </c>
      <c r="B22" s="20" t="s">
        <v>85</v>
      </c>
      <c r="C22" s="20"/>
      <c r="D22" s="42">
        <f>'[3]5.3.2.1.'!$D$24/1000</f>
        <v>4.7E-2</v>
      </c>
      <c r="E22" s="19">
        <v>47</v>
      </c>
    </row>
    <row r="23" spans="1:8" x14ac:dyDescent="0.25">
      <c r="A23" s="18">
        <v>2243</v>
      </c>
      <c r="B23" s="16" t="s">
        <v>70</v>
      </c>
      <c r="C23" s="16"/>
      <c r="D23" s="42">
        <f>'[3]5.3.2.1.'!$D$26/1000</f>
        <v>2.8549999999999999E-2</v>
      </c>
      <c r="E23" s="19">
        <v>28.55</v>
      </c>
    </row>
    <row r="24" spans="1:8" x14ac:dyDescent="0.25">
      <c r="A24" s="18">
        <v>2312</v>
      </c>
      <c r="B24" s="20" t="s">
        <v>97</v>
      </c>
      <c r="C24" s="20"/>
      <c r="D24" s="42">
        <f>'[3]5.3.2.1.'!$D$28/1000</f>
        <v>0.05</v>
      </c>
      <c r="E24" s="19">
        <v>50</v>
      </c>
    </row>
    <row r="25" spans="1:8" x14ac:dyDescent="0.25">
      <c r="A25" s="18">
        <v>2321</v>
      </c>
      <c r="B25" s="20" t="s">
        <v>98</v>
      </c>
      <c r="C25" s="20"/>
      <c r="D25" s="42">
        <f>'[3]5.3.2.1.'!$D$25/1000</f>
        <v>5.7000000000000002E-2</v>
      </c>
      <c r="E25" s="19">
        <v>57</v>
      </c>
    </row>
    <row r="26" spans="1:8" x14ac:dyDescent="0.25">
      <c r="A26" s="24">
        <v>2341</v>
      </c>
      <c r="B26" s="25" t="s">
        <v>81</v>
      </c>
      <c r="C26" s="25"/>
      <c r="D26" s="42">
        <v>1.0900000000000001</v>
      </c>
      <c r="E26" s="19">
        <f>1109.52-10</f>
        <v>1099.52</v>
      </c>
    </row>
    <row r="27" spans="1:8" hidden="1" x14ac:dyDescent="0.25">
      <c r="A27" s="18">
        <v>2350</v>
      </c>
      <c r="B27" s="17" t="s">
        <v>82</v>
      </c>
      <c r="C27" s="17"/>
      <c r="D27" s="42">
        <f>0</f>
        <v>0</v>
      </c>
      <c r="E27" s="19">
        <v>0</v>
      </c>
    </row>
    <row r="28" spans="1:8" x14ac:dyDescent="0.25">
      <c r="A28" s="18">
        <v>2361</v>
      </c>
      <c r="B28" s="17" t="s">
        <v>69</v>
      </c>
      <c r="C28" s="17"/>
      <c r="D28" s="42">
        <v>0.01</v>
      </c>
      <c r="E28" s="19">
        <f>D28*1000</f>
        <v>10</v>
      </c>
    </row>
    <row r="29" spans="1:8" x14ac:dyDescent="0.25">
      <c r="A29" s="18">
        <v>5220</v>
      </c>
      <c r="B29" s="20" t="s">
        <v>102</v>
      </c>
      <c r="C29" s="20"/>
      <c r="D29" s="42">
        <v>0.04</v>
      </c>
      <c r="E29" s="19">
        <v>31</v>
      </c>
    </row>
    <row r="30" spans="1:8" x14ac:dyDescent="0.25">
      <c r="A30" s="18"/>
      <c r="B30" s="35" t="s">
        <v>60</v>
      </c>
      <c r="C30" s="35"/>
      <c r="D30" s="21">
        <f>SUM(D19:D29)</f>
        <v>2.2594750000000001</v>
      </c>
      <c r="E30" s="21">
        <f>SUM(E19:E29)</f>
        <v>2250</v>
      </c>
      <c r="G30" s="49"/>
      <c r="H30" s="49"/>
    </row>
    <row r="31" spans="1:8" x14ac:dyDescent="0.25">
      <c r="A31" s="22"/>
      <c r="B31" s="88" t="s">
        <v>61</v>
      </c>
      <c r="C31" s="88"/>
      <c r="D31" s="42"/>
      <c r="E31" s="19"/>
    </row>
    <row r="32" spans="1:8" x14ac:dyDescent="0.25">
      <c r="A32" s="18">
        <v>1100</v>
      </c>
      <c r="B32" s="16" t="s">
        <v>58</v>
      </c>
      <c r="C32" s="17">
        <f>0.388+0.024</f>
        <v>0.41200000000000003</v>
      </c>
      <c r="D32" s="42">
        <f>C32*0.81</f>
        <v>0.33372000000000007</v>
      </c>
      <c r="E32" s="19">
        <v>334.08</v>
      </c>
    </row>
    <row r="33" spans="1:5" ht="16.5" customHeight="1" x14ac:dyDescent="0.25">
      <c r="A33" s="18">
        <v>1200</v>
      </c>
      <c r="B33" s="16" t="s">
        <v>76</v>
      </c>
      <c r="C33" s="17">
        <f>C32*0.2359</f>
        <v>9.7190800000000008E-2</v>
      </c>
      <c r="D33" s="42">
        <f t="shared" ref="D33:D72" si="0">C33*0.81</f>
        <v>7.8724548000000005E-2</v>
      </c>
      <c r="E33" s="19">
        <v>78.81</v>
      </c>
    </row>
    <row r="34" spans="1:5" ht="16.5" customHeight="1" x14ac:dyDescent="0.25">
      <c r="A34" s="18">
        <v>2100</v>
      </c>
      <c r="B34" s="23" t="s">
        <v>43</v>
      </c>
      <c r="C34" s="17">
        <v>1.1659999999999999E-3</v>
      </c>
      <c r="D34" s="42">
        <f t="shared" si="0"/>
        <v>9.4446000000000005E-4</v>
      </c>
      <c r="E34" s="19">
        <v>0.94</v>
      </c>
    </row>
    <row r="35" spans="1:5" x14ac:dyDescent="0.25">
      <c r="A35" s="24">
        <v>2210</v>
      </c>
      <c r="B35" s="20" t="s">
        <v>83</v>
      </c>
      <c r="C35" s="17">
        <v>7.6E-3</v>
      </c>
      <c r="D35" s="42">
        <f t="shared" si="0"/>
        <v>6.156E-3</v>
      </c>
      <c r="E35" s="19">
        <v>6.16</v>
      </c>
    </row>
    <row r="36" spans="1:5" x14ac:dyDescent="0.25">
      <c r="A36" s="18">
        <v>2222</v>
      </c>
      <c r="B36" s="20" t="s">
        <v>113</v>
      </c>
      <c r="C36" s="17">
        <v>9.4999999999999998E-3</v>
      </c>
      <c r="D36" s="42">
        <f t="shared" si="0"/>
        <v>7.6950000000000005E-3</v>
      </c>
      <c r="E36" s="19">
        <v>17.7</v>
      </c>
    </row>
    <row r="37" spans="1:5" x14ac:dyDescent="0.25">
      <c r="A37" s="18">
        <v>2223</v>
      </c>
      <c r="B37" s="20" t="s">
        <v>85</v>
      </c>
      <c r="C37" s="17">
        <v>1.9019999999999999E-2</v>
      </c>
      <c r="D37" s="42">
        <f t="shared" si="0"/>
        <v>1.54062E-2</v>
      </c>
      <c r="E37" s="19">
        <v>15.41</v>
      </c>
    </row>
    <row r="38" spans="1:5" ht="31.5" x14ac:dyDescent="0.25">
      <c r="A38" s="18">
        <v>2224</v>
      </c>
      <c r="B38" s="20" t="s">
        <v>78</v>
      </c>
      <c r="C38" s="17">
        <v>4.9500000000000004E-3</v>
      </c>
      <c r="D38" s="42">
        <f t="shared" si="0"/>
        <v>4.0095000000000009E-3</v>
      </c>
      <c r="E38" s="19">
        <v>4.01</v>
      </c>
    </row>
    <row r="39" spans="1:5" ht="15.75" customHeight="1" x14ac:dyDescent="0.25">
      <c r="A39" s="18">
        <v>2231</v>
      </c>
      <c r="B39" s="16" t="s">
        <v>86</v>
      </c>
      <c r="C39" s="17">
        <v>1.5499999999999999E-3</v>
      </c>
      <c r="D39" s="42">
        <f t="shared" si="0"/>
        <v>1.2555000000000001E-3</v>
      </c>
      <c r="E39" s="19">
        <v>1.26</v>
      </c>
    </row>
    <row r="40" spans="1:5" ht="15.75" customHeight="1" x14ac:dyDescent="0.25">
      <c r="A40" s="18">
        <v>2235</v>
      </c>
      <c r="B40" s="120" t="s">
        <v>79</v>
      </c>
      <c r="C40" s="17">
        <v>1.65E-3</v>
      </c>
      <c r="D40" s="42">
        <f t="shared" si="0"/>
        <v>1.3365E-3</v>
      </c>
      <c r="E40" s="19">
        <v>1.34</v>
      </c>
    </row>
    <row r="41" spans="1:5" x14ac:dyDescent="0.25">
      <c r="A41" s="18">
        <v>2239</v>
      </c>
      <c r="B41" s="16" t="s">
        <v>87</v>
      </c>
      <c r="C41" s="17">
        <v>4.4099999999999999E-3</v>
      </c>
      <c r="D41" s="42">
        <f t="shared" si="0"/>
        <v>3.5720999999999999E-3</v>
      </c>
      <c r="E41" s="19">
        <v>3.57</v>
      </c>
    </row>
    <row r="42" spans="1:5" x14ac:dyDescent="0.25">
      <c r="A42" s="18">
        <v>2241</v>
      </c>
      <c r="B42" s="16" t="s">
        <v>88</v>
      </c>
      <c r="C42" s="17">
        <v>1.6500000000000001E-2</v>
      </c>
      <c r="D42" s="42">
        <f t="shared" si="0"/>
        <v>1.3365000000000002E-2</v>
      </c>
      <c r="E42" s="19">
        <v>13.37</v>
      </c>
    </row>
    <row r="43" spans="1:5" x14ac:dyDescent="0.25">
      <c r="A43" s="18">
        <v>2242</v>
      </c>
      <c r="B43" s="20" t="s">
        <v>89</v>
      </c>
      <c r="C43" s="17">
        <v>2.2599999999999999E-3</v>
      </c>
      <c r="D43" s="42">
        <f t="shared" si="0"/>
        <v>1.8305999999999999E-3</v>
      </c>
      <c r="E43" s="19">
        <v>1.83</v>
      </c>
    </row>
    <row r="44" spans="1:5" ht="15.75" customHeight="1" x14ac:dyDescent="0.25">
      <c r="A44" s="18">
        <v>2243</v>
      </c>
      <c r="B44" s="16" t="s">
        <v>70</v>
      </c>
      <c r="C44" s="17">
        <v>3.2599999999999997E-2</v>
      </c>
      <c r="D44" s="42">
        <f t="shared" si="0"/>
        <v>2.6405999999999999E-2</v>
      </c>
      <c r="E44" s="19">
        <v>26.41</v>
      </c>
    </row>
    <row r="45" spans="1:5" x14ac:dyDescent="0.25">
      <c r="A45" s="18">
        <v>2244</v>
      </c>
      <c r="B45" s="16" t="s">
        <v>90</v>
      </c>
      <c r="C45" s="17">
        <v>0.20397000000000001</v>
      </c>
      <c r="D45" s="42">
        <f t="shared" si="0"/>
        <v>0.16521570000000002</v>
      </c>
      <c r="E45" s="19">
        <v>164.84</v>
      </c>
    </row>
    <row r="46" spans="1:5" x14ac:dyDescent="0.25">
      <c r="A46" s="18">
        <v>2247</v>
      </c>
      <c r="B46" s="16" t="s">
        <v>62</v>
      </c>
      <c r="C46" s="17">
        <v>7.1900000000000002E-4</v>
      </c>
      <c r="D46" s="42">
        <f t="shared" si="0"/>
        <v>5.8239000000000001E-4</v>
      </c>
      <c r="E46" s="19">
        <v>0.57999999999999996</v>
      </c>
    </row>
    <row r="47" spans="1:5" x14ac:dyDescent="0.25">
      <c r="A47" s="18">
        <v>2249</v>
      </c>
      <c r="B47" s="16" t="s">
        <v>91</v>
      </c>
      <c r="C47" s="17">
        <v>2.32E-4</v>
      </c>
      <c r="D47" s="42">
        <f t="shared" si="0"/>
        <v>1.8792E-4</v>
      </c>
      <c r="E47" s="19">
        <v>0.19</v>
      </c>
    </row>
    <row r="48" spans="1:5" x14ac:dyDescent="0.25">
      <c r="A48" s="18">
        <v>2250</v>
      </c>
      <c r="B48" s="16" t="s">
        <v>92</v>
      </c>
      <c r="C48" s="17">
        <v>2.4025999999999999E-2</v>
      </c>
      <c r="D48" s="42">
        <f t="shared" si="0"/>
        <v>1.9461059999999999E-2</v>
      </c>
      <c r="E48" s="19">
        <v>19.46</v>
      </c>
    </row>
    <row r="49" spans="1:5" hidden="1" x14ac:dyDescent="0.25">
      <c r="A49" s="18">
        <v>2261</v>
      </c>
      <c r="B49" s="20" t="s">
        <v>106</v>
      </c>
      <c r="C49" s="17">
        <v>0</v>
      </c>
      <c r="D49" s="42">
        <f t="shared" si="0"/>
        <v>0</v>
      </c>
      <c r="E49" s="19">
        <v>0</v>
      </c>
    </row>
    <row r="50" spans="1:5" x14ac:dyDescent="0.25">
      <c r="A50" s="18">
        <v>2262</v>
      </c>
      <c r="B50" s="20" t="s">
        <v>93</v>
      </c>
      <c r="C50" s="17">
        <v>6.2599999999999999E-3</v>
      </c>
      <c r="D50" s="42">
        <f t="shared" si="0"/>
        <v>5.0706000000000006E-3</v>
      </c>
      <c r="E50" s="19">
        <v>5.0469999999999997</v>
      </c>
    </row>
    <row r="51" spans="1:5" x14ac:dyDescent="0.25">
      <c r="A51" s="18">
        <v>2263</v>
      </c>
      <c r="B51" s="20" t="s">
        <v>94</v>
      </c>
      <c r="C51" s="17">
        <v>4.58E-2</v>
      </c>
      <c r="D51" s="42">
        <f t="shared" si="0"/>
        <v>3.7098000000000006E-2</v>
      </c>
      <c r="E51" s="19">
        <v>37.1</v>
      </c>
    </row>
    <row r="52" spans="1:5" x14ac:dyDescent="0.25">
      <c r="A52" s="18">
        <v>2264</v>
      </c>
      <c r="B52" s="16" t="s">
        <v>95</v>
      </c>
      <c r="C52" s="17">
        <v>1.49E-3</v>
      </c>
      <c r="D52" s="42">
        <f t="shared" si="0"/>
        <v>1.2069000000000001E-3</v>
      </c>
      <c r="E52" s="19">
        <v>1.21</v>
      </c>
    </row>
    <row r="53" spans="1:5" x14ac:dyDescent="0.25">
      <c r="A53" s="18">
        <v>2311</v>
      </c>
      <c r="B53" s="20" t="s">
        <v>96</v>
      </c>
      <c r="C53" s="17">
        <v>4.7699999999999999E-3</v>
      </c>
      <c r="D53" s="42">
        <f t="shared" si="0"/>
        <v>3.8637000000000003E-3</v>
      </c>
      <c r="E53" s="19">
        <v>3.86</v>
      </c>
    </row>
    <row r="54" spans="1:5" x14ac:dyDescent="0.25">
      <c r="A54" s="18">
        <v>2312</v>
      </c>
      <c r="B54" s="20" t="s">
        <v>97</v>
      </c>
      <c r="C54" s="17">
        <v>5.79E-3</v>
      </c>
      <c r="D54" s="42">
        <f t="shared" si="0"/>
        <v>4.6899000000000003E-3</v>
      </c>
      <c r="E54" s="19">
        <v>4.6900000000000004</v>
      </c>
    </row>
    <row r="55" spans="1:5" x14ac:dyDescent="0.25">
      <c r="A55" s="18">
        <v>2314</v>
      </c>
      <c r="B55" s="120" t="s">
        <v>80</v>
      </c>
      <c r="C55" s="17">
        <v>2.2200000000000002E-3</v>
      </c>
      <c r="D55" s="42">
        <f t="shared" si="0"/>
        <v>1.7982000000000002E-3</v>
      </c>
      <c r="E55" s="19">
        <v>1.8</v>
      </c>
    </row>
    <row r="56" spans="1:5" x14ac:dyDescent="0.25">
      <c r="A56" s="18">
        <v>2321</v>
      </c>
      <c r="B56" s="20" t="s">
        <v>98</v>
      </c>
      <c r="C56" s="17">
        <v>1.9800000000000002E-2</v>
      </c>
      <c r="D56" s="42">
        <f t="shared" si="0"/>
        <v>1.6038000000000004E-2</v>
      </c>
      <c r="E56" s="19">
        <v>16.04</v>
      </c>
    </row>
    <row r="57" spans="1:5" x14ac:dyDescent="0.25">
      <c r="A57" s="18">
        <v>2322</v>
      </c>
      <c r="B57" s="20" t="s">
        <v>99</v>
      </c>
      <c r="C57" s="17">
        <v>3.5000000000000001E-3</v>
      </c>
      <c r="D57" s="42">
        <f t="shared" si="0"/>
        <v>2.8350000000000003E-3</v>
      </c>
      <c r="E57" s="19">
        <v>2.84</v>
      </c>
    </row>
    <row r="58" spans="1:5" hidden="1" x14ac:dyDescent="0.25">
      <c r="A58" s="18">
        <v>2341</v>
      </c>
      <c r="B58" s="20" t="s">
        <v>81</v>
      </c>
      <c r="C58" s="17"/>
      <c r="D58" s="42">
        <f t="shared" si="0"/>
        <v>0</v>
      </c>
      <c r="E58" s="19">
        <v>0</v>
      </c>
    </row>
    <row r="59" spans="1:5" x14ac:dyDescent="0.25">
      <c r="A59" s="18">
        <v>2350</v>
      </c>
      <c r="B59" s="17" t="s">
        <v>82</v>
      </c>
      <c r="C59" s="17">
        <v>8.5000000000000006E-3</v>
      </c>
      <c r="D59" s="42">
        <f t="shared" si="0"/>
        <v>6.8850000000000014E-3</v>
      </c>
      <c r="E59" s="19">
        <v>6.89</v>
      </c>
    </row>
    <row r="60" spans="1:5" hidden="1" x14ac:dyDescent="0.25">
      <c r="A60" s="18">
        <v>2361</v>
      </c>
      <c r="B60" s="20" t="s">
        <v>69</v>
      </c>
      <c r="C60" s="17">
        <v>0</v>
      </c>
      <c r="D60" s="42">
        <f t="shared" si="0"/>
        <v>0</v>
      </c>
      <c r="E60" s="19">
        <v>0</v>
      </c>
    </row>
    <row r="61" spans="1:5" hidden="1" x14ac:dyDescent="0.25">
      <c r="A61" s="18">
        <v>2362</v>
      </c>
      <c r="B61" s="20" t="s">
        <v>107</v>
      </c>
      <c r="C61" s="17">
        <v>0</v>
      </c>
      <c r="D61" s="42">
        <f t="shared" si="0"/>
        <v>0</v>
      </c>
      <c r="E61" s="19">
        <v>0</v>
      </c>
    </row>
    <row r="62" spans="1:5" hidden="1" x14ac:dyDescent="0.25">
      <c r="A62" s="18">
        <v>2363</v>
      </c>
      <c r="B62" s="20" t="s">
        <v>108</v>
      </c>
      <c r="C62" s="17">
        <v>0</v>
      </c>
      <c r="D62" s="42">
        <f t="shared" si="0"/>
        <v>0</v>
      </c>
      <c r="E62" s="19">
        <v>0</v>
      </c>
    </row>
    <row r="63" spans="1:5" hidden="1" x14ac:dyDescent="0.25">
      <c r="A63" s="18">
        <v>2370</v>
      </c>
      <c r="B63" s="20" t="s">
        <v>109</v>
      </c>
      <c r="C63" s="17">
        <v>0</v>
      </c>
      <c r="D63" s="42">
        <f t="shared" si="0"/>
        <v>0</v>
      </c>
      <c r="E63" s="19">
        <v>0</v>
      </c>
    </row>
    <row r="64" spans="1:5" hidden="1" x14ac:dyDescent="0.25">
      <c r="A64" s="18">
        <v>2400</v>
      </c>
      <c r="B64" s="20" t="s">
        <v>110</v>
      </c>
      <c r="C64" s="17">
        <v>0</v>
      </c>
      <c r="D64" s="42">
        <f t="shared" si="0"/>
        <v>0</v>
      </c>
      <c r="E64" s="19">
        <v>0</v>
      </c>
    </row>
    <row r="65" spans="1:8" hidden="1" x14ac:dyDescent="0.25">
      <c r="A65" s="18">
        <v>2512</v>
      </c>
      <c r="B65" s="20" t="s">
        <v>111</v>
      </c>
      <c r="C65" s="17">
        <v>0</v>
      </c>
      <c r="D65" s="42">
        <f t="shared" si="0"/>
        <v>0</v>
      </c>
      <c r="E65" s="19">
        <v>0</v>
      </c>
    </row>
    <row r="66" spans="1:8" ht="15.75" customHeight="1" x14ac:dyDescent="0.25">
      <c r="A66" s="18">
        <v>2513</v>
      </c>
      <c r="B66" s="17" t="s">
        <v>100</v>
      </c>
      <c r="C66" s="17">
        <v>1.4599999999999999E-3</v>
      </c>
      <c r="D66" s="42">
        <f t="shared" si="0"/>
        <v>1.1826E-3</v>
      </c>
      <c r="E66" s="19">
        <v>1.18</v>
      </c>
    </row>
    <row r="67" spans="1:8" x14ac:dyDescent="0.25">
      <c r="A67" s="18">
        <v>2515</v>
      </c>
      <c r="B67" s="20" t="s">
        <v>64</v>
      </c>
      <c r="C67" s="17">
        <v>1.9E-3</v>
      </c>
      <c r="D67" s="42">
        <f t="shared" si="0"/>
        <v>1.539E-3</v>
      </c>
      <c r="E67" s="19">
        <v>1.54</v>
      </c>
    </row>
    <row r="68" spans="1:8" x14ac:dyDescent="0.25">
      <c r="A68" s="18">
        <v>2519</v>
      </c>
      <c r="B68" s="20" t="s">
        <v>101</v>
      </c>
      <c r="C68" s="17">
        <v>2E-3</v>
      </c>
      <c r="D68" s="42">
        <f t="shared" si="0"/>
        <v>1.6200000000000001E-3</v>
      </c>
      <c r="E68" s="19">
        <v>1.62</v>
      </c>
    </row>
    <row r="69" spans="1:8" x14ac:dyDescent="0.25">
      <c r="A69" s="18">
        <v>5220</v>
      </c>
      <c r="B69" s="20" t="s">
        <v>102</v>
      </c>
      <c r="C69" s="17">
        <v>1.06E-2</v>
      </c>
      <c r="D69" s="42">
        <f t="shared" si="0"/>
        <v>8.5859999999999999E-3</v>
      </c>
      <c r="E69" s="19">
        <v>8.59</v>
      </c>
    </row>
    <row r="70" spans="1:8" x14ac:dyDescent="0.25">
      <c r="A70" s="18">
        <v>5238</v>
      </c>
      <c r="B70" s="17" t="s">
        <v>103</v>
      </c>
      <c r="C70" s="17">
        <v>1.65E-3</v>
      </c>
      <c r="D70" s="42">
        <f t="shared" si="0"/>
        <v>1.3365E-3</v>
      </c>
      <c r="E70" s="19">
        <v>1.34</v>
      </c>
    </row>
    <row r="71" spans="1:8" x14ac:dyDescent="0.25">
      <c r="A71" s="18">
        <v>5239</v>
      </c>
      <c r="B71" s="17" t="s">
        <v>104</v>
      </c>
      <c r="C71" s="17">
        <v>1.9800000000000002E-2</v>
      </c>
      <c r="D71" s="42">
        <f t="shared" si="0"/>
        <v>1.6038000000000004E-2</v>
      </c>
      <c r="E71" s="19">
        <v>16.04</v>
      </c>
    </row>
    <row r="72" spans="1:8" x14ac:dyDescent="0.25">
      <c r="A72" s="18">
        <v>5250</v>
      </c>
      <c r="B72" s="20" t="s">
        <v>105</v>
      </c>
      <c r="C72" s="17">
        <v>2.5000000000000001E-2</v>
      </c>
      <c r="D72" s="42">
        <f t="shared" si="0"/>
        <v>2.0250000000000004E-2</v>
      </c>
      <c r="E72" s="19">
        <v>20.25</v>
      </c>
    </row>
    <row r="73" spans="1:8" x14ac:dyDescent="0.25">
      <c r="A73" s="22"/>
      <c r="B73" s="91" t="s">
        <v>54</v>
      </c>
      <c r="C73" s="17">
        <f>SUM(C32:C72)</f>
        <v>0.99988380000000032</v>
      </c>
      <c r="D73" s="21">
        <f>SUM(D32:D72)</f>
        <v>0.80990587800000013</v>
      </c>
      <c r="E73" s="21">
        <f>SUM(E32:E72)</f>
        <v>819.99700000000018</v>
      </c>
    </row>
    <row r="74" spans="1:8" x14ac:dyDescent="0.25">
      <c r="A74" s="22"/>
      <c r="B74" s="91" t="s">
        <v>55</v>
      </c>
      <c r="C74" s="91"/>
      <c r="D74" s="21">
        <f>D30+D73</f>
        <v>3.0693808780000005</v>
      </c>
      <c r="E74" s="21">
        <f>E30+E73</f>
        <v>3069.9970000000003</v>
      </c>
    </row>
    <row r="75" spans="1:8" ht="12.75" customHeight="1" x14ac:dyDescent="0.25">
      <c r="A75" s="6"/>
      <c r="B75" s="10"/>
      <c r="C75" s="10"/>
      <c r="D75" s="94"/>
      <c r="E75" s="26"/>
    </row>
    <row r="76" spans="1:8" ht="15.75" customHeight="1" x14ac:dyDescent="0.25">
      <c r="A76" s="163" t="s">
        <v>45</v>
      </c>
      <c r="B76" s="163"/>
      <c r="C76" s="108"/>
      <c r="D76" s="133"/>
      <c r="E76" s="53">
        <v>1000</v>
      </c>
    </row>
    <row r="77" spans="1:8" ht="15.75" customHeight="1" x14ac:dyDescent="0.25">
      <c r="A77" s="163" t="s">
        <v>50</v>
      </c>
      <c r="B77" s="163"/>
      <c r="C77" s="108"/>
      <c r="D77" s="133"/>
      <c r="E77" s="54">
        <f>E74/E76</f>
        <v>3.0699970000000003</v>
      </c>
      <c r="H77" s="49"/>
    </row>
    <row r="78" spans="1:8" ht="9.75" customHeight="1" x14ac:dyDescent="0.25">
      <c r="A78" s="39"/>
      <c r="B78" s="63"/>
      <c r="C78" s="63"/>
      <c r="D78" s="32"/>
    </row>
    <row r="79" spans="1:8" ht="15.75" customHeight="1" x14ac:dyDescent="0.25">
      <c r="A79" s="164" t="s">
        <v>46</v>
      </c>
      <c r="B79" s="164"/>
      <c r="C79" s="95"/>
      <c r="D79" s="134"/>
      <c r="E79" s="28"/>
    </row>
    <row r="80" spans="1:8" ht="15.75" customHeight="1" x14ac:dyDescent="0.25">
      <c r="A80" s="164" t="s">
        <v>52</v>
      </c>
      <c r="B80" s="164"/>
      <c r="C80" s="95"/>
      <c r="D80" s="134"/>
      <c r="E80" s="28"/>
    </row>
    <row r="81" spans="1:5" ht="8.25" customHeight="1" x14ac:dyDescent="0.25">
      <c r="A81" s="29"/>
      <c r="B81" s="29"/>
      <c r="C81" s="29"/>
      <c r="D81" s="100"/>
      <c r="E81" s="29"/>
    </row>
    <row r="82" spans="1:5" x14ac:dyDescent="0.25">
      <c r="A82" s="29" t="s">
        <v>47</v>
      </c>
      <c r="B82" s="29"/>
      <c r="C82" s="29"/>
      <c r="D82" s="100"/>
      <c r="E82" s="100"/>
    </row>
    <row r="83" spans="1:5" x14ac:dyDescent="0.25">
      <c r="A83" s="29"/>
      <c r="B83" s="29"/>
      <c r="C83" s="29"/>
      <c r="D83" s="100"/>
      <c r="E83" s="100"/>
    </row>
    <row r="84" spans="1:5" x14ac:dyDescent="0.25">
      <c r="A84" s="29" t="s">
        <v>117</v>
      </c>
      <c r="B84" s="30"/>
      <c r="C84" s="30"/>
      <c r="D84" s="135"/>
      <c r="E84" s="29"/>
    </row>
    <row r="85" spans="1:5" x14ac:dyDescent="0.25">
      <c r="B85" s="119"/>
      <c r="C85" s="119"/>
      <c r="D85" s="136"/>
      <c r="E85" s="137"/>
    </row>
    <row r="87" spans="1:5" x14ac:dyDescent="0.25">
      <c r="E87" s="49"/>
    </row>
  </sheetData>
  <mergeCells count="8">
    <mergeCell ref="B2:E2"/>
    <mergeCell ref="A7:E7"/>
    <mergeCell ref="A76:B76"/>
    <mergeCell ref="A80:B80"/>
    <mergeCell ref="A9:B9"/>
    <mergeCell ref="A10:B10"/>
    <mergeCell ref="A79:B79"/>
    <mergeCell ref="A77:B77"/>
  </mergeCells>
  <pageMargins left="0.94814814814814818" right="0.63703703703703707" top="0.27" bottom="0.98425196850393704" header="0.31496062992125984" footer="0.27559055118110237"/>
  <pageSetup paperSize="9" scale="63" orientation="portrait" r:id="rId1"/>
  <headerFooter>
    <oddFooter>&amp;C&amp;"Times New Roman,Regular"&amp;F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9.7109375" style="11" customWidth="1"/>
    <col min="2" max="2" width="87" style="11" customWidth="1"/>
    <col min="3" max="3" width="10.140625" style="11" hidden="1" customWidth="1"/>
    <col min="4" max="4" width="12" style="49" hidden="1" customWidth="1"/>
    <col min="5" max="5" width="24.425781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149</v>
      </c>
      <c r="C13" s="5"/>
      <c r="D13" s="5"/>
      <c r="E13" s="5"/>
    </row>
    <row r="14" spans="1:5" x14ac:dyDescent="0.25">
      <c r="A14" s="5"/>
      <c r="B14" s="5" t="s">
        <v>151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7" x14ac:dyDescent="0.25">
      <c r="A17" s="13">
        <v>1</v>
      </c>
      <c r="B17" s="14">
        <v>2</v>
      </c>
      <c r="C17" s="14"/>
      <c r="D17" s="128"/>
      <c r="E17" s="14">
        <v>3</v>
      </c>
    </row>
    <row r="18" spans="1:7" x14ac:dyDescent="0.25">
      <c r="A18" s="13"/>
      <c r="B18" s="16" t="s">
        <v>57</v>
      </c>
      <c r="C18" s="16"/>
      <c r="D18" s="129"/>
      <c r="E18" s="17"/>
    </row>
    <row r="19" spans="1:7" x14ac:dyDescent="0.25">
      <c r="A19" s="18">
        <v>1100</v>
      </c>
      <c r="B19" s="18" t="s">
        <v>58</v>
      </c>
      <c r="C19" s="18"/>
      <c r="D19" s="42">
        <v>2.46</v>
      </c>
      <c r="E19" s="19">
        <v>492</v>
      </c>
    </row>
    <row r="20" spans="1:7" x14ac:dyDescent="0.25">
      <c r="A20" s="18">
        <v>1200</v>
      </c>
      <c r="B20" s="17" t="s">
        <v>76</v>
      </c>
      <c r="C20" s="17"/>
      <c r="D20" s="42">
        <f>D19*0.2359</f>
        <v>0.580314</v>
      </c>
      <c r="E20" s="19">
        <v>116.06</v>
      </c>
    </row>
    <row r="21" spans="1:7" hidden="1" x14ac:dyDescent="0.25">
      <c r="A21" s="18">
        <v>2222</v>
      </c>
      <c r="B21" s="20" t="s">
        <v>113</v>
      </c>
      <c r="C21" s="20"/>
      <c r="D21" s="42">
        <f>'[3]5.3.2.2.'!$C$20/200</f>
        <v>0.01</v>
      </c>
      <c r="E21" s="19">
        <v>0</v>
      </c>
    </row>
    <row r="22" spans="1:7" x14ac:dyDescent="0.25">
      <c r="A22" s="18">
        <v>2223</v>
      </c>
      <c r="B22" s="20" t="s">
        <v>85</v>
      </c>
      <c r="C22" s="20"/>
      <c r="D22" s="42">
        <f>'[3]5.3.2.2.'!$C$22/200</f>
        <v>4.7E-2</v>
      </c>
      <c r="E22" s="19">
        <v>9.4</v>
      </c>
    </row>
    <row r="23" spans="1:7" x14ac:dyDescent="0.25">
      <c r="A23" s="18">
        <v>2243</v>
      </c>
      <c r="B23" s="16" t="s">
        <v>70</v>
      </c>
      <c r="C23" s="16"/>
      <c r="D23" s="42">
        <f>'[3]5.3.2.2.'!$C$24/200</f>
        <v>4.675E-2</v>
      </c>
      <c r="E23" s="19">
        <v>9.35</v>
      </c>
    </row>
    <row r="24" spans="1:7" x14ac:dyDescent="0.25">
      <c r="A24" s="18">
        <v>2312</v>
      </c>
      <c r="B24" s="20" t="s">
        <v>97</v>
      </c>
      <c r="C24" s="20"/>
      <c r="D24" s="42">
        <f>'[3]5.3.2.2.'!$C$26/200</f>
        <v>4.2999999999999997E-2</v>
      </c>
      <c r="E24" s="19">
        <v>8.6</v>
      </c>
    </row>
    <row r="25" spans="1:7" x14ac:dyDescent="0.25">
      <c r="A25" s="18">
        <v>2321</v>
      </c>
      <c r="B25" s="20" t="s">
        <v>98</v>
      </c>
      <c r="C25" s="20"/>
      <c r="D25" s="42">
        <f>'[3]5.3.2.2.'!$C$23/200</f>
        <v>5.7000000000000002E-2</v>
      </c>
      <c r="E25" s="19">
        <v>11.4</v>
      </c>
    </row>
    <row r="26" spans="1:7" x14ac:dyDescent="0.25">
      <c r="A26" s="24">
        <v>2341</v>
      </c>
      <c r="B26" s="25" t="s">
        <v>81</v>
      </c>
      <c r="C26" s="25"/>
      <c r="D26" s="42">
        <v>1.1100000000000001</v>
      </c>
      <c r="E26" s="19">
        <v>222</v>
      </c>
    </row>
    <row r="27" spans="1:7" x14ac:dyDescent="0.25">
      <c r="A27" s="18">
        <v>2350</v>
      </c>
      <c r="B27" s="17" t="s">
        <v>82</v>
      </c>
      <c r="C27" s="17"/>
      <c r="D27" s="42">
        <f>0</f>
        <v>0</v>
      </c>
      <c r="E27" s="19">
        <v>0</v>
      </c>
    </row>
    <row r="28" spans="1:7" x14ac:dyDescent="0.25">
      <c r="A28" s="18">
        <v>2361</v>
      </c>
      <c r="B28" s="17" t="s">
        <v>69</v>
      </c>
      <c r="C28" s="17"/>
      <c r="D28" s="42">
        <v>0.01</v>
      </c>
      <c r="E28" s="19">
        <v>2</v>
      </c>
    </row>
    <row r="29" spans="1:7" x14ac:dyDescent="0.25">
      <c r="A29" s="18">
        <v>5220</v>
      </c>
      <c r="B29" s="20" t="s">
        <v>102</v>
      </c>
      <c r="C29" s="20"/>
      <c r="D29" s="42">
        <v>0.05</v>
      </c>
      <c r="E29" s="19">
        <v>10</v>
      </c>
    </row>
    <row r="30" spans="1:7" x14ac:dyDescent="0.25">
      <c r="A30" s="18"/>
      <c r="B30" s="35" t="s">
        <v>60</v>
      </c>
      <c r="C30" s="35"/>
      <c r="D30" s="153">
        <f>SUM(D19:D29)</f>
        <v>4.4140639999999998</v>
      </c>
      <c r="E30" s="21">
        <f>SUM(E19:E29)</f>
        <v>880.81</v>
      </c>
      <c r="G30" s="49"/>
    </row>
    <row r="31" spans="1:7" x14ac:dyDescent="0.25">
      <c r="A31" s="22"/>
      <c r="B31" s="88" t="s">
        <v>61</v>
      </c>
      <c r="C31" s="88"/>
      <c r="D31" s="42"/>
      <c r="E31" s="19"/>
    </row>
    <row r="32" spans="1:7" x14ac:dyDescent="0.25">
      <c r="A32" s="18">
        <v>1100</v>
      </c>
      <c r="B32" s="16" t="s">
        <v>58</v>
      </c>
      <c r="C32" s="17">
        <f>0.388+0.024</f>
        <v>0.41200000000000003</v>
      </c>
      <c r="D32" s="154">
        <f>0.60235-0.000095</f>
        <v>0.6022550000000001</v>
      </c>
      <c r="E32" s="19">
        <v>120.45</v>
      </c>
    </row>
    <row r="33" spans="1:5" ht="16.5" customHeight="1" x14ac:dyDescent="0.25">
      <c r="A33" s="18">
        <v>1200</v>
      </c>
      <c r="B33" s="16" t="s">
        <v>76</v>
      </c>
      <c r="C33" s="17">
        <f>C32*0.2359</f>
        <v>9.7190800000000008E-2</v>
      </c>
      <c r="D33" s="154">
        <f>D32*0.2359</f>
        <v>0.14207195450000001</v>
      </c>
      <c r="E33" s="19">
        <v>28.41</v>
      </c>
    </row>
    <row r="34" spans="1:5" ht="16.5" customHeight="1" x14ac:dyDescent="0.25">
      <c r="A34" s="18">
        <v>2100</v>
      </c>
      <c r="B34" s="23" t="s">
        <v>43</v>
      </c>
      <c r="C34" s="17">
        <v>1.1659999999999999E-3</v>
      </c>
      <c r="D34" s="154">
        <f t="shared" ref="D34:D72" si="0">C34*1.45</f>
        <v>1.6906999999999998E-3</v>
      </c>
      <c r="E34" s="19">
        <v>0.34</v>
      </c>
    </row>
    <row r="35" spans="1:5" x14ac:dyDescent="0.25">
      <c r="A35" s="24">
        <v>2210</v>
      </c>
      <c r="B35" s="20" t="s">
        <v>83</v>
      </c>
      <c r="C35" s="17">
        <v>7.6E-3</v>
      </c>
      <c r="D35" s="154">
        <f t="shared" si="0"/>
        <v>1.102E-2</v>
      </c>
      <c r="E35" s="19">
        <v>2.2000000000000002</v>
      </c>
    </row>
    <row r="36" spans="1:5" x14ac:dyDescent="0.25">
      <c r="A36" s="18">
        <v>2222</v>
      </c>
      <c r="B36" s="20" t="s">
        <v>113</v>
      </c>
      <c r="C36" s="17">
        <v>9.4999999999999998E-3</v>
      </c>
      <c r="D36" s="154">
        <f t="shared" si="0"/>
        <v>1.3774999999999999E-2</v>
      </c>
      <c r="E36" s="19">
        <v>4.76</v>
      </c>
    </row>
    <row r="37" spans="1:5" x14ac:dyDescent="0.25">
      <c r="A37" s="18">
        <v>2223</v>
      </c>
      <c r="B37" s="20" t="s">
        <v>85</v>
      </c>
      <c r="C37" s="17">
        <v>1.9019999999999999E-2</v>
      </c>
      <c r="D37" s="154">
        <f t="shared" si="0"/>
        <v>2.7578999999999996E-2</v>
      </c>
      <c r="E37" s="19">
        <v>5.52</v>
      </c>
    </row>
    <row r="38" spans="1:5" ht="31.5" x14ac:dyDescent="0.25">
      <c r="A38" s="18">
        <v>2224</v>
      </c>
      <c r="B38" s="20" t="s">
        <v>78</v>
      </c>
      <c r="C38" s="17">
        <v>4.9500000000000004E-3</v>
      </c>
      <c r="D38" s="154">
        <f t="shared" si="0"/>
        <v>7.1775000000000007E-3</v>
      </c>
      <c r="E38" s="19">
        <v>1.44</v>
      </c>
    </row>
    <row r="39" spans="1:5" ht="15.75" customHeight="1" x14ac:dyDescent="0.25">
      <c r="A39" s="18">
        <v>2231</v>
      </c>
      <c r="B39" s="16" t="s">
        <v>86</v>
      </c>
      <c r="C39" s="17">
        <v>1.5499999999999999E-3</v>
      </c>
      <c r="D39" s="154">
        <f t="shared" si="0"/>
        <v>2.2474999999999999E-3</v>
      </c>
      <c r="E39" s="19">
        <v>0.45</v>
      </c>
    </row>
    <row r="40" spans="1:5" ht="15.75" customHeight="1" x14ac:dyDescent="0.25">
      <c r="A40" s="18">
        <v>2235</v>
      </c>
      <c r="B40" s="120" t="s">
        <v>79</v>
      </c>
      <c r="C40" s="17">
        <v>1.65E-3</v>
      </c>
      <c r="D40" s="154">
        <f t="shared" si="0"/>
        <v>2.3925000000000001E-3</v>
      </c>
      <c r="E40" s="19">
        <v>0.48</v>
      </c>
    </row>
    <row r="41" spans="1:5" x14ac:dyDescent="0.25">
      <c r="A41" s="18">
        <v>2239</v>
      </c>
      <c r="B41" s="16" t="s">
        <v>87</v>
      </c>
      <c r="C41" s="17">
        <v>4.4099999999999999E-3</v>
      </c>
      <c r="D41" s="154">
        <f t="shared" si="0"/>
        <v>6.3945E-3</v>
      </c>
      <c r="E41" s="19">
        <v>1.28</v>
      </c>
    </row>
    <row r="42" spans="1:5" x14ac:dyDescent="0.25">
      <c r="A42" s="18">
        <v>2241</v>
      </c>
      <c r="B42" s="16" t="s">
        <v>88</v>
      </c>
      <c r="C42" s="17">
        <v>1.6500000000000001E-2</v>
      </c>
      <c r="D42" s="154">
        <f t="shared" si="0"/>
        <v>2.3925000000000002E-2</v>
      </c>
      <c r="E42" s="19">
        <v>4.79</v>
      </c>
    </row>
    <row r="43" spans="1:5" x14ac:dyDescent="0.25">
      <c r="A43" s="18">
        <v>2242</v>
      </c>
      <c r="B43" s="20" t="s">
        <v>89</v>
      </c>
      <c r="C43" s="17">
        <v>2.2599999999999999E-3</v>
      </c>
      <c r="D43" s="154">
        <f t="shared" si="0"/>
        <v>3.2769999999999995E-3</v>
      </c>
      <c r="E43" s="19">
        <v>0.66</v>
      </c>
    </row>
    <row r="44" spans="1:5" ht="15.75" customHeight="1" x14ac:dyDescent="0.25">
      <c r="A44" s="18">
        <v>2243</v>
      </c>
      <c r="B44" s="16" t="s">
        <v>70</v>
      </c>
      <c r="C44" s="17">
        <v>3.2599999999999997E-2</v>
      </c>
      <c r="D44" s="154">
        <f t="shared" si="0"/>
        <v>4.7269999999999993E-2</v>
      </c>
      <c r="E44" s="19">
        <v>9.4499999999999993</v>
      </c>
    </row>
    <row r="45" spans="1:5" x14ac:dyDescent="0.25">
      <c r="A45" s="18">
        <v>2244</v>
      </c>
      <c r="B45" s="16" t="s">
        <v>90</v>
      </c>
      <c r="C45" s="17">
        <v>0.20397000000000001</v>
      </c>
      <c r="D45" s="154">
        <f t="shared" si="0"/>
        <v>0.29575650000000003</v>
      </c>
      <c r="E45" s="19">
        <v>59.15</v>
      </c>
    </row>
    <row r="46" spans="1:5" x14ac:dyDescent="0.25">
      <c r="A46" s="18">
        <v>2247</v>
      </c>
      <c r="B46" s="16" t="s">
        <v>62</v>
      </c>
      <c r="C46" s="17">
        <v>7.1900000000000002E-4</v>
      </c>
      <c r="D46" s="154">
        <f t="shared" si="0"/>
        <v>1.0425499999999999E-3</v>
      </c>
      <c r="E46" s="19">
        <v>0.21</v>
      </c>
    </row>
    <row r="47" spans="1:5" x14ac:dyDescent="0.25">
      <c r="A47" s="18">
        <v>2249</v>
      </c>
      <c r="B47" s="16" t="s">
        <v>91</v>
      </c>
      <c r="C47" s="17">
        <v>2.32E-4</v>
      </c>
      <c r="D47" s="154">
        <f t="shared" si="0"/>
        <v>3.3639999999999999E-4</v>
      </c>
      <c r="E47" s="19">
        <v>7.0000000000000007E-2</v>
      </c>
    </row>
    <row r="48" spans="1:5" x14ac:dyDescent="0.25">
      <c r="A48" s="18">
        <v>2250</v>
      </c>
      <c r="B48" s="16" t="s">
        <v>92</v>
      </c>
      <c r="C48" s="17">
        <v>2.4025999999999999E-2</v>
      </c>
      <c r="D48" s="154">
        <f t="shared" si="0"/>
        <v>3.4837699999999999E-2</v>
      </c>
      <c r="E48" s="19">
        <v>6.97</v>
      </c>
    </row>
    <row r="49" spans="1:5" hidden="1" x14ac:dyDescent="0.25">
      <c r="A49" s="18">
        <v>2261</v>
      </c>
      <c r="B49" s="20" t="s">
        <v>15</v>
      </c>
      <c r="C49" s="17">
        <v>0</v>
      </c>
      <c r="D49" s="154">
        <f t="shared" si="0"/>
        <v>0</v>
      </c>
      <c r="E49" s="19">
        <v>0</v>
      </c>
    </row>
    <row r="50" spans="1:5" x14ac:dyDescent="0.25">
      <c r="A50" s="18">
        <v>2262</v>
      </c>
      <c r="B50" s="20" t="s">
        <v>93</v>
      </c>
      <c r="C50" s="17">
        <v>6.2599999999999999E-3</v>
      </c>
      <c r="D50" s="154">
        <f t="shared" si="0"/>
        <v>9.077E-3</v>
      </c>
      <c r="E50" s="19">
        <v>1.82</v>
      </c>
    </row>
    <row r="51" spans="1:5" x14ac:dyDescent="0.25">
      <c r="A51" s="18">
        <v>2263</v>
      </c>
      <c r="B51" s="20" t="s">
        <v>94</v>
      </c>
      <c r="C51" s="17">
        <v>4.58E-2</v>
      </c>
      <c r="D51" s="154">
        <f t="shared" si="0"/>
        <v>6.6409999999999997E-2</v>
      </c>
      <c r="E51" s="19">
        <v>13.28</v>
      </c>
    </row>
    <row r="52" spans="1:5" x14ac:dyDescent="0.25">
      <c r="A52" s="18">
        <v>2264</v>
      </c>
      <c r="B52" s="16" t="s">
        <v>95</v>
      </c>
      <c r="C52" s="17">
        <v>1.49E-3</v>
      </c>
      <c r="D52" s="154">
        <f t="shared" si="0"/>
        <v>2.1605000000000001E-3</v>
      </c>
      <c r="E52" s="19">
        <v>0.43</v>
      </c>
    </row>
    <row r="53" spans="1:5" x14ac:dyDescent="0.25">
      <c r="A53" s="18">
        <v>2311</v>
      </c>
      <c r="B53" s="20" t="s">
        <v>96</v>
      </c>
      <c r="C53" s="17">
        <v>4.7699999999999999E-3</v>
      </c>
      <c r="D53" s="42">
        <f t="shared" si="0"/>
        <v>6.9164999999999999E-3</v>
      </c>
      <c r="E53" s="19">
        <v>1.38</v>
      </c>
    </row>
    <row r="54" spans="1:5" x14ac:dyDescent="0.25">
      <c r="A54" s="18">
        <v>2312</v>
      </c>
      <c r="B54" s="20" t="s">
        <v>97</v>
      </c>
      <c r="C54" s="17">
        <v>5.79E-3</v>
      </c>
      <c r="D54" s="42">
        <f t="shared" si="0"/>
        <v>8.3955000000000002E-3</v>
      </c>
      <c r="E54" s="19">
        <v>1.68</v>
      </c>
    </row>
    <row r="55" spans="1:5" x14ac:dyDescent="0.25">
      <c r="A55" s="18">
        <v>2314</v>
      </c>
      <c r="B55" s="120" t="s">
        <v>80</v>
      </c>
      <c r="C55" s="17">
        <v>2.2200000000000002E-3</v>
      </c>
      <c r="D55" s="42">
        <f t="shared" si="0"/>
        <v>3.2190000000000001E-3</v>
      </c>
      <c r="E55" s="19">
        <v>0.64</v>
      </c>
    </row>
    <row r="56" spans="1:5" x14ac:dyDescent="0.25">
      <c r="A56" s="18">
        <v>2321</v>
      </c>
      <c r="B56" s="20" t="s">
        <v>98</v>
      </c>
      <c r="C56" s="17">
        <v>1.9800000000000002E-2</v>
      </c>
      <c r="D56" s="42">
        <f t="shared" si="0"/>
        <v>2.8710000000000003E-2</v>
      </c>
      <c r="E56" s="19">
        <v>5.74</v>
      </c>
    </row>
    <row r="57" spans="1:5" x14ac:dyDescent="0.25">
      <c r="A57" s="18">
        <v>2322</v>
      </c>
      <c r="B57" s="20" t="s">
        <v>99</v>
      </c>
      <c r="C57" s="17">
        <v>3.5000000000000001E-3</v>
      </c>
      <c r="D57" s="42">
        <f t="shared" si="0"/>
        <v>5.0749999999999997E-3</v>
      </c>
      <c r="E57" s="19">
        <v>1.02</v>
      </c>
    </row>
    <row r="58" spans="1:5" hidden="1" x14ac:dyDescent="0.25">
      <c r="A58" s="18">
        <v>2341</v>
      </c>
      <c r="B58" s="20" t="s">
        <v>81</v>
      </c>
      <c r="C58" s="17"/>
      <c r="D58" s="42">
        <f t="shared" si="0"/>
        <v>0</v>
      </c>
      <c r="E58" s="19">
        <v>0</v>
      </c>
    </row>
    <row r="59" spans="1:5" x14ac:dyDescent="0.25">
      <c r="A59" s="18">
        <v>2350</v>
      </c>
      <c r="B59" s="17" t="s">
        <v>82</v>
      </c>
      <c r="C59" s="17">
        <v>8.5000000000000006E-3</v>
      </c>
      <c r="D59" s="42">
        <f t="shared" si="0"/>
        <v>1.2325000000000001E-2</v>
      </c>
      <c r="E59" s="19">
        <v>2.4700000000000002</v>
      </c>
    </row>
    <row r="60" spans="1:5" hidden="1" x14ac:dyDescent="0.25">
      <c r="A60" s="18">
        <v>2361</v>
      </c>
      <c r="B60" s="20" t="s">
        <v>69</v>
      </c>
      <c r="C60" s="17">
        <v>0</v>
      </c>
      <c r="D60" s="42">
        <f t="shared" si="0"/>
        <v>0</v>
      </c>
      <c r="E60" s="19">
        <v>0</v>
      </c>
    </row>
    <row r="61" spans="1:5" hidden="1" x14ac:dyDescent="0.25">
      <c r="A61" s="18">
        <v>2362</v>
      </c>
      <c r="B61" s="20" t="s">
        <v>107</v>
      </c>
      <c r="C61" s="17">
        <v>0</v>
      </c>
      <c r="D61" s="42">
        <f t="shared" si="0"/>
        <v>0</v>
      </c>
      <c r="E61" s="19">
        <v>0</v>
      </c>
    </row>
    <row r="62" spans="1:5" hidden="1" x14ac:dyDescent="0.25">
      <c r="A62" s="18">
        <v>2363</v>
      </c>
      <c r="B62" s="20" t="s">
        <v>108</v>
      </c>
      <c r="C62" s="17">
        <v>0</v>
      </c>
      <c r="D62" s="42">
        <f t="shared" si="0"/>
        <v>0</v>
      </c>
      <c r="E62" s="19">
        <v>0</v>
      </c>
    </row>
    <row r="63" spans="1:5" hidden="1" x14ac:dyDescent="0.25">
      <c r="A63" s="18">
        <v>2370</v>
      </c>
      <c r="B63" s="20" t="s">
        <v>109</v>
      </c>
      <c r="C63" s="17">
        <v>0</v>
      </c>
      <c r="D63" s="42">
        <f t="shared" si="0"/>
        <v>0</v>
      </c>
      <c r="E63" s="19">
        <v>0</v>
      </c>
    </row>
    <row r="64" spans="1:5" hidden="1" x14ac:dyDescent="0.25">
      <c r="A64" s="18">
        <v>2400</v>
      </c>
      <c r="B64" s="20" t="s">
        <v>110</v>
      </c>
      <c r="C64" s="17">
        <v>0</v>
      </c>
      <c r="D64" s="42">
        <f t="shared" si="0"/>
        <v>0</v>
      </c>
      <c r="E64" s="19">
        <v>0</v>
      </c>
    </row>
    <row r="65" spans="1:8" hidden="1" x14ac:dyDescent="0.25">
      <c r="A65" s="18">
        <v>2512</v>
      </c>
      <c r="B65" s="20" t="s">
        <v>111</v>
      </c>
      <c r="C65" s="17">
        <v>0</v>
      </c>
      <c r="D65" s="42">
        <f t="shared" si="0"/>
        <v>0</v>
      </c>
      <c r="E65" s="19">
        <v>0</v>
      </c>
    </row>
    <row r="66" spans="1:8" ht="15.75" customHeight="1" x14ac:dyDescent="0.25">
      <c r="A66" s="18">
        <v>2513</v>
      </c>
      <c r="B66" s="17" t="s">
        <v>100</v>
      </c>
      <c r="C66" s="17">
        <v>1.4599999999999999E-3</v>
      </c>
      <c r="D66" s="42">
        <f t="shared" si="0"/>
        <v>2.117E-3</v>
      </c>
      <c r="E66" s="19">
        <v>0.42</v>
      </c>
    </row>
    <row r="67" spans="1:8" x14ac:dyDescent="0.25">
      <c r="A67" s="18">
        <v>2515</v>
      </c>
      <c r="B67" s="20" t="s">
        <v>64</v>
      </c>
      <c r="C67" s="17">
        <v>1.9E-3</v>
      </c>
      <c r="D67" s="42">
        <f t="shared" si="0"/>
        <v>2.7550000000000001E-3</v>
      </c>
      <c r="E67" s="19">
        <v>0.55000000000000004</v>
      </c>
    </row>
    <row r="68" spans="1:8" x14ac:dyDescent="0.25">
      <c r="A68" s="18">
        <v>2519</v>
      </c>
      <c r="B68" s="20" t="s">
        <v>101</v>
      </c>
      <c r="C68" s="17">
        <v>2E-3</v>
      </c>
      <c r="D68" s="42">
        <f t="shared" si="0"/>
        <v>2.8999999999999998E-3</v>
      </c>
      <c r="E68" s="19">
        <v>0.57999999999999996</v>
      </c>
    </row>
    <row r="69" spans="1:8" x14ac:dyDescent="0.25">
      <c r="A69" s="18">
        <v>5220</v>
      </c>
      <c r="B69" s="20" t="s">
        <v>102</v>
      </c>
      <c r="C69" s="17">
        <v>1.06E-2</v>
      </c>
      <c r="D69" s="42">
        <f t="shared" si="0"/>
        <v>1.537E-2</v>
      </c>
      <c r="E69" s="19">
        <v>3.07</v>
      </c>
    </row>
    <row r="70" spans="1:8" x14ac:dyDescent="0.25">
      <c r="A70" s="18">
        <v>5238</v>
      </c>
      <c r="B70" s="17" t="s">
        <v>103</v>
      </c>
      <c r="C70" s="17">
        <v>1.65E-3</v>
      </c>
      <c r="D70" s="42">
        <f t="shared" si="0"/>
        <v>2.3925000000000001E-3</v>
      </c>
      <c r="E70" s="19">
        <v>0.48</v>
      </c>
    </row>
    <row r="71" spans="1:8" x14ac:dyDescent="0.25">
      <c r="A71" s="18">
        <v>5239</v>
      </c>
      <c r="B71" s="17" t="s">
        <v>104</v>
      </c>
      <c r="C71" s="17">
        <v>1.9800000000000002E-2</v>
      </c>
      <c r="D71" s="42">
        <f t="shared" si="0"/>
        <v>2.8710000000000003E-2</v>
      </c>
      <c r="E71" s="19">
        <v>5.74</v>
      </c>
    </row>
    <row r="72" spans="1:8" x14ac:dyDescent="0.25">
      <c r="A72" s="18">
        <v>5250</v>
      </c>
      <c r="B72" s="20" t="s">
        <v>105</v>
      </c>
      <c r="C72" s="17">
        <v>2.5000000000000001E-2</v>
      </c>
      <c r="D72" s="42">
        <f t="shared" si="0"/>
        <v>3.6249999999999998E-2</v>
      </c>
      <c r="E72" s="19">
        <v>7.26</v>
      </c>
    </row>
    <row r="73" spans="1:8" x14ac:dyDescent="0.25">
      <c r="A73" s="22"/>
      <c r="B73" s="91" t="s">
        <v>54</v>
      </c>
      <c r="C73" s="17">
        <f>SUM(C32:C72)</f>
        <v>0.99988380000000032</v>
      </c>
      <c r="D73" s="21">
        <f>SUM(D32:D72)</f>
        <v>1.4558318044999998</v>
      </c>
      <c r="E73" s="21">
        <f>SUM(E32:E72)</f>
        <v>293.19</v>
      </c>
      <c r="G73" s="49"/>
      <c r="H73" s="49"/>
    </row>
    <row r="74" spans="1:8" x14ac:dyDescent="0.25">
      <c r="A74" s="22"/>
      <c r="B74" s="91" t="s">
        <v>55</v>
      </c>
      <c r="C74" s="91"/>
      <c r="D74" s="21">
        <f>D30+D73</f>
        <v>5.8698958044999996</v>
      </c>
      <c r="E74" s="21">
        <f>E30+E73</f>
        <v>1174</v>
      </c>
    </row>
    <row r="75" spans="1:8" ht="12.75" customHeight="1" x14ac:dyDescent="0.25">
      <c r="A75" s="6"/>
      <c r="B75" s="10"/>
      <c r="C75" s="10"/>
      <c r="D75" s="94"/>
      <c r="E75" s="26"/>
    </row>
    <row r="76" spans="1:8" ht="15.75" customHeight="1" x14ac:dyDescent="0.25">
      <c r="A76" s="163" t="s">
        <v>45</v>
      </c>
      <c r="B76" s="163"/>
      <c r="C76" s="108"/>
      <c r="D76" s="133"/>
      <c r="E76" s="53">
        <v>200</v>
      </c>
    </row>
    <row r="77" spans="1:8" ht="15.75" customHeight="1" x14ac:dyDescent="0.25">
      <c r="A77" s="163" t="s">
        <v>50</v>
      </c>
      <c r="B77" s="163"/>
      <c r="C77" s="108"/>
      <c r="D77" s="133"/>
      <c r="E77" s="54">
        <f>E74/E76</f>
        <v>5.87</v>
      </c>
      <c r="H77" s="49"/>
    </row>
    <row r="78" spans="1:8" ht="9.75" customHeight="1" x14ac:dyDescent="0.25">
      <c r="A78" s="39"/>
      <c r="B78" s="63"/>
      <c r="C78" s="63"/>
      <c r="D78" s="32"/>
    </row>
    <row r="79" spans="1:8" ht="15.75" customHeight="1" x14ac:dyDescent="0.25">
      <c r="A79" s="164" t="s">
        <v>46</v>
      </c>
      <c r="B79" s="164"/>
      <c r="C79" s="95"/>
      <c r="D79" s="134"/>
      <c r="E79" s="28"/>
    </row>
    <row r="80" spans="1:8" ht="15.75" customHeight="1" x14ac:dyDescent="0.25">
      <c r="A80" s="164" t="s">
        <v>52</v>
      </c>
      <c r="B80" s="164"/>
      <c r="C80" s="95"/>
      <c r="D80" s="134"/>
      <c r="E80" s="28"/>
    </row>
    <row r="81" spans="1:5" ht="8.25" customHeight="1" x14ac:dyDescent="0.25">
      <c r="A81" s="29"/>
      <c r="B81" s="29"/>
      <c r="C81" s="29"/>
      <c r="D81" s="100"/>
      <c r="E81" s="29"/>
    </row>
    <row r="82" spans="1:5" x14ac:dyDescent="0.25">
      <c r="A82" s="29" t="s">
        <v>47</v>
      </c>
      <c r="B82" s="29"/>
      <c r="C82" s="29"/>
      <c r="D82" s="100"/>
      <c r="E82" s="100"/>
    </row>
    <row r="83" spans="1:5" x14ac:dyDescent="0.25">
      <c r="A83" s="29"/>
      <c r="B83" s="29"/>
      <c r="C83" s="29"/>
      <c r="D83" s="100"/>
      <c r="E83" s="100"/>
    </row>
    <row r="84" spans="1:5" x14ac:dyDescent="0.25">
      <c r="A84" s="29" t="s">
        <v>117</v>
      </c>
      <c r="B84" s="30"/>
      <c r="C84" s="30"/>
      <c r="D84" s="135"/>
      <c r="E84" s="29"/>
    </row>
    <row r="85" spans="1:5" x14ac:dyDescent="0.25">
      <c r="B85" s="119"/>
      <c r="C85" s="119"/>
      <c r="D85" s="136"/>
      <c r="E85" s="137"/>
    </row>
    <row r="87" spans="1:5" x14ac:dyDescent="0.25">
      <c r="E87" s="49"/>
    </row>
  </sheetData>
  <mergeCells count="8">
    <mergeCell ref="A80:B80"/>
    <mergeCell ref="A76:B76"/>
    <mergeCell ref="B2:E2"/>
    <mergeCell ref="A7:E7"/>
    <mergeCell ref="A9:B9"/>
    <mergeCell ref="A10:B10"/>
    <mergeCell ref="A77:B77"/>
    <mergeCell ref="A79:B79"/>
  </mergeCells>
  <pageMargins left="0.875462962962963" right="0.70866141732283472" top="0.74803149606299213" bottom="0.55118110236220474" header="0.31496062992125984" footer="0.31496062992125984"/>
  <pageSetup paperSize="9" scale="62" orientation="portrait" r:id="rId1"/>
  <headerFooter>
    <oddFooter>&amp;C&amp;"Times New Roman,Regular"&amp;F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89"/>
  <sheetViews>
    <sheetView view="pageLayout" zoomScale="90" zoomScaleNormal="90" zoomScalePageLayoutView="90" workbookViewId="0">
      <selection activeCell="B16" sqref="B16"/>
    </sheetView>
  </sheetViews>
  <sheetFormatPr defaultRowHeight="15.75" x14ac:dyDescent="0.25"/>
  <cols>
    <col min="1" max="1" width="19.85546875" style="11" customWidth="1"/>
    <col min="2" max="2" width="85.5703125" style="11" customWidth="1"/>
    <col min="3" max="3" width="10.140625" style="11" hidden="1" customWidth="1"/>
    <col min="4" max="4" width="12" style="49" hidden="1" customWidth="1"/>
    <col min="5" max="5" width="25.8554687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149</v>
      </c>
      <c r="C13" s="5"/>
      <c r="D13" s="5"/>
      <c r="E13" s="5"/>
    </row>
    <row r="14" spans="1:5" ht="30.75" customHeight="1" x14ac:dyDescent="0.25">
      <c r="A14" s="5"/>
      <c r="B14" s="158" t="s">
        <v>152</v>
      </c>
      <c r="C14" s="166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8" x14ac:dyDescent="0.25">
      <c r="A17" s="13">
        <v>1</v>
      </c>
      <c r="B17" s="14">
        <v>2</v>
      </c>
      <c r="C17" s="14"/>
      <c r="D17" s="128"/>
      <c r="E17" s="14">
        <v>3</v>
      </c>
    </row>
    <row r="18" spans="1:8" x14ac:dyDescent="0.25">
      <c r="A18" s="13"/>
      <c r="B18" s="16" t="s">
        <v>57</v>
      </c>
      <c r="C18" s="16"/>
      <c r="D18" s="129"/>
      <c r="E18" s="17"/>
    </row>
    <row r="19" spans="1:8" x14ac:dyDescent="0.25">
      <c r="A19" s="18">
        <v>1100</v>
      </c>
      <c r="B19" s="18" t="s">
        <v>58</v>
      </c>
      <c r="C19" s="18"/>
      <c r="D19" s="42">
        <v>2.56</v>
      </c>
      <c r="E19" s="19">
        <v>76.8</v>
      </c>
    </row>
    <row r="20" spans="1:8" x14ac:dyDescent="0.25">
      <c r="A20" s="18">
        <v>1200</v>
      </c>
      <c r="B20" s="17" t="s">
        <v>76</v>
      </c>
      <c r="C20" s="17"/>
      <c r="D20" s="42">
        <f>D19*0.2359</f>
        <v>0.603904</v>
      </c>
      <c r="E20" s="19">
        <v>18.12</v>
      </c>
    </row>
    <row r="21" spans="1:8" hidden="1" x14ac:dyDescent="0.25">
      <c r="A21" s="18">
        <v>2222</v>
      </c>
      <c r="B21" s="20" t="s">
        <v>113</v>
      </c>
      <c r="C21" s="20"/>
      <c r="D21" s="42"/>
      <c r="E21" s="19">
        <v>0</v>
      </c>
    </row>
    <row r="22" spans="1:8" x14ac:dyDescent="0.25">
      <c r="A22" s="18">
        <v>2223</v>
      </c>
      <c r="B22" s="20" t="s">
        <v>85</v>
      </c>
      <c r="C22" s="20"/>
      <c r="D22" s="42"/>
      <c r="E22" s="19">
        <v>5.0199999999999996</v>
      </c>
    </row>
    <row r="23" spans="1:8" x14ac:dyDescent="0.25">
      <c r="A23" s="18">
        <v>2243</v>
      </c>
      <c r="B23" s="16" t="s">
        <v>70</v>
      </c>
      <c r="C23" s="16"/>
      <c r="D23" s="42"/>
      <c r="E23" s="19">
        <v>0.3</v>
      </c>
    </row>
    <row r="24" spans="1:8" x14ac:dyDescent="0.25">
      <c r="A24" s="18">
        <v>2244</v>
      </c>
      <c r="B24" s="16" t="s">
        <v>90</v>
      </c>
      <c r="C24" s="16"/>
      <c r="D24" s="42"/>
      <c r="E24" s="19">
        <v>4.8</v>
      </c>
    </row>
    <row r="25" spans="1:8" x14ac:dyDescent="0.25">
      <c r="A25" s="18">
        <v>2311</v>
      </c>
      <c r="B25" s="20" t="s">
        <v>96</v>
      </c>
      <c r="C25" s="16"/>
      <c r="D25" s="42"/>
      <c r="E25" s="19">
        <v>0.3</v>
      </c>
    </row>
    <row r="26" spans="1:8" x14ac:dyDescent="0.25">
      <c r="A26" s="18">
        <v>2312</v>
      </c>
      <c r="B26" s="20" t="s">
        <v>97</v>
      </c>
      <c r="C26" s="20"/>
      <c r="D26" s="42"/>
      <c r="E26" s="19">
        <v>4.3099999999999996</v>
      </c>
    </row>
    <row r="27" spans="1:8" x14ac:dyDescent="0.25">
      <c r="A27" s="18">
        <v>2321</v>
      </c>
      <c r="B27" s="20" t="s">
        <v>98</v>
      </c>
      <c r="C27" s="20"/>
      <c r="D27" s="42"/>
      <c r="E27" s="19">
        <v>2.88</v>
      </c>
    </row>
    <row r="28" spans="1:8" x14ac:dyDescent="0.25">
      <c r="A28" s="24">
        <v>2341</v>
      </c>
      <c r="B28" s="25" t="s">
        <v>81</v>
      </c>
      <c r="C28" s="25"/>
      <c r="D28" s="42"/>
      <c r="E28" s="19">
        <v>7.46</v>
      </c>
    </row>
    <row r="29" spans="1:8" hidden="1" x14ac:dyDescent="0.25">
      <c r="A29" s="18">
        <v>2350</v>
      </c>
      <c r="B29" s="17" t="s">
        <v>82</v>
      </c>
      <c r="C29" s="17"/>
      <c r="D29" s="42"/>
      <c r="E29" s="19">
        <v>0</v>
      </c>
    </row>
    <row r="30" spans="1:8" hidden="1" x14ac:dyDescent="0.25">
      <c r="A30" s="18">
        <v>2361</v>
      </c>
      <c r="B30" s="17" t="s">
        <v>69</v>
      </c>
      <c r="C30" s="17"/>
      <c r="D30" s="42"/>
      <c r="E30" s="19">
        <v>0</v>
      </c>
    </row>
    <row r="31" spans="1:8" x14ac:dyDescent="0.25">
      <c r="A31" s="18">
        <v>5220</v>
      </c>
      <c r="B31" s="20" t="s">
        <v>102</v>
      </c>
      <c r="C31" s="20"/>
      <c r="D31" s="42"/>
      <c r="E31" s="19">
        <v>62.27</v>
      </c>
    </row>
    <row r="32" spans="1:8" x14ac:dyDescent="0.25">
      <c r="A32" s="18"/>
      <c r="B32" s="35" t="s">
        <v>60</v>
      </c>
      <c r="C32" s="35"/>
      <c r="D32" s="153"/>
      <c r="E32" s="21">
        <f>SUM(E19:E31)</f>
        <v>182.26</v>
      </c>
      <c r="G32" s="49"/>
      <c r="H32" s="49"/>
    </row>
    <row r="33" spans="1:5" x14ac:dyDescent="0.25">
      <c r="A33" s="22"/>
      <c r="B33" s="88" t="s">
        <v>61</v>
      </c>
      <c r="C33" s="88"/>
      <c r="D33" s="42"/>
      <c r="E33" s="19"/>
    </row>
    <row r="34" spans="1:5" x14ac:dyDescent="0.25">
      <c r="A34" s="18">
        <v>1100</v>
      </c>
      <c r="B34" s="16" t="s">
        <v>58</v>
      </c>
      <c r="C34" s="17">
        <f>0.388+0.024</f>
        <v>0.41200000000000003</v>
      </c>
      <c r="D34" s="154"/>
      <c r="E34" s="19">
        <v>26.88</v>
      </c>
    </row>
    <row r="35" spans="1:5" ht="16.5" customHeight="1" x14ac:dyDescent="0.25">
      <c r="A35" s="18">
        <v>1200</v>
      </c>
      <c r="B35" s="16" t="s">
        <v>76</v>
      </c>
      <c r="C35" s="17">
        <f>C34*0.2359</f>
        <v>9.7190800000000008E-2</v>
      </c>
      <c r="D35" s="154"/>
      <c r="E35" s="19">
        <v>6.34</v>
      </c>
    </row>
    <row r="36" spans="1:5" ht="16.5" customHeight="1" x14ac:dyDescent="0.25">
      <c r="A36" s="18">
        <v>2100</v>
      </c>
      <c r="B36" s="23" t="s">
        <v>43</v>
      </c>
      <c r="C36" s="17">
        <v>1.1659999999999999E-3</v>
      </c>
      <c r="D36" s="154"/>
      <c r="E36" s="19">
        <v>0.08</v>
      </c>
    </row>
    <row r="37" spans="1:5" x14ac:dyDescent="0.25">
      <c r="A37" s="24">
        <v>2210</v>
      </c>
      <c r="B37" s="20" t="s">
        <v>83</v>
      </c>
      <c r="C37" s="17">
        <v>7.6E-3</v>
      </c>
      <c r="D37" s="154"/>
      <c r="E37" s="19">
        <v>0.5</v>
      </c>
    </row>
    <row r="38" spans="1:5" x14ac:dyDescent="0.25">
      <c r="A38" s="18">
        <v>2222</v>
      </c>
      <c r="B38" s="20" t="s">
        <v>113</v>
      </c>
      <c r="C38" s="17">
        <v>9.4999999999999998E-3</v>
      </c>
      <c r="D38" s="154"/>
      <c r="E38" s="19">
        <v>0.92</v>
      </c>
    </row>
    <row r="39" spans="1:5" x14ac:dyDescent="0.25">
      <c r="A39" s="18">
        <v>2223</v>
      </c>
      <c r="B39" s="20" t="s">
        <v>85</v>
      </c>
      <c r="C39" s="17">
        <v>1.9019999999999999E-2</v>
      </c>
      <c r="D39" s="154"/>
      <c r="E39" s="19">
        <v>1.24</v>
      </c>
    </row>
    <row r="40" spans="1:5" ht="31.5" x14ac:dyDescent="0.25">
      <c r="A40" s="18">
        <v>2224</v>
      </c>
      <c r="B40" s="20" t="s">
        <v>78</v>
      </c>
      <c r="C40" s="17">
        <v>4.9500000000000004E-3</v>
      </c>
      <c r="D40" s="154"/>
      <c r="E40" s="19">
        <v>0.32</v>
      </c>
    </row>
    <row r="41" spans="1:5" ht="15.75" customHeight="1" x14ac:dyDescent="0.25">
      <c r="A41" s="18">
        <v>2231</v>
      </c>
      <c r="B41" s="16" t="s">
        <v>86</v>
      </c>
      <c r="C41" s="17">
        <v>1.5499999999999999E-3</v>
      </c>
      <c r="D41" s="154"/>
      <c r="E41" s="19">
        <v>0.1</v>
      </c>
    </row>
    <row r="42" spans="1:5" ht="15.75" customHeight="1" x14ac:dyDescent="0.25">
      <c r="A42" s="18">
        <v>2235</v>
      </c>
      <c r="B42" s="120" t="s">
        <v>79</v>
      </c>
      <c r="C42" s="17">
        <v>1.65E-3</v>
      </c>
      <c r="D42" s="154"/>
      <c r="E42" s="19">
        <v>0.11</v>
      </c>
    </row>
    <row r="43" spans="1:5" x14ac:dyDescent="0.25">
      <c r="A43" s="18">
        <v>2239</v>
      </c>
      <c r="B43" s="16" t="s">
        <v>87</v>
      </c>
      <c r="C43" s="17">
        <v>4.4099999999999999E-3</v>
      </c>
      <c r="D43" s="154"/>
      <c r="E43" s="19">
        <v>0.28999999999999998</v>
      </c>
    </row>
    <row r="44" spans="1:5" x14ac:dyDescent="0.25">
      <c r="A44" s="18">
        <v>2241</v>
      </c>
      <c r="B44" s="16" t="s">
        <v>88</v>
      </c>
      <c r="C44" s="17">
        <v>1.6500000000000001E-2</v>
      </c>
      <c r="D44" s="154"/>
      <c r="E44" s="19">
        <v>1.08</v>
      </c>
    </row>
    <row r="45" spans="1:5" x14ac:dyDescent="0.25">
      <c r="A45" s="18">
        <v>2242</v>
      </c>
      <c r="B45" s="20" t="s">
        <v>89</v>
      </c>
      <c r="C45" s="17">
        <v>2.2599999999999999E-3</v>
      </c>
      <c r="D45" s="154"/>
      <c r="E45" s="19">
        <v>0.15</v>
      </c>
    </row>
    <row r="46" spans="1:5" ht="15.75" customHeight="1" x14ac:dyDescent="0.25">
      <c r="A46" s="18">
        <v>2243</v>
      </c>
      <c r="B46" s="16" t="s">
        <v>70</v>
      </c>
      <c r="C46" s="17">
        <v>3.2599999999999997E-2</v>
      </c>
      <c r="D46" s="154"/>
      <c r="E46" s="19">
        <v>2.13</v>
      </c>
    </row>
    <row r="47" spans="1:5" x14ac:dyDescent="0.25">
      <c r="A47" s="18">
        <v>2244</v>
      </c>
      <c r="B47" s="16" t="s">
        <v>90</v>
      </c>
      <c r="C47" s="17">
        <v>0.20397000000000001</v>
      </c>
      <c r="D47" s="154"/>
      <c r="E47" s="19">
        <v>13.31</v>
      </c>
    </row>
    <row r="48" spans="1:5" x14ac:dyDescent="0.25">
      <c r="A48" s="18">
        <v>2247</v>
      </c>
      <c r="B48" s="16" t="s">
        <v>62</v>
      </c>
      <c r="C48" s="17">
        <v>7.1900000000000002E-4</v>
      </c>
      <c r="D48" s="154"/>
      <c r="E48" s="19">
        <v>0.05</v>
      </c>
    </row>
    <row r="49" spans="1:5" x14ac:dyDescent="0.25">
      <c r="A49" s="18">
        <v>2249</v>
      </c>
      <c r="B49" s="16" t="s">
        <v>91</v>
      </c>
      <c r="C49" s="17">
        <v>2.32E-4</v>
      </c>
      <c r="D49" s="154"/>
      <c r="E49" s="19">
        <v>0.02</v>
      </c>
    </row>
    <row r="50" spans="1:5" x14ac:dyDescent="0.25">
      <c r="A50" s="18">
        <v>2250</v>
      </c>
      <c r="B50" s="16" t="s">
        <v>92</v>
      </c>
      <c r="C50" s="17">
        <v>2.4025999999999999E-2</v>
      </c>
      <c r="D50" s="154"/>
      <c r="E50" s="19">
        <v>1.57</v>
      </c>
    </row>
    <row r="51" spans="1:5" hidden="1" x14ac:dyDescent="0.25">
      <c r="A51" s="18">
        <v>2261</v>
      </c>
      <c r="B51" s="20" t="s">
        <v>15</v>
      </c>
      <c r="C51" s="17">
        <v>0</v>
      </c>
      <c r="D51" s="154"/>
      <c r="E51" s="19">
        <v>0</v>
      </c>
    </row>
    <row r="52" spans="1:5" x14ac:dyDescent="0.25">
      <c r="A52" s="18">
        <v>2262</v>
      </c>
      <c r="B52" s="20" t="s">
        <v>93</v>
      </c>
      <c r="C52" s="17">
        <v>6.2599999999999999E-3</v>
      </c>
      <c r="D52" s="154"/>
      <c r="E52" s="19">
        <v>0.41</v>
      </c>
    </row>
    <row r="53" spans="1:5" x14ac:dyDescent="0.25">
      <c r="A53" s="18">
        <v>2263</v>
      </c>
      <c r="B53" s="20" t="s">
        <v>94</v>
      </c>
      <c r="C53" s="17">
        <v>4.58E-2</v>
      </c>
      <c r="D53" s="154"/>
      <c r="E53" s="19">
        <v>2.99</v>
      </c>
    </row>
    <row r="54" spans="1:5" x14ac:dyDescent="0.25">
      <c r="A54" s="18">
        <v>2264</v>
      </c>
      <c r="B54" s="16" t="s">
        <v>95</v>
      </c>
      <c r="C54" s="17">
        <v>1.49E-3</v>
      </c>
      <c r="D54" s="154"/>
      <c r="E54" s="19">
        <v>0.1</v>
      </c>
    </row>
    <row r="55" spans="1:5" x14ac:dyDescent="0.25">
      <c r="A55" s="18">
        <v>2311</v>
      </c>
      <c r="B55" s="20" t="s">
        <v>96</v>
      </c>
      <c r="C55" s="17">
        <v>4.7699999999999999E-3</v>
      </c>
      <c r="D55" s="42"/>
      <c r="E55" s="19">
        <v>0.31</v>
      </c>
    </row>
    <row r="56" spans="1:5" x14ac:dyDescent="0.25">
      <c r="A56" s="18">
        <v>2312</v>
      </c>
      <c r="B56" s="20" t="s">
        <v>97</v>
      </c>
      <c r="C56" s="17">
        <v>5.79E-3</v>
      </c>
      <c r="D56" s="42"/>
      <c r="E56" s="19">
        <v>0.38</v>
      </c>
    </row>
    <row r="57" spans="1:5" x14ac:dyDescent="0.25">
      <c r="A57" s="18">
        <v>2314</v>
      </c>
      <c r="B57" s="120" t="s">
        <v>80</v>
      </c>
      <c r="C57" s="17">
        <v>2.2200000000000002E-3</v>
      </c>
      <c r="D57" s="42"/>
      <c r="E57" s="19">
        <v>0.14000000000000001</v>
      </c>
    </row>
    <row r="58" spans="1:5" x14ac:dyDescent="0.25">
      <c r="A58" s="18">
        <v>2321</v>
      </c>
      <c r="B58" s="20" t="s">
        <v>98</v>
      </c>
      <c r="C58" s="17">
        <v>1.9800000000000002E-2</v>
      </c>
      <c r="D58" s="42"/>
      <c r="E58" s="19">
        <v>1.29</v>
      </c>
    </row>
    <row r="59" spans="1:5" x14ac:dyDescent="0.25">
      <c r="A59" s="18">
        <v>2322</v>
      </c>
      <c r="B59" s="20" t="s">
        <v>99</v>
      </c>
      <c r="C59" s="17">
        <v>3.5000000000000001E-3</v>
      </c>
      <c r="D59" s="42"/>
      <c r="E59" s="19">
        <v>0.23</v>
      </c>
    </row>
    <row r="60" spans="1:5" hidden="1" x14ac:dyDescent="0.25">
      <c r="A60" s="18">
        <v>2341</v>
      </c>
      <c r="B60" s="20" t="s">
        <v>81</v>
      </c>
      <c r="C60" s="17"/>
      <c r="D60" s="42"/>
      <c r="E60" s="19">
        <v>0</v>
      </c>
    </row>
    <row r="61" spans="1:5" x14ac:dyDescent="0.25">
      <c r="A61" s="18">
        <v>2350</v>
      </c>
      <c r="B61" s="17" t="s">
        <v>82</v>
      </c>
      <c r="C61" s="17">
        <v>8.5000000000000006E-3</v>
      </c>
      <c r="D61" s="42"/>
      <c r="E61" s="19">
        <v>0.55000000000000004</v>
      </c>
    </row>
    <row r="62" spans="1:5" hidden="1" x14ac:dyDescent="0.25">
      <c r="A62" s="18">
        <v>2361</v>
      </c>
      <c r="B62" s="20" t="s">
        <v>69</v>
      </c>
      <c r="C62" s="17">
        <v>0</v>
      </c>
      <c r="D62" s="42"/>
      <c r="E62" s="19">
        <v>0</v>
      </c>
    </row>
    <row r="63" spans="1:5" hidden="1" x14ac:dyDescent="0.25">
      <c r="A63" s="18">
        <v>2362</v>
      </c>
      <c r="B63" s="20" t="s">
        <v>107</v>
      </c>
      <c r="C63" s="17">
        <v>0</v>
      </c>
      <c r="D63" s="42"/>
      <c r="E63" s="19">
        <v>0</v>
      </c>
    </row>
    <row r="64" spans="1:5" hidden="1" x14ac:dyDescent="0.25">
      <c r="A64" s="18">
        <v>2363</v>
      </c>
      <c r="B64" s="20" t="s">
        <v>108</v>
      </c>
      <c r="C64" s="17">
        <v>0</v>
      </c>
      <c r="D64" s="42"/>
      <c r="E64" s="19">
        <v>0</v>
      </c>
    </row>
    <row r="65" spans="1:8" hidden="1" x14ac:dyDescent="0.25">
      <c r="A65" s="18">
        <v>2370</v>
      </c>
      <c r="B65" s="20" t="s">
        <v>109</v>
      </c>
      <c r="C65" s="17">
        <v>0</v>
      </c>
      <c r="D65" s="42"/>
      <c r="E65" s="19">
        <v>0</v>
      </c>
    </row>
    <row r="66" spans="1:8" hidden="1" x14ac:dyDescent="0.25">
      <c r="A66" s="18">
        <v>2400</v>
      </c>
      <c r="B66" s="20" t="s">
        <v>110</v>
      </c>
      <c r="C66" s="17">
        <v>0</v>
      </c>
      <c r="D66" s="42"/>
      <c r="E66" s="19">
        <v>0</v>
      </c>
    </row>
    <row r="67" spans="1:8" hidden="1" x14ac:dyDescent="0.25">
      <c r="A67" s="18">
        <v>2512</v>
      </c>
      <c r="B67" s="20" t="s">
        <v>111</v>
      </c>
      <c r="C67" s="17">
        <v>0</v>
      </c>
      <c r="D67" s="42"/>
      <c r="E67" s="19">
        <v>0</v>
      </c>
    </row>
    <row r="68" spans="1:8" ht="15.75" customHeight="1" x14ac:dyDescent="0.25">
      <c r="A68" s="18">
        <v>2513</v>
      </c>
      <c r="B68" s="17" t="s">
        <v>100</v>
      </c>
      <c r="C68" s="17">
        <v>1.4599999999999999E-3</v>
      </c>
      <c r="D68" s="42"/>
      <c r="E68" s="19">
        <v>0.1</v>
      </c>
    </row>
    <row r="69" spans="1:8" x14ac:dyDescent="0.25">
      <c r="A69" s="18">
        <v>2515</v>
      </c>
      <c r="B69" s="20" t="s">
        <v>64</v>
      </c>
      <c r="C69" s="17">
        <v>1.9E-3</v>
      </c>
      <c r="D69" s="42"/>
      <c r="E69" s="19">
        <v>0.12</v>
      </c>
    </row>
    <row r="70" spans="1:8" x14ac:dyDescent="0.25">
      <c r="A70" s="18">
        <v>2519</v>
      </c>
      <c r="B70" s="20" t="s">
        <v>101</v>
      </c>
      <c r="C70" s="17">
        <v>2E-3</v>
      </c>
      <c r="D70" s="42"/>
      <c r="E70" s="19">
        <v>0.13</v>
      </c>
    </row>
    <row r="71" spans="1:8" x14ac:dyDescent="0.25">
      <c r="A71" s="18">
        <v>5220</v>
      </c>
      <c r="B71" s="20" t="s">
        <v>102</v>
      </c>
      <c r="C71" s="17">
        <v>1.06E-2</v>
      </c>
      <c r="D71" s="42"/>
      <c r="E71" s="19">
        <v>0.69</v>
      </c>
    </row>
    <row r="72" spans="1:8" x14ac:dyDescent="0.25">
      <c r="A72" s="18">
        <v>5238</v>
      </c>
      <c r="B72" s="17" t="s">
        <v>103</v>
      </c>
      <c r="C72" s="17">
        <v>1.65E-3</v>
      </c>
      <c r="D72" s="42"/>
      <c r="E72" s="19">
        <v>0.11</v>
      </c>
    </row>
    <row r="73" spans="1:8" x14ac:dyDescent="0.25">
      <c r="A73" s="18">
        <v>5239</v>
      </c>
      <c r="B73" s="17" t="s">
        <v>104</v>
      </c>
      <c r="C73" s="17">
        <v>1.9800000000000002E-2</v>
      </c>
      <c r="D73" s="42"/>
      <c r="E73" s="19">
        <v>1.29</v>
      </c>
    </row>
    <row r="74" spans="1:8" x14ac:dyDescent="0.25">
      <c r="A74" s="18">
        <v>5250</v>
      </c>
      <c r="B74" s="20" t="s">
        <v>105</v>
      </c>
      <c r="C74" s="17">
        <v>2.5000000000000001E-2</v>
      </c>
      <c r="D74" s="42"/>
      <c r="E74" s="19">
        <v>1.61</v>
      </c>
    </row>
    <row r="75" spans="1:8" x14ac:dyDescent="0.25">
      <c r="A75" s="22"/>
      <c r="B75" s="91" t="s">
        <v>54</v>
      </c>
      <c r="C75" s="17">
        <f>SUM(C34:C74)</f>
        <v>0.99988380000000032</v>
      </c>
      <c r="D75" s="21">
        <f>SUM(D34:D74)</f>
        <v>0</v>
      </c>
      <c r="E75" s="21">
        <f>SUM(E34:E74)</f>
        <v>65.540000000000006</v>
      </c>
      <c r="G75" s="49"/>
      <c r="H75" s="49"/>
    </row>
    <row r="76" spans="1:8" x14ac:dyDescent="0.25">
      <c r="A76" s="22"/>
      <c r="B76" s="91" t="s">
        <v>55</v>
      </c>
      <c r="C76" s="91"/>
      <c r="D76" s="21">
        <f>D32+D75</f>
        <v>0</v>
      </c>
      <c r="E76" s="21">
        <f>E32+E75</f>
        <v>247.8</v>
      </c>
    </row>
    <row r="77" spans="1:8" ht="12.75" customHeight="1" x14ac:dyDescent="0.25">
      <c r="A77" s="6"/>
      <c r="B77" s="10"/>
      <c r="C77" s="10"/>
      <c r="D77" s="94"/>
      <c r="E77" s="26"/>
    </row>
    <row r="78" spans="1:8" ht="15.75" customHeight="1" x14ac:dyDescent="0.25">
      <c r="A78" s="163" t="s">
        <v>45</v>
      </c>
      <c r="B78" s="163"/>
      <c r="C78" s="108"/>
      <c r="D78" s="133"/>
      <c r="E78" s="53">
        <v>30</v>
      </c>
    </row>
    <row r="79" spans="1:8" ht="15.75" customHeight="1" x14ac:dyDescent="0.25">
      <c r="A79" s="163" t="s">
        <v>50</v>
      </c>
      <c r="B79" s="163"/>
      <c r="C79" s="108"/>
      <c r="D79" s="133"/>
      <c r="E79" s="54">
        <f>E76/E78</f>
        <v>8.26</v>
      </c>
      <c r="H79" s="49"/>
    </row>
    <row r="80" spans="1:8" ht="9.75" customHeight="1" x14ac:dyDescent="0.25">
      <c r="A80" s="39"/>
      <c r="B80" s="63"/>
      <c r="C80" s="63"/>
      <c r="D80" s="32"/>
    </row>
    <row r="81" spans="1:5" ht="15.75" customHeight="1" x14ac:dyDescent="0.25">
      <c r="A81" s="164" t="s">
        <v>46</v>
      </c>
      <c r="B81" s="164"/>
      <c r="C81" s="95"/>
      <c r="D81" s="134"/>
      <c r="E81" s="28"/>
    </row>
    <row r="82" spans="1:5" ht="15.75" customHeight="1" x14ac:dyDescent="0.25">
      <c r="A82" s="164" t="s">
        <v>52</v>
      </c>
      <c r="B82" s="164"/>
      <c r="C82" s="95"/>
      <c r="D82" s="134"/>
      <c r="E82" s="28"/>
    </row>
    <row r="83" spans="1:5" ht="8.25" customHeight="1" x14ac:dyDescent="0.25">
      <c r="A83" s="29"/>
      <c r="B83" s="29"/>
      <c r="C83" s="29"/>
      <c r="D83" s="100"/>
      <c r="E83" s="29"/>
    </row>
    <row r="84" spans="1:5" x14ac:dyDescent="0.25">
      <c r="A84" s="29" t="s">
        <v>47</v>
      </c>
      <c r="B84" s="29"/>
      <c r="C84" s="29"/>
      <c r="D84" s="100"/>
      <c r="E84" s="100"/>
    </row>
    <row r="85" spans="1:5" x14ac:dyDescent="0.25">
      <c r="A85" s="29"/>
      <c r="B85" s="29"/>
      <c r="C85" s="29"/>
      <c r="D85" s="100"/>
      <c r="E85" s="100"/>
    </row>
    <row r="86" spans="1:5" x14ac:dyDescent="0.25">
      <c r="A86" s="29" t="s">
        <v>117</v>
      </c>
      <c r="B86" s="30"/>
      <c r="C86" s="30"/>
      <c r="D86" s="135"/>
      <c r="E86" s="29"/>
    </row>
    <row r="87" spans="1:5" x14ac:dyDescent="0.25">
      <c r="B87" s="119"/>
      <c r="C87" s="119"/>
      <c r="D87" s="136"/>
      <c r="E87" s="137"/>
    </row>
    <row r="89" spans="1:5" x14ac:dyDescent="0.25">
      <c r="E89" s="49"/>
    </row>
  </sheetData>
  <mergeCells count="9">
    <mergeCell ref="A82:B82"/>
    <mergeCell ref="A79:B79"/>
    <mergeCell ref="B2:E2"/>
    <mergeCell ref="A7:E7"/>
    <mergeCell ref="A9:B9"/>
    <mergeCell ref="A10:B10"/>
    <mergeCell ref="A78:B78"/>
    <mergeCell ref="A81:B81"/>
    <mergeCell ref="B14:C14"/>
  </mergeCells>
  <pageMargins left="1.0096064814814816" right="0.70866141732283472" top="0.74803149606299213" bottom="0.55118110236220474" header="0.31496062992125984" footer="0.31496062992125984"/>
  <pageSetup paperSize="9" scale="61" orientation="portrait" r:id="rId1"/>
  <headerFoot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89"/>
  <sheetViews>
    <sheetView view="pageLayout" zoomScale="90" zoomScaleNormal="90" zoomScalePageLayoutView="90" workbookViewId="0">
      <selection activeCell="B14" sqref="B14:E14"/>
    </sheetView>
  </sheetViews>
  <sheetFormatPr defaultRowHeight="15.75" x14ac:dyDescent="0.25"/>
  <cols>
    <col min="1" max="1" width="21.42578125" style="11" customWidth="1"/>
    <col min="2" max="2" width="88.140625" style="11" customWidth="1"/>
    <col min="3" max="3" width="10.140625" style="11" hidden="1" customWidth="1"/>
    <col min="4" max="4" width="12" style="49" hidden="1" customWidth="1"/>
    <col min="5" max="5" width="25.57031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149</v>
      </c>
      <c r="C13" s="5"/>
      <c r="D13" s="5"/>
      <c r="E13" s="5"/>
    </row>
    <row r="14" spans="1:5" x14ac:dyDescent="0.25">
      <c r="A14" s="5"/>
      <c r="B14" s="158" t="s">
        <v>153</v>
      </c>
      <c r="C14" s="158"/>
      <c r="D14" s="158"/>
      <c r="E14" s="158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8" x14ac:dyDescent="0.25">
      <c r="A17" s="13">
        <v>1</v>
      </c>
      <c r="B17" s="14">
        <v>2</v>
      </c>
      <c r="C17" s="14"/>
      <c r="D17" s="128"/>
      <c r="E17" s="14">
        <v>3</v>
      </c>
    </row>
    <row r="18" spans="1:8" x14ac:dyDescent="0.25">
      <c r="A18" s="13"/>
      <c r="B18" s="16" t="s">
        <v>57</v>
      </c>
      <c r="C18" s="16"/>
      <c r="D18" s="129"/>
      <c r="E18" s="17"/>
    </row>
    <row r="19" spans="1:8" x14ac:dyDescent="0.25">
      <c r="A19" s="18">
        <v>1100</v>
      </c>
      <c r="B19" s="18" t="s">
        <v>58</v>
      </c>
      <c r="C19" s="18"/>
      <c r="D19" s="42">
        <v>5.12</v>
      </c>
      <c r="E19" s="19">
        <v>153.6</v>
      </c>
    </row>
    <row r="20" spans="1:8" x14ac:dyDescent="0.25">
      <c r="A20" s="18">
        <v>1200</v>
      </c>
      <c r="B20" s="17" t="s">
        <v>76</v>
      </c>
      <c r="C20" s="17"/>
      <c r="D20" s="42">
        <f>D19*0.2359</f>
        <v>1.207808</v>
      </c>
      <c r="E20" s="19">
        <v>36.229999999999997</v>
      </c>
    </row>
    <row r="21" spans="1:8" hidden="1" x14ac:dyDescent="0.25">
      <c r="A21" s="18">
        <v>2222</v>
      </c>
      <c r="B21" s="20" t="s">
        <v>113</v>
      </c>
      <c r="C21" s="20"/>
      <c r="D21" s="42"/>
      <c r="E21" s="19">
        <v>0</v>
      </c>
    </row>
    <row r="22" spans="1:8" x14ac:dyDescent="0.25">
      <c r="A22" s="18">
        <v>2223</v>
      </c>
      <c r="B22" s="20" t="s">
        <v>85</v>
      </c>
      <c r="C22" s="20"/>
      <c r="D22" s="42"/>
      <c r="E22" s="19">
        <v>5.0199999999999996</v>
      </c>
    </row>
    <row r="23" spans="1:8" x14ac:dyDescent="0.25">
      <c r="A23" s="18">
        <v>2243</v>
      </c>
      <c r="B23" s="16" t="s">
        <v>70</v>
      </c>
      <c r="C23" s="16"/>
      <c r="D23" s="42"/>
      <c r="E23" s="19">
        <v>0.3</v>
      </c>
    </row>
    <row r="24" spans="1:8" x14ac:dyDescent="0.25">
      <c r="A24" s="18">
        <v>2244</v>
      </c>
      <c r="B24" s="16" t="s">
        <v>90</v>
      </c>
      <c r="C24" s="16"/>
      <c r="D24" s="42"/>
      <c r="E24" s="19">
        <v>4.8</v>
      </c>
    </row>
    <row r="25" spans="1:8" x14ac:dyDescent="0.25">
      <c r="A25" s="18">
        <v>2311</v>
      </c>
      <c r="B25" s="20" t="s">
        <v>96</v>
      </c>
      <c r="C25" s="16"/>
      <c r="D25" s="42"/>
      <c r="E25" s="19">
        <v>0.3</v>
      </c>
    </row>
    <row r="26" spans="1:8" x14ac:dyDescent="0.25">
      <c r="A26" s="18">
        <v>2312</v>
      </c>
      <c r="B26" s="20" t="s">
        <v>97</v>
      </c>
      <c r="C26" s="20"/>
      <c r="D26" s="42"/>
      <c r="E26" s="19">
        <v>4.3099999999999996</v>
      </c>
    </row>
    <row r="27" spans="1:8" x14ac:dyDescent="0.25">
      <c r="A27" s="18">
        <v>2321</v>
      </c>
      <c r="B27" s="20" t="s">
        <v>98</v>
      </c>
      <c r="C27" s="20"/>
      <c r="D27" s="42"/>
      <c r="E27" s="19">
        <v>2.88</v>
      </c>
    </row>
    <row r="28" spans="1:8" x14ac:dyDescent="0.25">
      <c r="A28" s="24">
        <v>2341</v>
      </c>
      <c r="B28" s="25" t="s">
        <v>81</v>
      </c>
      <c r="C28" s="25"/>
      <c r="D28" s="42"/>
      <c r="E28" s="19">
        <v>7.46</v>
      </c>
    </row>
    <row r="29" spans="1:8" hidden="1" x14ac:dyDescent="0.25">
      <c r="A29" s="18">
        <v>2350</v>
      </c>
      <c r="B29" s="17" t="s">
        <v>82</v>
      </c>
      <c r="C29" s="17"/>
      <c r="D29" s="42"/>
      <c r="E29" s="19">
        <v>0</v>
      </c>
    </row>
    <row r="30" spans="1:8" hidden="1" x14ac:dyDescent="0.25">
      <c r="A30" s="18">
        <v>2361</v>
      </c>
      <c r="B30" s="17" t="s">
        <v>69</v>
      </c>
      <c r="C30" s="17"/>
      <c r="D30" s="42"/>
      <c r="E30" s="19">
        <v>0</v>
      </c>
    </row>
    <row r="31" spans="1:8" x14ac:dyDescent="0.25">
      <c r="A31" s="18">
        <v>5220</v>
      </c>
      <c r="B31" s="20" t="s">
        <v>102</v>
      </c>
      <c r="C31" s="20"/>
      <c r="D31" s="42"/>
      <c r="E31" s="19">
        <v>62.27</v>
      </c>
    </row>
    <row r="32" spans="1:8" x14ac:dyDescent="0.25">
      <c r="A32" s="18"/>
      <c r="B32" s="35" t="s">
        <v>60</v>
      </c>
      <c r="C32" s="35"/>
      <c r="D32" s="153"/>
      <c r="E32" s="21">
        <f>SUM(E19:E31)</f>
        <v>277.17</v>
      </c>
      <c r="G32" s="49"/>
      <c r="H32" s="49"/>
    </row>
    <row r="33" spans="1:5" x14ac:dyDescent="0.25">
      <c r="A33" s="22"/>
      <c r="B33" s="88" t="s">
        <v>61</v>
      </c>
      <c r="C33" s="88"/>
      <c r="D33" s="42"/>
      <c r="E33" s="19"/>
    </row>
    <row r="34" spans="1:5" x14ac:dyDescent="0.25">
      <c r="A34" s="18">
        <v>1100</v>
      </c>
      <c r="B34" s="16" t="s">
        <v>58</v>
      </c>
      <c r="C34" s="17">
        <f>0.388+0.024</f>
        <v>0.41200000000000003</v>
      </c>
      <c r="D34" s="154"/>
      <c r="E34" s="19">
        <v>40.85</v>
      </c>
    </row>
    <row r="35" spans="1:5" ht="16.5" customHeight="1" x14ac:dyDescent="0.25">
      <c r="A35" s="18">
        <v>1200</v>
      </c>
      <c r="B35" s="16" t="s">
        <v>76</v>
      </c>
      <c r="C35" s="17">
        <f>C34*0.2359</f>
        <v>9.7190800000000008E-2</v>
      </c>
      <c r="D35" s="154"/>
      <c r="E35" s="19">
        <v>9.64</v>
      </c>
    </row>
    <row r="36" spans="1:5" ht="16.5" customHeight="1" x14ac:dyDescent="0.25">
      <c r="A36" s="18">
        <v>2100</v>
      </c>
      <c r="B36" s="23" t="s">
        <v>43</v>
      </c>
      <c r="C36" s="17">
        <v>1.1659999999999999E-3</v>
      </c>
      <c r="D36" s="154"/>
      <c r="E36" s="19">
        <v>0.12</v>
      </c>
    </row>
    <row r="37" spans="1:5" x14ac:dyDescent="0.25">
      <c r="A37" s="24">
        <v>2210</v>
      </c>
      <c r="B37" s="20" t="s">
        <v>83</v>
      </c>
      <c r="C37" s="17">
        <v>7.6E-3</v>
      </c>
      <c r="D37" s="154"/>
      <c r="E37" s="19">
        <v>0.75</v>
      </c>
    </row>
    <row r="38" spans="1:5" x14ac:dyDescent="0.25">
      <c r="A38" s="18">
        <v>2222</v>
      </c>
      <c r="B38" s="20" t="s">
        <v>113</v>
      </c>
      <c r="C38" s="17">
        <v>9.4999999999999998E-3</v>
      </c>
      <c r="D38" s="154"/>
      <c r="E38" s="19">
        <v>1.24</v>
      </c>
    </row>
    <row r="39" spans="1:5" x14ac:dyDescent="0.25">
      <c r="A39" s="18">
        <v>2223</v>
      </c>
      <c r="B39" s="20" t="s">
        <v>85</v>
      </c>
      <c r="C39" s="17">
        <v>1.9019999999999999E-2</v>
      </c>
      <c r="D39" s="154"/>
      <c r="E39" s="19">
        <v>1.88</v>
      </c>
    </row>
    <row r="40" spans="1:5" ht="31.5" x14ac:dyDescent="0.25">
      <c r="A40" s="18">
        <v>2224</v>
      </c>
      <c r="B40" s="20" t="s">
        <v>78</v>
      </c>
      <c r="C40" s="17">
        <v>4.9500000000000004E-3</v>
      </c>
      <c r="D40" s="154"/>
      <c r="E40" s="19">
        <v>0.49</v>
      </c>
    </row>
    <row r="41" spans="1:5" ht="15.75" customHeight="1" x14ac:dyDescent="0.25">
      <c r="A41" s="18">
        <v>2231</v>
      </c>
      <c r="B41" s="16" t="s">
        <v>86</v>
      </c>
      <c r="C41" s="17">
        <v>1.5499999999999999E-3</v>
      </c>
      <c r="D41" s="154"/>
      <c r="E41" s="19">
        <v>0.15</v>
      </c>
    </row>
    <row r="42" spans="1:5" ht="15.75" customHeight="1" x14ac:dyDescent="0.25">
      <c r="A42" s="18">
        <v>2235</v>
      </c>
      <c r="B42" s="120" t="s">
        <v>79</v>
      </c>
      <c r="C42" s="17">
        <v>1.65E-3</v>
      </c>
      <c r="D42" s="154"/>
      <c r="E42" s="19">
        <v>0.16</v>
      </c>
    </row>
    <row r="43" spans="1:5" x14ac:dyDescent="0.25">
      <c r="A43" s="18">
        <v>2239</v>
      </c>
      <c r="B43" s="16" t="s">
        <v>87</v>
      </c>
      <c r="C43" s="17">
        <v>4.4099999999999999E-3</v>
      </c>
      <c r="D43" s="154"/>
      <c r="E43" s="19">
        <v>0.44</v>
      </c>
    </row>
    <row r="44" spans="1:5" x14ac:dyDescent="0.25">
      <c r="A44" s="18">
        <v>2241</v>
      </c>
      <c r="B44" s="16" t="s">
        <v>88</v>
      </c>
      <c r="C44" s="17">
        <v>1.6500000000000001E-2</v>
      </c>
      <c r="D44" s="154"/>
      <c r="E44" s="19">
        <v>1.63</v>
      </c>
    </row>
    <row r="45" spans="1:5" x14ac:dyDescent="0.25">
      <c r="A45" s="18">
        <v>2242</v>
      </c>
      <c r="B45" s="20" t="s">
        <v>89</v>
      </c>
      <c r="C45" s="17">
        <v>2.2599999999999999E-3</v>
      </c>
      <c r="D45" s="154"/>
      <c r="E45" s="19">
        <v>0.22</v>
      </c>
    </row>
    <row r="46" spans="1:5" ht="15.75" customHeight="1" x14ac:dyDescent="0.25">
      <c r="A46" s="18">
        <v>2243</v>
      </c>
      <c r="B46" s="16" t="s">
        <v>70</v>
      </c>
      <c r="C46" s="17">
        <v>3.2599999999999997E-2</v>
      </c>
      <c r="D46" s="154"/>
      <c r="E46" s="19">
        <v>3.23</v>
      </c>
    </row>
    <row r="47" spans="1:5" x14ac:dyDescent="0.25">
      <c r="A47" s="18">
        <v>2244</v>
      </c>
      <c r="B47" s="16" t="s">
        <v>90</v>
      </c>
      <c r="C47" s="17">
        <v>0.20397000000000001</v>
      </c>
      <c r="D47" s="154"/>
      <c r="E47" s="19">
        <v>20.18</v>
      </c>
    </row>
    <row r="48" spans="1:5" x14ac:dyDescent="0.25">
      <c r="A48" s="18">
        <v>2247</v>
      </c>
      <c r="B48" s="16" t="s">
        <v>62</v>
      </c>
      <c r="C48" s="17">
        <v>7.1900000000000002E-4</v>
      </c>
      <c r="D48" s="154"/>
      <c r="E48" s="19">
        <v>7.0000000000000007E-2</v>
      </c>
    </row>
    <row r="49" spans="1:5" x14ac:dyDescent="0.25">
      <c r="A49" s="18">
        <v>2249</v>
      </c>
      <c r="B49" s="16" t="s">
        <v>91</v>
      </c>
      <c r="C49" s="17">
        <v>2.32E-4</v>
      </c>
      <c r="D49" s="154"/>
      <c r="E49" s="19">
        <v>0.02</v>
      </c>
    </row>
    <row r="50" spans="1:5" x14ac:dyDescent="0.25">
      <c r="A50" s="18">
        <v>2250</v>
      </c>
      <c r="B50" s="16" t="s">
        <v>92</v>
      </c>
      <c r="C50" s="17">
        <v>2.4025999999999999E-2</v>
      </c>
      <c r="D50" s="154"/>
      <c r="E50" s="19">
        <v>2.38</v>
      </c>
    </row>
    <row r="51" spans="1:5" hidden="1" x14ac:dyDescent="0.25">
      <c r="A51" s="18">
        <v>2261</v>
      </c>
      <c r="B51" s="20" t="s">
        <v>15</v>
      </c>
      <c r="C51" s="17">
        <v>0</v>
      </c>
      <c r="D51" s="154"/>
      <c r="E51" s="19">
        <v>0</v>
      </c>
    </row>
    <row r="52" spans="1:5" x14ac:dyDescent="0.25">
      <c r="A52" s="18">
        <v>2262</v>
      </c>
      <c r="B52" s="20" t="s">
        <v>93</v>
      </c>
      <c r="C52" s="17">
        <v>6.2599999999999999E-3</v>
      </c>
      <c r="D52" s="154"/>
      <c r="E52" s="19">
        <v>0.62</v>
      </c>
    </row>
    <row r="53" spans="1:5" x14ac:dyDescent="0.25">
      <c r="A53" s="18">
        <v>2263</v>
      </c>
      <c r="B53" s="20" t="s">
        <v>94</v>
      </c>
      <c r="C53" s="17">
        <v>4.58E-2</v>
      </c>
      <c r="D53" s="154"/>
      <c r="E53" s="19">
        <v>4.53</v>
      </c>
    </row>
    <row r="54" spans="1:5" x14ac:dyDescent="0.25">
      <c r="A54" s="18">
        <v>2264</v>
      </c>
      <c r="B54" s="16" t="s">
        <v>95</v>
      </c>
      <c r="C54" s="17">
        <v>1.49E-3</v>
      </c>
      <c r="D54" s="154"/>
      <c r="E54" s="19">
        <v>0.15</v>
      </c>
    </row>
    <row r="55" spans="1:5" x14ac:dyDescent="0.25">
      <c r="A55" s="18">
        <v>2311</v>
      </c>
      <c r="B55" s="20" t="s">
        <v>96</v>
      </c>
      <c r="C55" s="17">
        <v>4.7699999999999999E-3</v>
      </c>
      <c r="D55" s="42"/>
      <c r="E55" s="19">
        <v>0.47</v>
      </c>
    </row>
    <row r="56" spans="1:5" x14ac:dyDescent="0.25">
      <c r="A56" s="18">
        <v>2312</v>
      </c>
      <c r="B56" s="20" t="s">
        <v>97</v>
      </c>
      <c r="C56" s="17">
        <v>5.79E-3</v>
      </c>
      <c r="D56" s="42"/>
      <c r="E56" s="19">
        <v>0.56999999999999995</v>
      </c>
    </row>
    <row r="57" spans="1:5" x14ac:dyDescent="0.25">
      <c r="A57" s="18">
        <v>2314</v>
      </c>
      <c r="B57" s="120" t="s">
        <v>80</v>
      </c>
      <c r="C57" s="17">
        <v>2.2200000000000002E-3</v>
      </c>
      <c r="D57" s="42"/>
      <c r="E57" s="19">
        <v>0.22</v>
      </c>
    </row>
    <row r="58" spans="1:5" x14ac:dyDescent="0.25">
      <c r="A58" s="18">
        <v>2321</v>
      </c>
      <c r="B58" s="20" t="s">
        <v>98</v>
      </c>
      <c r="C58" s="17">
        <v>1.9800000000000002E-2</v>
      </c>
      <c r="D58" s="42"/>
      <c r="E58" s="19">
        <v>1.96</v>
      </c>
    </row>
    <row r="59" spans="1:5" x14ac:dyDescent="0.25">
      <c r="A59" s="18">
        <v>2322</v>
      </c>
      <c r="B59" s="20" t="s">
        <v>99</v>
      </c>
      <c r="C59" s="17">
        <v>3.5000000000000001E-3</v>
      </c>
      <c r="D59" s="42"/>
      <c r="E59" s="19">
        <v>0.35</v>
      </c>
    </row>
    <row r="60" spans="1:5" hidden="1" x14ac:dyDescent="0.25">
      <c r="A60" s="18">
        <v>2341</v>
      </c>
      <c r="B60" s="20" t="s">
        <v>81</v>
      </c>
      <c r="C60" s="17"/>
      <c r="D60" s="42"/>
      <c r="E60" s="19">
        <v>0</v>
      </c>
    </row>
    <row r="61" spans="1:5" x14ac:dyDescent="0.25">
      <c r="A61" s="18">
        <v>2350</v>
      </c>
      <c r="B61" s="17" t="s">
        <v>82</v>
      </c>
      <c r="C61" s="17">
        <v>8.5000000000000006E-3</v>
      </c>
      <c r="D61" s="42"/>
      <c r="E61" s="19">
        <v>0.84</v>
      </c>
    </row>
    <row r="62" spans="1:5" hidden="1" x14ac:dyDescent="0.25">
      <c r="A62" s="18">
        <v>2361</v>
      </c>
      <c r="B62" s="20" t="s">
        <v>69</v>
      </c>
      <c r="C62" s="17">
        <v>0</v>
      </c>
      <c r="D62" s="42"/>
      <c r="E62" s="19">
        <v>0</v>
      </c>
    </row>
    <row r="63" spans="1:5" hidden="1" x14ac:dyDescent="0.25">
      <c r="A63" s="18">
        <v>2362</v>
      </c>
      <c r="B63" s="20" t="s">
        <v>107</v>
      </c>
      <c r="C63" s="17">
        <v>0</v>
      </c>
      <c r="D63" s="42"/>
      <c r="E63" s="19">
        <v>0</v>
      </c>
    </row>
    <row r="64" spans="1:5" hidden="1" x14ac:dyDescent="0.25">
      <c r="A64" s="18">
        <v>2363</v>
      </c>
      <c r="B64" s="20" t="s">
        <v>108</v>
      </c>
      <c r="C64" s="17">
        <v>0</v>
      </c>
      <c r="D64" s="42"/>
      <c r="E64" s="19">
        <v>0</v>
      </c>
    </row>
    <row r="65" spans="1:8" hidden="1" x14ac:dyDescent="0.25">
      <c r="A65" s="18">
        <v>2370</v>
      </c>
      <c r="B65" s="20" t="s">
        <v>109</v>
      </c>
      <c r="C65" s="17">
        <v>0</v>
      </c>
      <c r="D65" s="42"/>
      <c r="E65" s="19">
        <v>0</v>
      </c>
    </row>
    <row r="66" spans="1:8" hidden="1" x14ac:dyDescent="0.25">
      <c r="A66" s="18">
        <v>2400</v>
      </c>
      <c r="B66" s="20" t="s">
        <v>110</v>
      </c>
      <c r="C66" s="17">
        <v>0</v>
      </c>
      <c r="D66" s="42"/>
      <c r="E66" s="19">
        <v>0</v>
      </c>
    </row>
    <row r="67" spans="1:8" hidden="1" x14ac:dyDescent="0.25">
      <c r="A67" s="18">
        <v>2512</v>
      </c>
      <c r="B67" s="20" t="s">
        <v>111</v>
      </c>
      <c r="C67" s="17">
        <v>0</v>
      </c>
      <c r="D67" s="42"/>
      <c r="E67" s="19">
        <v>0</v>
      </c>
    </row>
    <row r="68" spans="1:8" ht="15.75" customHeight="1" x14ac:dyDescent="0.25">
      <c r="A68" s="18">
        <v>2513</v>
      </c>
      <c r="B68" s="17" t="s">
        <v>100</v>
      </c>
      <c r="C68" s="17">
        <v>1.4599999999999999E-3</v>
      </c>
      <c r="D68" s="42"/>
      <c r="E68" s="19">
        <v>0.14000000000000001</v>
      </c>
    </row>
    <row r="69" spans="1:8" x14ac:dyDescent="0.25">
      <c r="A69" s="18">
        <v>2515</v>
      </c>
      <c r="B69" s="20" t="s">
        <v>64</v>
      </c>
      <c r="C69" s="17">
        <v>1.9E-3</v>
      </c>
      <c r="D69" s="42"/>
      <c r="E69" s="19">
        <v>0.19</v>
      </c>
    </row>
    <row r="70" spans="1:8" x14ac:dyDescent="0.25">
      <c r="A70" s="18">
        <v>2519</v>
      </c>
      <c r="B70" s="20" t="s">
        <v>101</v>
      </c>
      <c r="C70" s="17">
        <v>2E-3</v>
      </c>
      <c r="D70" s="42"/>
      <c r="E70" s="19">
        <v>0.2</v>
      </c>
    </row>
    <row r="71" spans="1:8" x14ac:dyDescent="0.25">
      <c r="A71" s="18">
        <v>5220</v>
      </c>
      <c r="B71" s="20" t="s">
        <v>102</v>
      </c>
      <c r="C71" s="17">
        <v>1.06E-2</v>
      </c>
      <c r="D71" s="42"/>
      <c r="E71" s="19">
        <v>1.05</v>
      </c>
    </row>
    <row r="72" spans="1:8" x14ac:dyDescent="0.25">
      <c r="A72" s="18">
        <v>5238</v>
      </c>
      <c r="B72" s="17" t="s">
        <v>103</v>
      </c>
      <c r="C72" s="17">
        <v>1.65E-3</v>
      </c>
      <c r="D72" s="42"/>
      <c r="E72" s="19">
        <v>0.16</v>
      </c>
    </row>
    <row r="73" spans="1:8" x14ac:dyDescent="0.25">
      <c r="A73" s="18">
        <v>5239</v>
      </c>
      <c r="B73" s="17" t="s">
        <v>104</v>
      </c>
      <c r="C73" s="17">
        <v>1.9800000000000002E-2</v>
      </c>
      <c r="D73" s="42"/>
      <c r="E73" s="19">
        <v>1.96</v>
      </c>
    </row>
    <row r="74" spans="1:8" x14ac:dyDescent="0.25">
      <c r="A74" s="18">
        <v>5250</v>
      </c>
      <c r="B74" s="20" t="s">
        <v>105</v>
      </c>
      <c r="C74" s="17">
        <v>2.5000000000000001E-2</v>
      </c>
      <c r="D74" s="42"/>
      <c r="E74" s="19">
        <v>2.4700000000000002</v>
      </c>
    </row>
    <row r="75" spans="1:8" x14ac:dyDescent="0.25">
      <c r="A75" s="22"/>
      <c r="B75" s="91" t="s">
        <v>54</v>
      </c>
      <c r="C75" s="17">
        <f>SUM(C34:C74)</f>
        <v>0.99988380000000032</v>
      </c>
      <c r="D75" s="21">
        <f>SUM(D34:D74)</f>
        <v>0</v>
      </c>
      <c r="E75" s="21">
        <f>SUM(E34:E74)</f>
        <v>99.329999999999956</v>
      </c>
      <c r="G75" s="49"/>
      <c r="H75" s="49"/>
    </row>
    <row r="76" spans="1:8" x14ac:dyDescent="0.25">
      <c r="A76" s="22"/>
      <c r="B76" s="91" t="s">
        <v>55</v>
      </c>
      <c r="C76" s="91"/>
      <c r="D76" s="21">
        <f>D32+D75</f>
        <v>0</v>
      </c>
      <c r="E76" s="21">
        <f>E32+E75</f>
        <v>376.5</v>
      </c>
    </row>
    <row r="77" spans="1:8" ht="12.75" customHeight="1" x14ac:dyDescent="0.25">
      <c r="A77" s="6"/>
      <c r="B77" s="10"/>
      <c r="C77" s="10"/>
      <c r="D77" s="94"/>
      <c r="E77" s="26"/>
    </row>
    <row r="78" spans="1:8" ht="15.75" customHeight="1" x14ac:dyDescent="0.25">
      <c r="A78" s="163" t="s">
        <v>45</v>
      </c>
      <c r="B78" s="163"/>
      <c r="C78" s="108"/>
      <c r="D78" s="133"/>
      <c r="E78" s="53">
        <v>30</v>
      </c>
    </row>
    <row r="79" spans="1:8" ht="15.75" customHeight="1" x14ac:dyDescent="0.25">
      <c r="A79" s="163" t="s">
        <v>50</v>
      </c>
      <c r="B79" s="163"/>
      <c r="C79" s="108"/>
      <c r="D79" s="133"/>
      <c r="E79" s="54">
        <f>E76/E78</f>
        <v>12.55</v>
      </c>
      <c r="H79" s="49"/>
    </row>
    <row r="80" spans="1:8" ht="9.75" customHeight="1" x14ac:dyDescent="0.25">
      <c r="A80" s="39"/>
      <c r="B80" s="63"/>
      <c r="C80" s="63"/>
      <c r="D80" s="32"/>
    </row>
    <row r="81" spans="1:5" ht="15.75" customHeight="1" x14ac:dyDescent="0.25">
      <c r="A81" s="164" t="s">
        <v>46</v>
      </c>
      <c r="B81" s="164"/>
      <c r="C81" s="95"/>
      <c r="D81" s="134"/>
      <c r="E81" s="28"/>
    </row>
    <row r="82" spans="1:5" ht="15.75" customHeight="1" x14ac:dyDescent="0.25">
      <c r="A82" s="164" t="s">
        <v>52</v>
      </c>
      <c r="B82" s="164"/>
      <c r="C82" s="95"/>
      <c r="D82" s="134"/>
      <c r="E82" s="28"/>
    </row>
    <row r="83" spans="1:5" ht="8.25" customHeight="1" x14ac:dyDescent="0.25">
      <c r="A83" s="29"/>
      <c r="B83" s="29"/>
      <c r="C83" s="29"/>
      <c r="D83" s="100"/>
      <c r="E83" s="29"/>
    </row>
    <row r="84" spans="1:5" x14ac:dyDescent="0.25">
      <c r="A84" s="29" t="s">
        <v>47</v>
      </c>
      <c r="B84" s="29"/>
      <c r="C84" s="29"/>
      <c r="D84" s="100"/>
      <c r="E84" s="100"/>
    </row>
    <row r="85" spans="1:5" x14ac:dyDescent="0.25">
      <c r="A85" s="29"/>
      <c r="B85" s="29"/>
      <c r="C85" s="29"/>
      <c r="D85" s="100"/>
      <c r="E85" s="100"/>
    </row>
    <row r="86" spans="1:5" x14ac:dyDescent="0.25">
      <c r="A86" s="29" t="s">
        <v>117</v>
      </c>
      <c r="B86" s="30"/>
      <c r="C86" s="30"/>
      <c r="D86" s="135"/>
      <c r="E86" s="29"/>
    </row>
    <row r="87" spans="1:5" x14ac:dyDescent="0.25">
      <c r="B87" s="119"/>
      <c r="C87" s="119"/>
      <c r="D87" s="136"/>
      <c r="E87" s="137"/>
    </row>
    <row r="89" spans="1:5" x14ac:dyDescent="0.25">
      <c r="E89" s="49"/>
    </row>
  </sheetData>
  <mergeCells count="9">
    <mergeCell ref="A82:B82"/>
    <mergeCell ref="B2:E2"/>
    <mergeCell ref="A7:E7"/>
    <mergeCell ref="A9:B9"/>
    <mergeCell ref="A10:B10"/>
    <mergeCell ref="A79:B79"/>
    <mergeCell ref="A78:B78"/>
    <mergeCell ref="A81:B81"/>
    <mergeCell ref="B14:E14"/>
  </mergeCells>
  <pageMargins left="0.96875" right="0.70866141732283472" top="0.48" bottom="0.55118110236220474" header="0.31496062992125984" footer="0.31496062992125984"/>
  <pageSetup paperSize="9" scale="63" orientation="portrait" r:id="rId1"/>
  <headerFooter>
    <oddFooter>&amp;C&amp;"Times New Roman,Regular"&amp;F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89"/>
  <sheetViews>
    <sheetView view="pageLayout" zoomScale="90" zoomScaleNormal="90" zoomScalePageLayoutView="90" workbookViewId="0">
      <selection activeCell="B14" sqref="B14:C14"/>
    </sheetView>
  </sheetViews>
  <sheetFormatPr defaultRowHeight="15.75" x14ac:dyDescent="0.25"/>
  <cols>
    <col min="1" max="1" width="18.85546875" style="11" customWidth="1"/>
    <col min="2" max="2" width="84.5703125" style="11" customWidth="1"/>
    <col min="3" max="3" width="10.140625" style="11" hidden="1" customWidth="1"/>
    <col min="4" max="4" width="12" style="49" hidden="1" customWidth="1"/>
    <col min="5" max="5" width="23.710937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149</v>
      </c>
      <c r="C13" s="5"/>
      <c r="D13" s="5"/>
      <c r="E13" s="5"/>
    </row>
    <row r="14" spans="1:5" x14ac:dyDescent="0.25">
      <c r="A14" s="5"/>
      <c r="B14" s="158" t="s">
        <v>154</v>
      </c>
      <c r="C14" s="166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5" x14ac:dyDescent="0.25">
      <c r="A17" s="13">
        <v>1</v>
      </c>
      <c r="B17" s="14">
        <v>2</v>
      </c>
      <c r="C17" s="14"/>
      <c r="D17" s="128"/>
      <c r="E17" s="14">
        <v>3</v>
      </c>
    </row>
    <row r="18" spans="1:5" x14ac:dyDescent="0.25">
      <c r="A18" s="13"/>
      <c r="B18" s="16" t="s">
        <v>57</v>
      </c>
      <c r="C18" s="16"/>
      <c r="D18" s="129"/>
      <c r="E18" s="17"/>
    </row>
    <row r="19" spans="1:5" x14ac:dyDescent="0.25">
      <c r="A19" s="18">
        <v>1100</v>
      </c>
      <c r="B19" s="18" t="s">
        <v>58</v>
      </c>
      <c r="C19" s="18"/>
      <c r="D19" s="42">
        <v>5.12</v>
      </c>
      <c r="E19" s="19">
        <v>57.85</v>
      </c>
    </row>
    <row r="20" spans="1:5" x14ac:dyDescent="0.25">
      <c r="A20" s="18">
        <v>1200</v>
      </c>
      <c r="B20" s="17" t="s">
        <v>76</v>
      </c>
      <c r="C20" s="17"/>
      <c r="D20" s="42">
        <f>D19*0.2359</f>
        <v>1.207808</v>
      </c>
      <c r="E20" s="19">
        <v>13.65</v>
      </c>
    </row>
    <row r="21" spans="1:5" hidden="1" x14ac:dyDescent="0.25">
      <c r="A21" s="18">
        <v>2222</v>
      </c>
      <c r="B21" s="20" t="s">
        <v>113</v>
      </c>
      <c r="C21" s="20"/>
      <c r="D21" s="42"/>
      <c r="E21" s="19">
        <v>0</v>
      </c>
    </row>
    <row r="22" spans="1:5" x14ac:dyDescent="0.25">
      <c r="A22" s="18">
        <v>2223</v>
      </c>
      <c r="B22" s="20" t="s">
        <v>85</v>
      </c>
      <c r="C22" s="20"/>
      <c r="D22" s="42"/>
      <c r="E22" s="19">
        <v>4.2</v>
      </c>
    </row>
    <row r="23" spans="1:5" x14ac:dyDescent="0.25">
      <c r="A23" s="18">
        <v>2243</v>
      </c>
      <c r="B23" s="16" t="s">
        <v>70</v>
      </c>
      <c r="C23" s="16"/>
      <c r="D23" s="42"/>
      <c r="E23" s="19">
        <v>0.3</v>
      </c>
    </row>
    <row r="24" spans="1:5" x14ac:dyDescent="0.25">
      <c r="A24" s="18">
        <v>2244</v>
      </c>
      <c r="B24" s="16" t="s">
        <v>90</v>
      </c>
      <c r="C24" s="16"/>
      <c r="D24" s="42"/>
      <c r="E24" s="19">
        <v>4.8</v>
      </c>
    </row>
    <row r="25" spans="1:5" x14ac:dyDescent="0.25">
      <c r="A25" s="18">
        <v>2311</v>
      </c>
      <c r="B25" s="20" t="s">
        <v>96</v>
      </c>
      <c r="C25" s="16"/>
      <c r="D25" s="42"/>
      <c r="E25" s="19">
        <v>0.3</v>
      </c>
    </row>
    <row r="26" spans="1:5" x14ac:dyDescent="0.25">
      <c r="A26" s="18">
        <v>2312</v>
      </c>
      <c r="B26" s="20" t="s">
        <v>97</v>
      </c>
      <c r="C26" s="20"/>
      <c r="D26" s="42"/>
      <c r="E26" s="19">
        <v>3</v>
      </c>
    </row>
    <row r="27" spans="1:5" x14ac:dyDescent="0.25">
      <c r="A27" s="18">
        <v>2321</v>
      </c>
      <c r="B27" s="20" t="s">
        <v>98</v>
      </c>
      <c r="C27" s="20"/>
      <c r="D27" s="42"/>
      <c r="E27" s="19">
        <v>1.98</v>
      </c>
    </row>
    <row r="28" spans="1:5" x14ac:dyDescent="0.25">
      <c r="A28" s="24">
        <v>2341</v>
      </c>
      <c r="B28" s="25" t="s">
        <v>81</v>
      </c>
      <c r="C28" s="25"/>
      <c r="D28" s="42"/>
      <c r="E28" s="19">
        <v>7.46</v>
      </c>
    </row>
    <row r="29" spans="1:5" hidden="1" x14ac:dyDescent="0.25">
      <c r="A29" s="18">
        <v>2350</v>
      </c>
      <c r="B29" s="17" t="s">
        <v>82</v>
      </c>
      <c r="C29" s="17"/>
      <c r="D29" s="42"/>
      <c r="E29" s="19">
        <v>0</v>
      </c>
    </row>
    <row r="30" spans="1:5" hidden="1" x14ac:dyDescent="0.25">
      <c r="A30" s="18">
        <v>2361</v>
      </c>
      <c r="B30" s="17" t="s">
        <v>69</v>
      </c>
      <c r="C30" s="17"/>
      <c r="D30" s="42"/>
      <c r="E30" s="19">
        <v>0</v>
      </c>
    </row>
    <row r="31" spans="1:5" x14ac:dyDescent="0.25">
      <c r="A31" s="18">
        <v>5220</v>
      </c>
      <c r="B31" s="20" t="s">
        <v>102</v>
      </c>
      <c r="C31" s="20"/>
      <c r="D31" s="42"/>
      <c r="E31" s="19">
        <v>58.62</v>
      </c>
    </row>
    <row r="32" spans="1:5" x14ac:dyDescent="0.25">
      <c r="A32" s="18"/>
      <c r="B32" s="35" t="s">
        <v>60</v>
      </c>
      <c r="C32" s="35"/>
      <c r="D32" s="153"/>
      <c r="E32" s="21">
        <f>SUM(E19:E31)</f>
        <v>152.16</v>
      </c>
    </row>
    <row r="33" spans="1:5" x14ac:dyDescent="0.25">
      <c r="A33" s="22"/>
      <c r="B33" s="88" t="s">
        <v>61</v>
      </c>
      <c r="C33" s="88"/>
      <c r="D33" s="42"/>
      <c r="E33" s="19"/>
    </row>
    <row r="34" spans="1:5" x14ac:dyDescent="0.25">
      <c r="A34" s="18">
        <v>1100</v>
      </c>
      <c r="B34" s="16" t="s">
        <v>58</v>
      </c>
      <c r="C34" s="17">
        <f>0.388+0.024</f>
        <v>0.41200000000000003</v>
      </c>
      <c r="D34" s="154"/>
      <c r="E34" s="19">
        <v>22.38</v>
      </c>
    </row>
    <row r="35" spans="1:5" ht="16.5" customHeight="1" x14ac:dyDescent="0.25">
      <c r="A35" s="18">
        <v>1200</v>
      </c>
      <c r="B35" s="16" t="s">
        <v>76</v>
      </c>
      <c r="C35" s="17">
        <f>C34*0.2359</f>
        <v>9.7190800000000008E-2</v>
      </c>
      <c r="D35" s="154"/>
      <c r="E35" s="19">
        <v>5.28</v>
      </c>
    </row>
    <row r="36" spans="1:5" ht="16.5" customHeight="1" x14ac:dyDescent="0.25">
      <c r="A36" s="18">
        <v>2100</v>
      </c>
      <c r="B36" s="23" t="s">
        <v>43</v>
      </c>
      <c r="C36" s="17">
        <v>1.1659999999999999E-3</v>
      </c>
      <c r="D36" s="154"/>
      <c r="E36" s="19">
        <v>7.0000000000000007E-2</v>
      </c>
    </row>
    <row r="37" spans="1:5" x14ac:dyDescent="0.25">
      <c r="A37" s="24">
        <v>2210</v>
      </c>
      <c r="B37" s="20" t="s">
        <v>83</v>
      </c>
      <c r="C37" s="17">
        <v>7.6E-3</v>
      </c>
      <c r="D37" s="154"/>
      <c r="E37" s="19">
        <v>0.41</v>
      </c>
    </row>
    <row r="38" spans="1:5" x14ac:dyDescent="0.25">
      <c r="A38" s="18">
        <v>2222</v>
      </c>
      <c r="B38" s="20" t="s">
        <v>113</v>
      </c>
      <c r="C38" s="17">
        <v>9.4999999999999998E-3</v>
      </c>
      <c r="D38" s="154"/>
      <c r="E38" s="19">
        <v>0.81</v>
      </c>
    </row>
    <row r="39" spans="1:5" x14ac:dyDescent="0.25">
      <c r="A39" s="18">
        <v>2223</v>
      </c>
      <c r="B39" s="20" t="s">
        <v>85</v>
      </c>
      <c r="C39" s="17">
        <v>1.9019999999999999E-2</v>
      </c>
      <c r="D39" s="154"/>
      <c r="E39" s="19">
        <v>1.03</v>
      </c>
    </row>
    <row r="40" spans="1:5" ht="31.5" x14ac:dyDescent="0.25">
      <c r="A40" s="18">
        <v>2224</v>
      </c>
      <c r="B40" s="20" t="s">
        <v>78</v>
      </c>
      <c r="C40" s="17">
        <v>4.9500000000000004E-3</v>
      </c>
      <c r="D40" s="154"/>
      <c r="E40" s="19">
        <v>0.27</v>
      </c>
    </row>
    <row r="41" spans="1:5" ht="15.75" customHeight="1" x14ac:dyDescent="0.25">
      <c r="A41" s="18">
        <v>2231</v>
      </c>
      <c r="B41" s="16" t="s">
        <v>86</v>
      </c>
      <c r="C41" s="17">
        <v>1.5499999999999999E-3</v>
      </c>
      <c r="D41" s="154"/>
      <c r="E41" s="19">
        <v>0.08</v>
      </c>
    </row>
    <row r="42" spans="1:5" ht="15.75" customHeight="1" x14ac:dyDescent="0.25">
      <c r="A42" s="18">
        <v>2235</v>
      </c>
      <c r="B42" s="120" t="s">
        <v>79</v>
      </c>
      <c r="C42" s="17">
        <v>1.65E-3</v>
      </c>
      <c r="D42" s="154"/>
      <c r="E42" s="19">
        <v>0.09</v>
      </c>
    </row>
    <row r="43" spans="1:5" x14ac:dyDescent="0.25">
      <c r="A43" s="18">
        <v>2239</v>
      </c>
      <c r="B43" s="16" t="s">
        <v>87</v>
      </c>
      <c r="C43" s="17">
        <v>4.4099999999999999E-3</v>
      </c>
      <c r="D43" s="154"/>
      <c r="E43" s="19">
        <v>0.24</v>
      </c>
    </row>
    <row r="44" spans="1:5" x14ac:dyDescent="0.25">
      <c r="A44" s="18">
        <v>2241</v>
      </c>
      <c r="B44" s="16" t="s">
        <v>88</v>
      </c>
      <c r="C44" s="17">
        <v>1.6500000000000001E-2</v>
      </c>
      <c r="D44" s="154"/>
      <c r="E44" s="19">
        <v>0.89</v>
      </c>
    </row>
    <row r="45" spans="1:5" x14ac:dyDescent="0.25">
      <c r="A45" s="18">
        <v>2242</v>
      </c>
      <c r="B45" s="20" t="s">
        <v>89</v>
      </c>
      <c r="C45" s="17">
        <v>2.2599999999999999E-3</v>
      </c>
      <c r="D45" s="154"/>
      <c r="E45" s="19">
        <v>0.12</v>
      </c>
    </row>
    <row r="46" spans="1:5" ht="15.75" customHeight="1" x14ac:dyDescent="0.25">
      <c r="A46" s="18">
        <v>2243</v>
      </c>
      <c r="B46" s="16" t="s">
        <v>70</v>
      </c>
      <c r="C46" s="17">
        <v>3.2599999999999997E-2</v>
      </c>
      <c r="D46" s="154"/>
      <c r="E46" s="19">
        <v>1.77</v>
      </c>
    </row>
    <row r="47" spans="1:5" x14ac:dyDescent="0.25">
      <c r="A47" s="18">
        <v>2244</v>
      </c>
      <c r="B47" s="16" t="s">
        <v>90</v>
      </c>
      <c r="C47" s="17">
        <v>0.20397000000000001</v>
      </c>
      <c r="D47" s="154"/>
      <c r="E47" s="19">
        <v>11.05</v>
      </c>
    </row>
    <row r="48" spans="1:5" x14ac:dyDescent="0.25">
      <c r="A48" s="18">
        <v>2247</v>
      </c>
      <c r="B48" s="16" t="s">
        <v>62</v>
      </c>
      <c r="C48" s="17">
        <v>7.1900000000000002E-4</v>
      </c>
      <c r="D48" s="154"/>
      <c r="E48" s="19">
        <v>0.04</v>
      </c>
    </row>
    <row r="49" spans="1:5" x14ac:dyDescent="0.25">
      <c r="A49" s="18">
        <v>2249</v>
      </c>
      <c r="B49" s="16" t="s">
        <v>91</v>
      </c>
      <c r="C49" s="17">
        <v>2.32E-4</v>
      </c>
      <c r="D49" s="154"/>
      <c r="E49" s="19">
        <v>0.01</v>
      </c>
    </row>
    <row r="50" spans="1:5" x14ac:dyDescent="0.25">
      <c r="A50" s="18">
        <v>2250</v>
      </c>
      <c r="B50" s="16" t="s">
        <v>92</v>
      </c>
      <c r="C50" s="17">
        <v>2.4025999999999999E-2</v>
      </c>
      <c r="D50" s="154"/>
      <c r="E50" s="19">
        <v>1.3</v>
      </c>
    </row>
    <row r="51" spans="1:5" hidden="1" x14ac:dyDescent="0.25">
      <c r="A51" s="18">
        <v>2261</v>
      </c>
      <c r="B51" s="20" t="s">
        <v>15</v>
      </c>
      <c r="C51" s="17">
        <v>0</v>
      </c>
      <c r="D51" s="154"/>
      <c r="E51" s="19">
        <v>0</v>
      </c>
    </row>
    <row r="52" spans="1:5" x14ac:dyDescent="0.25">
      <c r="A52" s="18">
        <v>2262</v>
      </c>
      <c r="B52" s="20" t="s">
        <v>93</v>
      </c>
      <c r="C52" s="17">
        <v>6.2599999999999999E-3</v>
      </c>
      <c r="D52" s="154"/>
      <c r="E52" s="19">
        <v>0.34</v>
      </c>
    </row>
    <row r="53" spans="1:5" x14ac:dyDescent="0.25">
      <c r="A53" s="18">
        <v>2263</v>
      </c>
      <c r="B53" s="20" t="s">
        <v>94</v>
      </c>
      <c r="C53" s="17">
        <v>4.58E-2</v>
      </c>
      <c r="D53" s="154"/>
      <c r="E53" s="19">
        <v>2.48</v>
      </c>
    </row>
    <row r="54" spans="1:5" x14ac:dyDescent="0.25">
      <c r="A54" s="18">
        <v>2264</v>
      </c>
      <c r="B54" s="16" t="s">
        <v>95</v>
      </c>
      <c r="C54" s="17">
        <v>1.49E-3</v>
      </c>
      <c r="D54" s="154"/>
      <c r="E54" s="19">
        <v>0.08</v>
      </c>
    </row>
    <row r="55" spans="1:5" x14ac:dyDescent="0.25">
      <c r="A55" s="18">
        <v>2311</v>
      </c>
      <c r="B55" s="20" t="s">
        <v>96</v>
      </c>
      <c r="C55" s="17">
        <v>4.7699999999999999E-3</v>
      </c>
      <c r="D55" s="42"/>
      <c r="E55" s="19">
        <v>0.26</v>
      </c>
    </row>
    <row r="56" spans="1:5" x14ac:dyDescent="0.25">
      <c r="A56" s="18">
        <v>2312</v>
      </c>
      <c r="B56" s="20" t="s">
        <v>97</v>
      </c>
      <c r="C56" s="17">
        <v>5.79E-3</v>
      </c>
      <c r="D56" s="42"/>
      <c r="E56" s="19">
        <v>0.31</v>
      </c>
    </row>
    <row r="57" spans="1:5" x14ac:dyDescent="0.25">
      <c r="A57" s="18">
        <v>2314</v>
      </c>
      <c r="B57" s="120" t="s">
        <v>80</v>
      </c>
      <c r="C57" s="17">
        <v>2.2200000000000002E-3</v>
      </c>
      <c r="D57" s="42"/>
      <c r="E57" s="19">
        <v>0.12</v>
      </c>
    </row>
    <row r="58" spans="1:5" x14ac:dyDescent="0.25">
      <c r="A58" s="18">
        <v>2321</v>
      </c>
      <c r="B58" s="20" t="s">
        <v>98</v>
      </c>
      <c r="C58" s="17">
        <v>1.9800000000000002E-2</v>
      </c>
      <c r="D58" s="42"/>
      <c r="E58" s="19">
        <v>1.08</v>
      </c>
    </row>
    <row r="59" spans="1:5" x14ac:dyDescent="0.25">
      <c r="A59" s="18">
        <v>2322</v>
      </c>
      <c r="B59" s="20" t="s">
        <v>99</v>
      </c>
      <c r="C59" s="17">
        <v>3.5000000000000001E-3</v>
      </c>
      <c r="D59" s="42"/>
      <c r="E59" s="19">
        <v>0.19</v>
      </c>
    </row>
    <row r="60" spans="1:5" hidden="1" x14ac:dyDescent="0.25">
      <c r="A60" s="18">
        <v>2341</v>
      </c>
      <c r="B60" s="20" t="s">
        <v>81</v>
      </c>
      <c r="C60" s="17"/>
      <c r="D60" s="42"/>
      <c r="E60" s="19">
        <v>0</v>
      </c>
    </row>
    <row r="61" spans="1:5" x14ac:dyDescent="0.25">
      <c r="A61" s="18">
        <v>2350</v>
      </c>
      <c r="B61" s="17" t="s">
        <v>82</v>
      </c>
      <c r="C61" s="17">
        <v>8.5000000000000006E-3</v>
      </c>
      <c r="D61" s="42"/>
      <c r="E61" s="19">
        <v>0.46</v>
      </c>
    </row>
    <row r="62" spans="1:5" hidden="1" x14ac:dyDescent="0.25">
      <c r="A62" s="18">
        <v>2361</v>
      </c>
      <c r="B62" s="20" t="s">
        <v>69</v>
      </c>
      <c r="C62" s="17">
        <v>0</v>
      </c>
      <c r="D62" s="42"/>
      <c r="E62" s="19">
        <v>0</v>
      </c>
    </row>
    <row r="63" spans="1:5" hidden="1" x14ac:dyDescent="0.25">
      <c r="A63" s="18">
        <v>2362</v>
      </c>
      <c r="B63" s="20" t="s">
        <v>107</v>
      </c>
      <c r="C63" s="17">
        <v>0</v>
      </c>
      <c r="D63" s="42"/>
      <c r="E63" s="19">
        <v>0</v>
      </c>
    </row>
    <row r="64" spans="1:5" hidden="1" x14ac:dyDescent="0.25">
      <c r="A64" s="18">
        <v>2363</v>
      </c>
      <c r="B64" s="20" t="s">
        <v>108</v>
      </c>
      <c r="C64" s="17">
        <v>0</v>
      </c>
      <c r="D64" s="42"/>
      <c r="E64" s="19">
        <v>0</v>
      </c>
    </row>
    <row r="65" spans="1:5" hidden="1" x14ac:dyDescent="0.25">
      <c r="A65" s="18">
        <v>2370</v>
      </c>
      <c r="B65" s="20" t="s">
        <v>109</v>
      </c>
      <c r="C65" s="17">
        <v>0</v>
      </c>
      <c r="D65" s="42"/>
      <c r="E65" s="19">
        <v>0</v>
      </c>
    </row>
    <row r="66" spans="1:5" hidden="1" x14ac:dyDescent="0.25">
      <c r="A66" s="18">
        <v>2400</v>
      </c>
      <c r="B66" s="20" t="s">
        <v>110</v>
      </c>
      <c r="C66" s="17">
        <v>0</v>
      </c>
      <c r="D66" s="42"/>
      <c r="E66" s="19">
        <v>0</v>
      </c>
    </row>
    <row r="67" spans="1:5" hidden="1" x14ac:dyDescent="0.25">
      <c r="A67" s="18">
        <v>2512</v>
      </c>
      <c r="B67" s="20" t="s">
        <v>111</v>
      </c>
      <c r="C67" s="17">
        <v>0</v>
      </c>
      <c r="D67" s="42"/>
      <c r="E67" s="19">
        <v>0</v>
      </c>
    </row>
    <row r="68" spans="1:5" ht="15.75" customHeight="1" x14ac:dyDescent="0.25">
      <c r="A68" s="18">
        <v>2513</v>
      </c>
      <c r="B68" s="17" t="s">
        <v>100</v>
      </c>
      <c r="C68" s="17">
        <v>1.4599999999999999E-3</v>
      </c>
      <c r="D68" s="42"/>
      <c r="E68" s="19">
        <v>0.08</v>
      </c>
    </row>
    <row r="69" spans="1:5" x14ac:dyDescent="0.25">
      <c r="A69" s="18">
        <v>2515</v>
      </c>
      <c r="B69" s="20" t="s">
        <v>64</v>
      </c>
      <c r="C69" s="17">
        <v>1.9E-3</v>
      </c>
      <c r="D69" s="42"/>
      <c r="E69" s="19">
        <v>0.1</v>
      </c>
    </row>
    <row r="70" spans="1:5" x14ac:dyDescent="0.25">
      <c r="A70" s="18">
        <v>2519</v>
      </c>
      <c r="B70" s="20" t="s">
        <v>101</v>
      </c>
      <c r="C70" s="17">
        <v>2E-3</v>
      </c>
      <c r="D70" s="42"/>
      <c r="E70" s="19">
        <v>0.11</v>
      </c>
    </row>
    <row r="71" spans="1:5" x14ac:dyDescent="0.25">
      <c r="A71" s="18">
        <v>5220</v>
      </c>
      <c r="B71" s="20" t="s">
        <v>102</v>
      </c>
      <c r="C71" s="17">
        <v>1.06E-2</v>
      </c>
      <c r="D71" s="42"/>
      <c r="E71" s="19">
        <v>0.57999999999999996</v>
      </c>
    </row>
    <row r="72" spans="1:5" x14ac:dyDescent="0.25">
      <c r="A72" s="18">
        <v>5238</v>
      </c>
      <c r="B72" s="17" t="s">
        <v>103</v>
      </c>
      <c r="C72" s="17">
        <v>1.65E-3</v>
      </c>
      <c r="D72" s="42"/>
      <c r="E72" s="19">
        <v>0.09</v>
      </c>
    </row>
    <row r="73" spans="1:5" x14ac:dyDescent="0.25">
      <c r="A73" s="18">
        <v>5239</v>
      </c>
      <c r="B73" s="17" t="s">
        <v>104</v>
      </c>
      <c r="C73" s="17">
        <v>1.9800000000000002E-2</v>
      </c>
      <c r="D73" s="42"/>
      <c r="E73" s="19">
        <v>1.07</v>
      </c>
    </row>
    <row r="74" spans="1:5" x14ac:dyDescent="0.25">
      <c r="A74" s="18">
        <v>5250</v>
      </c>
      <c r="B74" s="20" t="s">
        <v>105</v>
      </c>
      <c r="C74" s="17">
        <v>2.5000000000000001E-2</v>
      </c>
      <c r="D74" s="42"/>
      <c r="E74" s="19">
        <v>1.35</v>
      </c>
    </row>
    <row r="75" spans="1:5" x14ac:dyDescent="0.25">
      <c r="A75" s="22"/>
      <c r="B75" s="91" t="s">
        <v>54</v>
      </c>
      <c r="C75" s="17">
        <f>SUM(C34:C74)</f>
        <v>0.99988380000000032</v>
      </c>
      <c r="D75" s="21">
        <f>SUM(D34:D74)</f>
        <v>0</v>
      </c>
      <c r="E75" s="21">
        <f>SUM(E34:E74)</f>
        <v>54.539999999999985</v>
      </c>
    </row>
    <row r="76" spans="1:5" x14ac:dyDescent="0.25">
      <c r="A76" s="22"/>
      <c r="B76" s="91" t="s">
        <v>55</v>
      </c>
      <c r="C76" s="91"/>
      <c r="D76" s="21">
        <f>D32+D75</f>
        <v>0</v>
      </c>
      <c r="E76" s="21">
        <f>E32+E75</f>
        <v>206.7</v>
      </c>
    </row>
    <row r="77" spans="1:5" ht="12.75" customHeight="1" x14ac:dyDescent="0.25">
      <c r="A77" s="6"/>
      <c r="B77" s="10"/>
      <c r="C77" s="10"/>
      <c r="D77" s="94"/>
      <c r="E77" s="26"/>
    </row>
    <row r="78" spans="1:5" ht="15.75" customHeight="1" x14ac:dyDescent="0.25">
      <c r="A78" s="163" t="s">
        <v>45</v>
      </c>
      <c r="B78" s="163"/>
      <c r="C78" s="108"/>
      <c r="D78" s="133"/>
      <c r="E78" s="53">
        <v>30</v>
      </c>
    </row>
    <row r="79" spans="1:5" ht="15.75" customHeight="1" x14ac:dyDescent="0.25">
      <c r="A79" s="163" t="s">
        <v>50</v>
      </c>
      <c r="B79" s="163"/>
      <c r="C79" s="108"/>
      <c r="D79" s="133"/>
      <c r="E79" s="54">
        <f>E76/E78</f>
        <v>6.89</v>
      </c>
    </row>
    <row r="80" spans="1:5" ht="9.75" customHeight="1" x14ac:dyDescent="0.25">
      <c r="A80" s="39"/>
      <c r="B80" s="63"/>
      <c r="C80" s="63"/>
      <c r="D80" s="32"/>
    </row>
    <row r="81" spans="1:5" ht="15.75" customHeight="1" x14ac:dyDescent="0.25">
      <c r="A81" s="164" t="s">
        <v>46</v>
      </c>
      <c r="B81" s="164"/>
      <c r="C81" s="95"/>
      <c r="D81" s="134"/>
      <c r="E81" s="28"/>
    </row>
    <row r="82" spans="1:5" ht="15.75" customHeight="1" x14ac:dyDescent="0.25">
      <c r="A82" s="164" t="s">
        <v>52</v>
      </c>
      <c r="B82" s="164"/>
      <c r="C82" s="95"/>
      <c r="D82" s="134"/>
      <c r="E82" s="28"/>
    </row>
    <row r="83" spans="1:5" ht="8.25" customHeight="1" x14ac:dyDescent="0.25">
      <c r="A83" s="29"/>
      <c r="B83" s="29"/>
      <c r="C83" s="29"/>
      <c r="D83" s="100"/>
      <c r="E83" s="29"/>
    </row>
    <row r="84" spans="1:5" x14ac:dyDescent="0.25">
      <c r="A84" s="29" t="s">
        <v>47</v>
      </c>
      <c r="B84" s="29"/>
      <c r="C84" s="29"/>
      <c r="D84" s="100"/>
      <c r="E84" s="100"/>
    </row>
    <row r="85" spans="1:5" x14ac:dyDescent="0.25">
      <c r="A85" s="29"/>
      <c r="B85" s="29"/>
      <c r="C85" s="29"/>
      <c r="D85" s="100"/>
      <c r="E85" s="100"/>
    </row>
    <row r="86" spans="1:5" x14ac:dyDescent="0.25">
      <c r="A86" s="29" t="s">
        <v>117</v>
      </c>
      <c r="B86" s="30"/>
      <c r="C86" s="30"/>
      <c r="D86" s="135"/>
      <c r="E86" s="29"/>
    </row>
    <row r="87" spans="1:5" x14ac:dyDescent="0.25">
      <c r="B87" s="119"/>
      <c r="C87" s="119"/>
      <c r="D87" s="136"/>
      <c r="E87" s="137"/>
    </row>
    <row r="89" spans="1:5" x14ac:dyDescent="0.25">
      <c r="E89" s="49"/>
    </row>
  </sheetData>
  <mergeCells count="9">
    <mergeCell ref="A82:B82"/>
    <mergeCell ref="B2:E2"/>
    <mergeCell ref="A7:E7"/>
    <mergeCell ref="A9:B9"/>
    <mergeCell ref="A10:B10"/>
    <mergeCell ref="B14:C14"/>
    <mergeCell ref="A79:B79"/>
    <mergeCell ref="A78:B78"/>
    <mergeCell ref="A81:B81"/>
  </mergeCells>
  <pageMargins left="1.1122685185185186" right="0.70866141732283472" top="0.49" bottom="0.55118110236220474" header="0.31496062992125984" footer="0.31496062992125984"/>
  <pageSetup paperSize="9" scale="64" orientation="portrait" r:id="rId1"/>
  <headerFooter>
    <oddFooter>&amp;C&amp;"Times New Roman,Regular"&amp;F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C89"/>
  <sheetViews>
    <sheetView view="pageLayout" zoomScale="90" zoomScaleNormal="90" zoomScalePageLayoutView="90" workbookViewId="0">
      <selection activeCell="B14" sqref="B14:C14"/>
    </sheetView>
  </sheetViews>
  <sheetFormatPr defaultRowHeight="15.75" x14ac:dyDescent="0.25"/>
  <cols>
    <col min="1" max="1" width="19" style="11" customWidth="1"/>
    <col min="2" max="2" width="87.140625" style="11" customWidth="1"/>
    <col min="3" max="3" width="26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147</v>
      </c>
      <c r="C12" s="5"/>
    </row>
    <row r="13" spans="1:3" x14ac:dyDescent="0.25">
      <c r="A13" s="5"/>
      <c r="B13" s="5" t="s">
        <v>149</v>
      </c>
      <c r="C13" s="5"/>
    </row>
    <row r="14" spans="1:3" x14ac:dyDescent="0.25">
      <c r="A14" s="5"/>
      <c r="B14" s="158" t="s">
        <v>155</v>
      </c>
      <c r="C14" s="158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115.69</v>
      </c>
    </row>
    <row r="20" spans="1:3" x14ac:dyDescent="0.25">
      <c r="A20" s="18">
        <v>1200</v>
      </c>
      <c r="B20" s="17" t="s">
        <v>76</v>
      </c>
      <c r="C20" s="19">
        <v>27.29</v>
      </c>
    </row>
    <row r="21" spans="1:3" hidden="1" x14ac:dyDescent="0.25">
      <c r="A21" s="18">
        <v>2222</v>
      </c>
      <c r="B21" s="20" t="s">
        <v>113</v>
      </c>
      <c r="C21" s="19">
        <v>0</v>
      </c>
    </row>
    <row r="22" spans="1:3" x14ac:dyDescent="0.25">
      <c r="A22" s="18">
        <v>2223</v>
      </c>
      <c r="B22" s="20" t="s">
        <v>85</v>
      </c>
      <c r="C22" s="19">
        <v>5.0199999999999996</v>
      </c>
    </row>
    <row r="23" spans="1:3" x14ac:dyDescent="0.25">
      <c r="A23" s="18">
        <v>2243</v>
      </c>
      <c r="B23" s="16" t="s">
        <v>70</v>
      </c>
      <c r="C23" s="19">
        <v>0.3</v>
      </c>
    </row>
    <row r="24" spans="1:3" x14ac:dyDescent="0.25">
      <c r="A24" s="18">
        <v>2244</v>
      </c>
      <c r="B24" s="16" t="s">
        <v>90</v>
      </c>
      <c r="C24" s="19">
        <v>4.8</v>
      </c>
    </row>
    <row r="25" spans="1:3" x14ac:dyDescent="0.25">
      <c r="A25" s="18">
        <v>2311</v>
      </c>
      <c r="B25" s="20" t="s">
        <v>96</v>
      </c>
      <c r="C25" s="19">
        <v>0.3</v>
      </c>
    </row>
    <row r="26" spans="1:3" x14ac:dyDescent="0.25">
      <c r="A26" s="18">
        <v>2312</v>
      </c>
      <c r="B26" s="20" t="s">
        <v>97</v>
      </c>
      <c r="C26" s="19">
        <v>4.3099999999999996</v>
      </c>
    </row>
    <row r="27" spans="1:3" x14ac:dyDescent="0.25">
      <c r="A27" s="18">
        <v>2321</v>
      </c>
      <c r="B27" s="20" t="s">
        <v>98</v>
      </c>
      <c r="C27" s="19">
        <v>1.98</v>
      </c>
    </row>
    <row r="28" spans="1:3" x14ac:dyDescent="0.25">
      <c r="A28" s="24">
        <v>2341</v>
      </c>
      <c r="B28" s="25" t="s">
        <v>81</v>
      </c>
      <c r="C28" s="19">
        <v>7.1459999999999999</v>
      </c>
    </row>
    <row r="29" spans="1:3" hidden="1" x14ac:dyDescent="0.25">
      <c r="A29" s="18">
        <v>2350</v>
      </c>
      <c r="B29" s="17" t="s">
        <v>82</v>
      </c>
      <c r="C29" s="19">
        <v>0</v>
      </c>
    </row>
    <row r="30" spans="1:3" hidden="1" x14ac:dyDescent="0.25">
      <c r="A30" s="18">
        <v>2361</v>
      </c>
      <c r="B30" s="17" t="s">
        <v>69</v>
      </c>
      <c r="C30" s="19">
        <v>0</v>
      </c>
    </row>
    <row r="31" spans="1:3" x14ac:dyDescent="0.25">
      <c r="A31" s="18">
        <v>5220</v>
      </c>
      <c r="B31" s="20" t="s">
        <v>102</v>
      </c>
      <c r="C31" s="19">
        <v>58.62</v>
      </c>
    </row>
    <row r="32" spans="1:3" x14ac:dyDescent="0.25">
      <c r="A32" s="18"/>
      <c r="B32" s="35" t="s">
        <v>60</v>
      </c>
      <c r="C32" s="21">
        <f>SUM(C19:C31)</f>
        <v>225.45600000000002</v>
      </c>
    </row>
    <row r="33" spans="1:3" x14ac:dyDescent="0.25">
      <c r="A33" s="22"/>
      <c r="B33" s="88" t="s">
        <v>61</v>
      </c>
      <c r="C33" s="19"/>
    </row>
    <row r="34" spans="1:3" x14ac:dyDescent="0.25">
      <c r="A34" s="18">
        <v>1100</v>
      </c>
      <c r="B34" s="16" t="s">
        <v>58</v>
      </c>
      <c r="C34" s="19">
        <v>33.11</v>
      </c>
    </row>
    <row r="35" spans="1:3" ht="16.5" customHeight="1" x14ac:dyDescent="0.25">
      <c r="A35" s="18">
        <v>1200</v>
      </c>
      <c r="B35" s="16" t="s">
        <v>76</v>
      </c>
      <c r="C35" s="19">
        <v>7.81</v>
      </c>
    </row>
    <row r="36" spans="1:3" ht="16.5" customHeight="1" x14ac:dyDescent="0.25">
      <c r="A36" s="18">
        <v>2100</v>
      </c>
      <c r="B36" s="23" t="s">
        <v>43</v>
      </c>
      <c r="C36" s="19">
        <v>0.1</v>
      </c>
    </row>
    <row r="37" spans="1:3" x14ac:dyDescent="0.25">
      <c r="A37" s="24">
        <v>2210</v>
      </c>
      <c r="B37" s="20" t="s">
        <v>83</v>
      </c>
      <c r="C37" s="19">
        <v>0.61</v>
      </c>
    </row>
    <row r="38" spans="1:3" x14ac:dyDescent="0.25">
      <c r="A38" s="18">
        <v>2222</v>
      </c>
      <c r="B38" s="20" t="s">
        <v>113</v>
      </c>
      <c r="C38" s="19">
        <v>1.05</v>
      </c>
    </row>
    <row r="39" spans="1:3" x14ac:dyDescent="0.25">
      <c r="A39" s="18">
        <v>2223</v>
      </c>
      <c r="B39" s="20" t="s">
        <v>85</v>
      </c>
      <c r="C39" s="19">
        <v>1.52</v>
      </c>
    </row>
    <row r="40" spans="1:3" ht="31.5" x14ac:dyDescent="0.25">
      <c r="A40" s="18">
        <v>2224</v>
      </c>
      <c r="B40" s="20" t="s">
        <v>78</v>
      </c>
      <c r="C40" s="19">
        <v>0.4</v>
      </c>
    </row>
    <row r="41" spans="1:3" ht="15.75" customHeight="1" x14ac:dyDescent="0.25">
      <c r="A41" s="18">
        <v>2231</v>
      </c>
      <c r="B41" s="16" t="s">
        <v>86</v>
      </c>
      <c r="C41" s="19">
        <v>0.12</v>
      </c>
    </row>
    <row r="42" spans="1:3" ht="15.75" customHeight="1" x14ac:dyDescent="0.25">
      <c r="A42" s="18">
        <v>2235</v>
      </c>
      <c r="B42" s="120" t="s">
        <v>79</v>
      </c>
      <c r="C42" s="19">
        <v>0.13</v>
      </c>
    </row>
    <row r="43" spans="1:3" x14ac:dyDescent="0.25">
      <c r="A43" s="18">
        <v>2239</v>
      </c>
      <c r="B43" s="16" t="s">
        <v>87</v>
      </c>
      <c r="C43" s="19">
        <v>0.36</v>
      </c>
    </row>
    <row r="44" spans="1:3" x14ac:dyDescent="0.25">
      <c r="A44" s="18">
        <v>2241</v>
      </c>
      <c r="B44" s="16" t="s">
        <v>88</v>
      </c>
      <c r="C44" s="19">
        <v>1.32</v>
      </c>
    </row>
    <row r="45" spans="1:3" x14ac:dyDescent="0.25">
      <c r="A45" s="18">
        <v>2242</v>
      </c>
      <c r="B45" s="20" t="s">
        <v>89</v>
      </c>
      <c r="C45" s="19">
        <v>0.18</v>
      </c>
    </row>
    <row r="46" spans="1:3" ht="15.75" customHeight="1" x14ac:dyDescent="0.25">
      <c r="A46" s="18">
        <v>2243</v>
      </c>
      <c r="B46" s="16" t="s">
        <v>70</v>
      </c>
      <c r="C46" s="19">
        <v>2.62</v>
      </c>
    </row>
    <row r="47" spans="1:3" x14ac:dyDescent="0.25">
      <c r="A47" s="18">
        <v>2244</v>
      </c>
      <c r="B47" s="16" t="s">
        <v>90</v>
      </c>
      <c r="C47" s="19">
        <v>16.350000000000001</v>
      </c>
    </row>
    <row r="48" spans="1:3" x14ac:dyDescent="0.25">
      <c r="A48" s="18">
        <v>2247</v>
      </c>
      <c r="B48" s="16" t="s">
        <v>62</v>
      </c>
      <c r="C48" s="19">
        <v>0.06</v>
      </c>
    </row>
    <row r="49" spans="1:3" x14ac:dyDescent="0.25">
      <c r="A49" s="18">
        <v>2249</v>
      </c>
      <c r="B49" s="16" t="s">
        <v>91</v>
      </c>
      <c r="C49" s="19">
        <v>0.01</v>
      </c>
    </row>
    <row r="50" spans="1:3" x14ac:dyDescent="0.25">
      <c r="A50" s="18">
        <v>2250</v>
      </c>
      <c r="B50" s="16" t="s">
        <v>92</v>
      </c>
      <c r="C50" s="19">
        <v>1.92</v>
      </c>
    </row>
    <row r="51" spans="1:3" hidden="1" x14ac:dyDescent="0.25">
      <c r="A51" s="18">
        <v>2261</v>
      </c>
      <c r="B51" s="20" t="s">
        <v>15</v>
      </c>
      <c r="C51" s="19">
        <v>0</v>
      </c>
    </row>
    <row r="52" spans="1:3" x14ac:dyDescent="0.25">
      <c r="A52" s="18">
        <v>2262</v>
      </c>
      <c r="B52" s="20" t="s">
        <v>93</v>
      </c>
      <c r="C52" s="19">
        <v>0.5</v>
      </c>
    </row>
    <row r="53" spans="1:3" x14ac:dyDescent="0.25">
      <c r="A53" s="18">
        <v>2263</v>
      </c>
      <c r="B53" s="20" t="s">
        <v>94</v>
      </c>
      <c r="C53" s="19">
        <v>3.67</v>
      </c>
    </row>
    <row r="54" spans="1:3" x14ac:dyDescent="0.25">
      <c r="A54" s="18">
        <v>2264</v>
      </c>
      <c r="B54" s="16" t="s">
        <v>95</v>
      </c>
      <c r="C54" s="19">
        <v>0.12</v>
      </c>
    </row>
    <row r="55" spans="1:3" x14ac:dyDescent="0.25">
      <c r="A55" s="18">
        <v>2311</v>
      </c>
      <c r="B55" s="20" t="s">
        <v>96</v>
      </c>
      <c r="C55" s="19">
        <v>0.38</v>
      </c>
    </row>
    <row r="56" spans="1:3" x14ac:dyDescent="0.25">
      <c r="A56" s="18">
        <v>2312</v>
      </c>
      <c r="B56" s="20" t="s">
        <v>97</v>
      </c>
      <c r="C56" s="19">
        <v>0.46</v>
      </c>
    </row>
    <row r="57" spans="1:3" x14ac:dyDescent="0.25">
      <c r="A57" s="18">
        <v>2314</v>
      </c>
      <c r="B57" s="120" t="s">
        <v>80</v>
      </c>
      <c r="C57" s="19">
        <v>0.18</v>
      </c>
    </row>
    <row r="58" spans="1:3" x14ac:dyDescent="0.25">
      <c r="A58" s="18">
        <v>2321</v>
      </c>
      <c r="B58" s="20" t="s">
        <v>98</v>
      </c>
      <c r="C58" s="19">
        <v>1.6</v>
      </c>
    </row>
    <row r="59" spans="1:3" x14ac:dyDescent="0.25">
      <c r="A59" s="18">
        <v>2322</v>
      </c>
      <c r="B59" s="20" t="s">
        <v>99</v>
      </c>
      <c r="C59" s="19">
        <v>0.28000000000000003</v>
      </c>
    </row>
    <row r="60" spans="1:3" hidden="1" x14ac:dyDescent="0.25">
      <c r="A60" s="18">
        <v>2341</v>
      </c>
      <c r="B60" s="20" t="s">
        <v>81</v>
      </c>
      <c r="C60" s="19">
        <v>0</v>
      </c>
    </row>
    <row r="61" spans="1:3" x14ac:dyDescent="0.25">
      <c r="A61" s="18">
        <v>2350</v>
      </c>
      <c r="B61" s="17" t="s">
        <v>82</v>
      </c>
      <c r="C61" s="19">
        <v>0.68</v>
      </c>
    </row>
    <row r="62" spans="1:3" hidden="1" x14ac:dyDescent="0.25">
      <c r="A62" s="18">
        <v>2361</v>
      </c>
      <c r="B62" s="20" t="s">
        <v>69</v>
      </c>
      <c r="C62" s="19">
        <v>0</v>
      </c>
    </row>
    <row r="63" spans="1:3" hidden="1" x14ac:dyDescent="0.25">
      <c r="A63" s="18">
        <v>2362</v>
      </c>
      <c r="B63" s="20" t="s">
        <v>107</v>
      </c>
      <c r="C63" s="19">
        <v>0</v>
      </c>
    </row>
    <row r="64" spans="1:3" hidden="1" x14ac:dyDescent="0.25">
      <c r="A64" s="18">
        <v>2363</v>
      </c>
      <c r="B64" s="20" t="s">
        <v>108</v>
      </c>
      <c r="C64" s="19">
        <v>0</v>
      </c>
    </row>
    <row r="65" spans="1:3" hidden="1" x14ac:dyDescent="0.25">
      <c r="A65" s="18">
        <v>2370</v>
      </c>
      <c r="B65" s="20" t="s">
        <v>109</v>
      </c>
      <c r="C65" s="19">
        <v>0</v>
      </c>
    </row>
    <row r="66" spans="1:3" hidden="1" x14ac:dyDescent="0.25">
      <c r="A66" s="18">
        <v>2400</v>
      </c>
      <c r="B66" s="20" t="s">
        <v>110</v>
      </c>
      <c r="C66" s="19">
        <v>0</v>
      </c>
    </row>
    <row r="67" spans="1:3" hidden="1" x14ac:dyDescent="0.25">
      <c r="A67" s="18">
        <v>2512</v>
      </c>
      <c r="B67" s="20" t="s">
        <v>111</v>
      </c>
      <c r="C67" s="19">
        <v>0</v>
      </c>
    </row>
    <row r="68" spans="1:3" ht="15.75" customHeight="1" x14ac:dyDescent="0.25">
      <c r="A68" s="18">
        <v>2513</v>
      </c>
      <c r="B68" s="17" t="s">
        <v>100</v>
      </c>
      <c r="C68" s="19">
        <v>0.12</v>
      </c>
    </row>
    <row r="69" spans="1:3" x14ac:dyDescent="0.25">
      <c r="A69" s="18">
        <v>2515</v>
      </c>
      <c r="B69" s="20" t="s">
        <v>64</v>
      </c>
      <c r="C69" s="19">
        <v>0.15</v>
      </c>
    </row>
    <row r="70" spans="1:3" x14ac:dyDescent="0.25">
      <c r="A70" s="18">
        <v>2519</v>
      </c>
      <c r="B70" s="20" t="s">
        <v>101</v>
      </c>
      <c r="C70" s="19">
        <v>0.16</v>
      </c>
    </row>
    <row r="71" spans="1:3" x14ac:dyDescent="0.25">
      <c r="A71" s="18">
        <v>5220</v>
      </c>
      <c r="B71" s="20" t="s">
        <v>102</v>
      </c>
      <c r="C71" s="19">
        <v>0.86</v>
      </c>
    </row>
    <row r="72" spans="1:3" x14ac:dyDescent="0.25">
      <c r="A72" s="18">
        <v>5238</v>
      </c>
      <c r="B72" s="17" t="s">
        <v>103</v>
      </c>
      <c r="C72" s="19">
        <v>0.13</v>
      </c>
    </row>
    <row r="73" spans="1:3" x14ac:dyDescent="0.25">
      <c r="A73" s="18">
        <v>5239</v>
      </c>
      <c r="B73" s="17" t="s">
        <v>104</v>
      </c>
      <c r="C73" s="19">
        <v>1.58</v>
      </c>
    </row>
    <row r="74" spans="1:3" x14ac:dyDescent="0.25">
      <c r="A74" s="18">
        <v>5250</v>
      </c>
      <c r="B74" s="20" t="s">
        <v>105</v>
      </c>
      <c r="C74" s="19">
        <v>2</v>
      </c>
    </row>
    <row r="75" spans="1:3" x14ac:dyDescent="0.25">
      <c r="A75" s="22"/>
      <c r="B75" s="91" t="s">
        <v>54</v>
      </c>
      <c r="C75" s="21">
        <f>SUM(C34:C74)</f>
        <v>80.54000000000002</v>
      </c>
    </row>
    <row r="76" spans="1:3" x14ac:dyDescent="0.25">
      <c r="A76" s="22"/>
      <c r="B76" s="91" t="s">
        <v>55</v>
      </c>
      <c r="C76" s="21">
        <f>C32+C75</f>
        <v>305.99600000000004</v>
      </c>
    </row>
    <row r="77" spans="1:3" ht="12.75" customHeight="1" x14ac:dyDescent="0.25">
      <c r="A77" s="6"/>
      <c r="B77" s="10"/>
      <c r="C77" s="26"/>
    </row>
    <row r="78" spans="1:3" ht="15.75" customHeight="1" x14ac:dyDescent="0.25">
      <c r="A78" s="163" t="s">
        <v>45</v>
      </c>
      <c r="B78" s="163"/>
      <c r="C78" s="53">
        <v>30</v>
      </c>
    </row>
    <row r="79" spans="1:3" ht="15.75" customHeight="1" x14ac:dyDescent="0.25">
      <c r="A79" s="163" t="s">
        <v>50</v>
      </c>
      <c r="B79" s="163"/>
      <c r="C79" s="54">
        <f>C76/C78</f>
        <v>10.199866666666669</v>
      </c>
    </row>
    <row r="80" spans="1:3" ht="9.75" customHeight="1" x14ac:dyDescent="0.25">
      <c r="A80" s="39"/>
      <c r="B80" s="63"/>
    </row>
    <row r="81" spans="1:3" ht="15.75" customHeight="1" x14ac:dyDescent="0.25">
      <c r="A81" s="164" t="s">
        <v>46</v>
      </c>
      <c r="B81" s="164"/>
      <c r="C81" s="28"/>
    </row>
    <row r="82" spans="1:3" ht="15.75" customHeight="1" x14ac:dyDescent="0.25">
      <c r="A82" s="164" t="s">
        <v>52</v>
      </c>
      <c r="B82" s="164"/>
      <c r="C82" s="28"/>
    </row>
    <row r="83" spans="1:3" ht="8.25" customHeight="1" x14ac:dyDescent="0.25">
      <c r="A83" s="29"/>
      <c r="B83" s="29"/>
      <c r="C83" s="29"/>
    </row>
    <row r="84" spans="1:3" x14ac:dyDescent="0.25">
      <c r="A84" s="29" t="s">
        <v>47</v>
      </c>
      <c r="B84" s="29"/>
      <c r="C84" s="100"/>
    </row>
    <row r="85" spans="1:3" x14ac:dyDescent="0.25">
      <c r="A85" s="29"/>
      <c r="B85" s="29"/>
      <c r="C85" s="100"/>
    </row>
    <row r="86" spans="1:3" x14ac:dyDescent="0.25">
      <c r="A86" s="29" t="s">
        <v>117</v>
      </c>
      <c r="B86" s="30"/>
      <c r="C86" s="29"/>
    </row>
    <row r="87" spans="1:3" x14ac:dyDescent="0.25">
      <c r="B87" s="119"/>
      <c r="C87" s="137"/>
    </row>
    <row r="89" spans="1:3" x14ac:dyDescent="0.25">
      <c r="C89" s="49"/>
    </row>
  </sheetData>
  <mergeCells count="9">
    <mergeCell ref="A82:B82"/>
    <mergeCell ref="B2:C2"/>
    <mergeCell ref="A7:C7"/>
    <mergeCell ref="A9:B9"/>
    <mergeCell ref="A10:B10"/>
    <mergeCell ref="A79:B79"/>
    <mergeCell ref="A78:B78"/>
    <mergeCell ref="A81:B81"/>
    <mergeCell ref="B14:C14"/>
  </mergeCells>
  <pageMargins left="0.91076388888888893" right="0.7836805555555556" top="0.41" bottom="0.75" header="0.3" footer="0.3"/>
  <pageSetup paperSize="9" scale="63" orientation="portrait" r:id="rId1"/>
  <headerFooter>
    <oddFooter>&amp;C&amp;"Times New Roman,Regular"&amp;F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9.42578125" style="11" customWidth="1"/>
    <col min="2" max="2" width="87.5703125" style="11" customWidth="1"/>
    <col min="3" max="3" width="23.710937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147</v>
      </c>
      <c r="C12" s="5"/>
    </row>
    <row r="13" spans="1:3" x14ac:dyDescent="0.25">
      <c r="A13" s="5"/>
      <c r="B13" s="5" t="s">
        <v>156</v>
      </c>
      <c r="C13" s="5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3" x14ac:dyDescent="0.25">
      <c r="A17" s="13"/>
      <c r="B17" s="16" t="s">
        <v>57</v>
      </c>
      <c r="C17" s="17"/>
    </row>
    <row r="18" spans="1:3" x14ac:dyDescent="0.25">
      <c r="A18" s="18">
        <v>1100</v>
      </c>
      <c r="B18" s="18" t="s">
        <v>58</v>
      </c>
      <c r="C18" s="19">
        <v>23.51</v>
      </c>
    </row>
    <row r="19" spans="1:3" x14ac:dyDescent="0.25">
      <c r="A19" s="18">
        <v>1200</v>
      </c>
      <c r="B19" s="17" t="s">
        <v>76</v>
      </c>
      <c r="C19" s="19">
        <v>5.55</v>
      </c>
    </row>
    <row r="20" spans="1:3" hidden="1" x14ac:dyDescent="0.25">
      <c r="A20" s="18">
        <v>2222</v>
      </c>
      <c r="B20" s="20" t="s">
        <v>84</v>
      </c>
      <c r="C20" s="19"/>
    </row>
    <row r="21" spans="1:3" hidden="1" x14ac:dyDescent="0.25">
      <c r="A21" s="18">
        <v>2223</v>
      </c>
      <c r="B21" s="20" t="s">
        <v>85</v>
      </c>
      <c r="C21" s="19"/>
    </row>
    <row r="22" spans="1:3" hidden="1" x14ac:dyDescent="0.25">
      <c r="A22" s="18">
        <v>2243</v>
      </c>
      <c r="B22" s="16" t="s">
        <v>70</v>
      </c>
      <c r="C22" s="19"/>
    </row>
    <row r="23" spans="1:3" hidden="1" x14ac:dyDescent="0.25">
      <c r="A23" s="18">
        <v>2244</v>
      </c>
      <c r="B23" s="16" t="s">
        <v>90</v>
      </c>
      <c r="C23" s="19"/>
    </row>
    <row r="24" spans="1:3" hidden="1" x14ac:dyDescent="0.25">
      <c r="A24" s="18">
        <v>2311</v>
      </c>
      <c r="B24" s="20" t="s">
        <v>96</v>
      </c>
      <c r="C24" s="19"/>
    </row>
    <row r="25" spans="1:3" hidden="1" x14ac:dyDescent="0.25">
      <c r="A25" s="18">
        <v>2312</v>
      </c>
      <c r="B25" s="20" t="s">
        <v>97</v>
      </c>
      <c r="C25" s="19"/>
    </row>
    <row r="26" spans="1:3" hidden="1" x14ac:dyDescent="0.25">
      <c r="A26" s="18">
        <v>2321</v>
      </c>
      <c r="B26" s="20" t="s">
        <v>98</v>
      </c>
      <c r="C26" s="19"/>
    </row>
    <row r="27" spans="1:3" x14ac:dyDescent="0.25">
      <c r="A27" s="24">
        <v>2341</v>
      </c>
      <c r="B27" s="25" t="s">
        <v>81</v>
      </c>
      <c r="C27" s="19">
        <v>0.61</v>
      </c>
    </row>
    <row r="28" spans="1:3" hidden="1" x14ac:dyDescent="0.25">
      <c r="A28" s="18">
        <v>2350</v>
      </c>
      <c r="B28" s="17" t="s">
        <v>82</v>
      </c>
      <c r="C28" s="19"/>
    </row>
    <row r="29" spans="1:3" hidden="1" x14ac:dyDescent="0.25">
      <c r="A29" s="18">
        <v>2361</v>
      </c>
      <c r="B29" s="17" t="s">
        <v>69</v>
      </c>
      <c r="C29" s="19"/>
    </row>
    <row r="30" spans="1:3" hidden="1" x14ac:dyDescent="0.25">
      <c r="A30" s="18">
        <v>5220</v>
      </c>
      <c r="B30" s="20" t="s">
        <v>102</v>
      </c>
      <c r="C30" s="19"/>
    </row>
    <row r="31" spans="1:3" x14ac:dyDescent="0.25">
      <c r="A31" s="18"/>
      <c r="B31" s="35" t="s">
        <v>60</v>
      </c>
      <c r="C31" s="21">
        <f>SUM(C18:C30)</f>
        <v>29.67</v>
      </c>
    </row>
    <row r="32" spans="1:3" x14ac:dyDescent="0.25">
      <c r="A32" s="22"/>
      <c r="B32" s="88" t="s">
        <v>61</v>
      </c>
      <c r="C32" s="19"/>
    </row>
    <row r="33" spans="1:3" x14ac:dyDescent="0.25">
      <c r="A33" s="18">
        <v>1100</v>
      </c>
      <c r="B33" s="16" t="s">
        <v>58</v>
      </c>
      <c r="C33" s="19">
        <v>13.79</v>
      </c>
    </row>
    <row r="34" spans="1:3" ht="16.5" customHeight="1" x14ac:dyDescent="0.25">
      <c r="A34" s="18">
        <v>1200</v>
      </c>
      <c r="B34" s="16" t="s">
        <v>76</v>
      </c>
      <c r="C34" s="19">
        <v>3.25</v>
      </c>
    </row>
    <row r="35" spans="1:3" ht="16.5" customHeight="1" x14ac:dyDescent="0.25">
      <c r="A35" s="18">
        <v>2100</v>
      </c>
      <c r="B35" s="23" t="s">
        <v>43</v>
      </c>
      <c r="C35" s="19">
        <v>0.04</v>
      </c>
    </row>
    <row r="36" spans="1:3" x14ac:dyDescent="0.25">
      <c r="A36" s="24">
        <v>2210</v>
      </c>
      <c r="B36" s="20" t="s">
        <v>83</v>
      </c>
      <c r="C36" s="19">
        <v>0.25</v>
      </c>
    </row>
    <row r="37" spans="1:3" x14ac:dyDescent="0.25">
      <c r="A37" s="18">
        <v>2222</v>
      </c>
      <c r="B37" s="20" t="s">
        <v>113</v>
      </c>
      <c r="C37" s="19">
        <v>0.31</v>
      </c>
    </row>
    <row r="38" spans="1:3" x14ac:dyDescent="0.25">
      <c r="A38" s="18">
        <v>2223</v>
      </c>
      <c r="B38" s="20" t="s">
        <v>85</v>
      </c>
      <c r="C38" s="19">
        <v>0.63</v>
      </c>
    </row>
    <row r="39" spans="1:3" ht="31.5" x14ac:dyDescent="0.25">
      <c r="A39" s="18">
        <v>2224</v>
      </c>
      <c r="B39" s="20" t="s">
        <v>78</v>
      </c>
      <c r="C39" s="19">
        <v>0.17</v>
      </c>
    </row>
    <row r="40" spans="1:3" ht="15.75" customHeight="1" x14ac:dyDescent="0.25">
      <c r="A40" s="18">
        <v>2231</v>
      </c>
      <c r="B40" s="16" t="s">
        <v>86</v>
      </c>
      <c r="C40" s="19">
        <v>0.05</v>
      </c>
    </row>
    <row r="41" spans="1:3" ht="15.75" customHeight="1" x14ac:dyDescent="0.25">
      <c r="A41" s="18">
        <v>2235</v>
      </c>
      <c r="B41" s="120" t="s">
        <v>79</v>
      </c>
      <c r="C41" s="19">
        <v>0.05</v>
      </c>
    </row>
    <row r="42" spans="1:3" x14ac:dyDescent="0.25">
      <c r="A42" s="18">
        <v>2239</v>
      </c>
      <c r="B42" s="16" t="s">
        <v>87</v>
      </c>
      <c r="C42" s="19">
        <v>0.15</v>
      </c>
    </row>
    <row r="43" spans="1:3" x14ac:dyDescent="0.25">
      <c r="A43" s="18">
        <v>2241</v>
      </c>
      <c r="B43" s="16" t="s">
        <v>88</v>
      </c>
      <c r="C43" s="19">
        <v>0.55000000000000004</v>
      </c>
    </row>
    <row r="44" spans="1:3" x14ac:dyDescent="0.25">
      <c r="A44" s="18">
        <v>2242</v>
      </c>
      <c r="B44" s="20" t="s">
        <v>89</v>
      </c>
      <c r="C44" s="19">
        <v>7.0000000000000007E-2</v>
      </c>
    </row>
    <row r="45" spans="1:3" ht="15.75" customHeight="1" x14ac:dyDescent="0.25">
      <c r="A45" s="18">
        <v>2243</v>
      </c>
      <c r="B45" s="16" t="s">
        <v>70</v>
      </c>
      <c r="C45" s="19">
        <v>1.0900000000000001</v>
      </c>
    </row>
    <row r="46" spans="1:3" x14ac:dyDescent="0.25">
      <c r="A46" s="18">
        <v>2244</v>
      </c>
      <c r="B46" s="16" t="s">
        <v>90</v>
      </c>
      <c r="C46" s="19">
        <v>6.81</v>
      </c>
    </row>
    <row r="47" spans="1:3" x14ac:dyDescent="0.25">
      <c r="A47" s="18">
        <v>2247</v>
      </c>
      <c r="B47" s="16" t="s">
        <v>62</v>
      </c>
      <c r="C47" s="19">
        <v>0.02</v>
      </c>
    </row>
    <row r="48" spans="1:3" hidden="1" x14ac:dyDescent="0.25">
      <c r="A48" s="18">
        <v>2249</v>
      </c>
      <c r="B48" s="16" t="s">
        <v>91</v>
      </c>
      <c r="C48" s="19">
        <v>0</v>
      </c>
    </row>
    <row r="49" spans="1:3" x14ac:dyDescent="0.25">
      <c r="A49" s="18">
        <v>2250</v>
      </c>
      <c r="B49" s="16" t="s">
        <v>92</v>
      </c>
      <c r="C49" s="19">
        <v>0.8</v>
      </c>
    </row>
    <row r="50" spans="1:3" hidden="1" x14ac:dyDescent="0.25">
      <c r="A50" s="18">
        <v>2261</v>
      </c>
      <c r="B50" s="20" t="s">
        <v>15</v>
      </c>
      <c r="C50" s="19">
        <v>0</v>
      </c>
    </row>
    <row r="51" spans="1:3" x14ac:dyDescent="0.25">
      <c r="A51" s="18">
        <v>2262</v>
      </c>
      <c r="B51" s="20" t="s">
        <v>93</v>
      </c>
      <c r="C51" s="19">
        <v>0.21</v>
      </c>
    </row>
    <row r="52" spans="1:3" x14ac:dyDescent="0.25">
      <c r="A52" s="18">
        <v>2263</v>
      </c>
      <c r="B52" s="20" t="s">
        <v>94</v>
      </c>
      <c r="C52" s="19">
        <v>1.53</v>
      </c>
    </row>
    <row r="53" spans="1:3" x14ac:dyDescent="0.25">
      <c r="A53" s="18">
        <v>2264</v>
      </c>
      <c r="B53" s="16" t="s">
        <v>95</v>
      </c>
      <c r="C53" s="19">
        <v>0.05</v>
      </c>
    </row>
    <row r="54" spans="1:3" x14ac:dyDescent="0.25">
      <c r="A54" s="18">
        <v>2311</v>
      </c>
      <c r="B54" s="20" t="s">
        <v>96</v>
      </c>
      <c r="C54" s="19">
        <v>0.16</v>
      </c>
    </row>
    <row r="55" spans="1:3" x14ac:dyDescent="0.25">
      <c r="A55" s="18">
        <v>2312</v>
      </c>
      <c r="B55" s="20" t="s">
        <v>97</v>
      </c>
      <c r="C55" s="19">
        <v>0.19</v>
      </c>
    </row>
    <row r="56" spans="1:3" x14ac:dyDescent="0.25">
      <c r="A56" s="18">
        <v>2314</v>
      </c>
      <c r="B56" s="120" t="s">
        <v>80</v>
      </c>
      <c r="C56" s="19">
        <v>7.0000000000000007E-2</v>
      </c>
    </row>
    <row r="57" spans="1:3" x14ac:dyDescent="0.25">
      <c r="A57" s="18">
        <v>2321</v>
      </c>
      <c r="B57" s="20" t="s">
        <v>98</v>
      </c>
      <c r="C57" s="19">
        <v>0.67</v>
      </c>
    </row>
    <row r="58" spans="1:3" x14ac:dyDescent="0.25">
      <c r="A58" s="18">
        <v>2322</v>
      </c>
      <c r="B58" s="20" t="s">
        <v>99</v>
      </c>
      <c r="C58" s="19">
        <v>0.12</v>
      </c>
    </row>
    <row r="59" spans="1:3" hidden="1" x14ac:dyDescent="0.25">
      <c r="A59" s="18">
        <v>2341</v>
      </c>
      <c r="B59" s="20" t="s">
        <v>81</v>
      </c>
      <c r="C59" s="19">
        <v>0</v>
      </c>
    </row>
    <row r="60" spans="1:3" x14ac:dyDescent="0.25">
      <c r="A60" s="18">
        <v>2350</v>
      </c>
      <c r="B60" s="17" t="s">
        <v>82</v>
      </c>
      <c r="C60" s="19">
        <v>0.28000000000000003</v>
      </c>
    </row>
    <row r="61" spans="1:3" hidden="1" x14ac:dyDescent="0.25">
      <c r="A61" s="18">
        <v>2361</v>
      </c>
      <c r="B61" s="20" t="s">
        <v>69</v>
      </c>
      <c r="C61" s="19">
        <v>0</v>
      </c>
    </row>
    <row r="62" spans="1:3" hidden="1" x14ac:dyDescent="0.25">
      <c r="A62" s="18">
        <v>2362</v>
      </c>
      <c r="B62" s="20" t="s">
        <v>107</v>
      </c>
      <c r="C62" s="19">
        <v>0</v>
      </c>
    </row>
    <row r="63" spans="1:3" hidden="1" x14ac:dyDescent="0.25">
      <c r="A63" s="18">
        <v>2363</v>
      </c>
      <c r="B63" s="20" t="s">
        <v>108</v>
      </c>
      <c r="C63" s="19">
        <v>0</v>
      </c>
    </row>
    <row r="64" spans="1:3" hidden="1" x14ac:dyDescent="0.25">
      <c r="A64" s="18">
        <v>2370</v>
      </c>
      <c r="B64" s="20" t="s">
        <v>109</v>
      </c>
      <c r="C64" s="19">
        <v>0</v>
      </c>
    </row>
    <row r="65" spans="1:3" hidden="1" x14ac:dyDescent="0.25">
      <c r="A65" s="18">
        <v>2400</v>
      </c>
      <c r="B65" s="20" t="s">
        <v>110</v>
      </c>
      <c r="C65" s="19">
        <v>0</v>
      </c>
    </row>
    <row r="66" spans="1:3" hidden="1" x14ac:dyDescent="0.25">
      <c r="A66" s="18">
        <v>2512</v>
      </c>
      <c r="B66" s="20" t="s">
        <v>111</v>
      </c>
      <c r="C66" s="19">
        <v>0</v>
      </c>
    </row>
    <row r="67" spans="1:3" ht="15.75" customHeight="1" x14ac:dyDescent="0.25">
      <c r="A67" s="18">
        <v>2513</v>
      </c>
      <c r="B67" s="17" t="s">
        <v>100</v>
      </c>
      <c r="C67" s="19">
        <v>0.05</v>
      </c>
    </row>
    <row r="68" spans="1:3" x14ac:dyDescent="0.25">
      <c r="A68" s="18">
        <v>2515</v>
      </c>
      <c r="B68" s="20" t="s">
        <v>64</v>
      </c>
      <c r="C68" s="19">
        <v>0.06</v>
      </c>
    </row>
    <row r="69" spans="1:3" x14ac:dyDescent="0.25">
      <c r="A69" s="18">
        <v>2519</v>
      </c>
      <c r="B69" s="20" t="s">
        <v>101</v>
      </c>
      <c r="C69" s="19">
        <v>7.0000000000000007E-2</v>
      </c>
    </row>
    <row r="70" spans="1:3" x14ac:dyDescent="0.25">
      <c r="A70" s="18">
        <v>5220</v>
      </c>
      <c r="B70" s="20" t="s">
        <v>102</v>
      </c>
      <c r="C70" s="19">
        <v>0.36</v>
      </c>
    </row>
    <row r="71" spans="1:3" x14ac:dyDescent="0.25">
      <c r="A71" s="18">
        <v>5238</v>
      </c>
      <c r="B71" s="17" t="s">
        <v>103</v>
      </c>
      <c r="C71" s="19">
        <v>0.05</v>
      </c>
    </row>
    <row r="72" spans="1:3" x14ac:dyDescent="0.25">
      <c r="A72" s="18">
        <v>5239</v>
      </c>
      <c r="B72" s="17" t="s">
        <v>104</v>
      </c>
      <c r="C72" s="19">
        <v>0.6</v>
      </c>
    </row>
    <row r="73" spans="1:3" x14ac:dyDescent="0.25">
      <c r="A73" s="18">
        <v>5250</v>
      </c>
      <c r="B73" s="20" t="s">
        <v>105</v>
      </c>
      <c r="C73" s="19">
        <v>0.83</v>
      </c>
    </row>
    <row r="74" spans="1:3" x14ac:dyDescent="0.25">
      <c r="A74" s="22"/>
      <c r="B74" s="91" t="s">
        <v>54</v>
      </c>
      <c r="C74" s="21">
        <f>SUM(C33:C73)</f>
        <v>33.330000000000005</v>
      </c>
    </row>
    <row r="75" spans="1:3" x14ac:dyDescent="0.25">
      <c r="A75" s="22"/>
      <c r="B75" s="91" t="s">
        <v>55</v>
      </c>
      <c r="C75" s="21">
        <f>C31+C74</f>
        <v>63.000000000000007</v>
      </c>
    </row>
    <row r="76" spans="1:3" ht="12.75" customHeight="1" x14ac:dyDescent="0.25">
      <c r="A76" s="6"/>
      <c r="B76" s="10"/>
      <c r="C76" s="26"/>
    </row>
    <row r="77" spans="1:3" ht="15.75" customHeight="1" x14ac:dyDescent="0.25">
      <c r="A77" s="163" t="s">
        <v>45</v>
      </c>
      <c r="B77" s="163"/>
      <c r="C77" s="53">
        <v>30</v>
      </c>
    </row>
    <row r="78" spans="1:3" ht="15.75" customHeight="1" x14ac:dyDescent="0.25">
      <c r="A78" s="163" t="s">
        <v>50</v>
      </c>
      <c r="B78" s="163"/>
      <c r="C78" s="54">
        <f>C75/C77</f>
        <v>2.1</v>
      </c>
    </row>
    <row r="79" spans="1:3" ht="9.75" customHeight="1" x14ac:dyDescent="0.25">
      <c r="A79" s="39"/>
      <c r="B79" s="63"/>
    </row>
    <row r="80" spans="1:3" ht="15.75" customHeight="1" x14ac:dyDescent="0.25">
      <c r="A80" s="164" t="s">
        <v>46</v>
      </c>
      <c r="B80" s="164"/>
      <c r="C80" s="28"/>
    </row>
    <row r="81" spans="1:3" ht="15.75" customHeight="1" x14ac:dyDescent="0.25">
      <c r="A81" s="164" t="s">
        <v>52</v>
      </c>
      <c r="B81" s="164"/>
      <c r="C81" s="28"/>
    </row>
    <row r="82" spans="1:3" ht="8.25" customHeight="1" x14ac:dyDescent="0.25">
      <c r="A82" s="29"/>
      <c r="B82" s="29"/>
      <c r="C82" s="29"/>
    </row>
    <row r="83" spans="1:3" x14ac:dyDescent="0.25">
      <c r="A83" s="29" t="s">
        <v>47</v>
      </c>
      <c r="B83" s="29"/>
      <c r="C83" s="100"/>
    </row>
    <row r="84" spans="1:3" x14ac:dyDescent="0.25">
      <c r="A84" s="29"/>
      <c r="B84" s="29"/>
      <c r="C84" s="100"/>
    </row>
    <row r="85" spans="1:3" x14ac:dyDescent="0.25">
      <c r="A85" s="29" t="s">
        <v>117</v>
      </c>
      <c r="B85" s="30"/>
      <c r="C85" s="29"/>
    </row>
    <row r="86" spans="1:3" x14ac:dyDescent="0.25">
      <c r="B86" s="119"/>
      <c r="C86" s="137"/>
    </row>
    <row r="88" spans="1:3" x14ac:dyDescent="0.25">
      <c r="C88" s="49"/>
    </row>
  </sheetData>
  <mergeCells count="8">
    <mergeCell ref="A78:B78"/>
    <mergeCell ref="A81:B81"/>
    <mergeCell ref="A77:B77"/>
    <mergeCell ref="A80:B80"/>
    <mergeCell ref="B2:C2"/>
    <mergeCell ref="A7:C7"/>
    <mergeCell ref="A9:B9"/>
    <mergeCell ref="A10:B10"/>
  </mergeCells>
  <pageMargins left="1.0062500000000001" right="0.70866141732283472" top="0.42" bottom="0.74803149606299213" header="0.31496062992125984" footer="0.31496062992125984"/>
  <pageSetup paperSize="9" scale="65" orientation="portrait" r:id="rId1"/>
  <headerFooter>
    <oddFooter>&amp;C&amp;"Times New Roman,Regular"&amp;F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0.42578125" style="11" customWidth="1"/>
    <col min="2" max="2" width="83.7109375" style="11" customWidth="1"/>
    <col min="3" max="3" width="23.28515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147</v>
      </c>
      <c r="C12" s="5"/>
    </row>
    <row r="13" spans="1:3" x14ac:dyDescent="0.25">
      <c r="A13" s="5"/>
      <c r="B13" s="5" t="s">
        <v>157</v>
      </c>
      <c r="C13" s="5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3" x14ac:dyDescent="0.25">
      <c r="A17" s="13"/>
      <c r="B17" s="16" t="s">
        <v>57</v>
      </c>
      <c r="C17" s="17"/>
    </row>
    <row r="18" spans="1:3" x14ac:dyDescent="0.25">
      <c r="A18" s="18">
        <v>1100</v>
      </c>
      <c r="B18" s="18" t="s">
        <v>58</v>
      </c>
      <c r="C18" s="19">
        <v>1615.67</v>
      </c>
    </row>
    <row r="19" spans="1:3" x14ac:dyDescent="0.25">
      <c r="A19" s="18">
        <v>1200</v>
      </c>
      <c r="B19" s="17" t="s">
        <v>76</v>
      </c>
      <c r="C19" s="19">
        <v>381.14</v>
      </c>
    </row>
    <row r="20" spans="1:3" hidden="1" x14ac:dyDescent="0.25">
      <c r="A20" s="18">
        <v>2222</v>
      </c>
      <c r="B20" s="20" t="s">
        <v>84</v>
      </c>
      <c r="C20" s="19"/>
    </row>
    <row r="21" spans="1:3" hidden="1" x14ac:dyDescent="0.25">
      <c r="A21" s="18">
        <v>2223</v>
      </c>
      <c r="B21" s="20" t="s">
        <v>85</v>
      </c>
      <c r="C21" s="19"/>
    </row>
    <row r="22" spans="1:3" x14ac:dyDescent="0.25">
      <c r="A22" s="18">
        <v>2243</v>
      </c>
      <c r="B22" s="16" t="s">
        <v>70</v>
      </c>
      <c r="C22" s="19">
        <v>14.3</v>
      </c>
    </row>
    <row r="23" spans="1:3" hidden="1" x14ac:dyDescent="0.25">
      <c r="A23" s="18">
        <v>2244</v>
      </c>
      <c r="B23" s="16" t="s">
        <v>90</v>
      </c>
      <c r="C23" s="19"/>
    </row>
    <row r="24" spans="1:3" hidden="1" x14ac:dyDescent="0.25">
      <c r="A24" s="18">
        <v>2311</v>
      </c>
      <c r="B24" s="20" t="s">
        <v>96</v>
      </c>
      <c r="C24" s="19"/>
    </row>
    <row r="25" spans="1:3" hidden="1" x14ac:dyDescent="0.25">
      <c r="A25" s="18">
        <v>2312</v>
      </c>
      <c r="B25" s="20" t="s">
        <v>97</v>
      </c>
      <c r="C25" s="19"/>
    </row>
    <row r="26" spans="1:3" hidden="1" x14ac:dyDescent="0.25">
      <c r="A26" s="18">
        <v>2321</v>
      </c>
      <c r="B26" s="20" t="s">
        <v>98</v>
      </c>
      <c r="C26" s="19"/>
    </row>
    <row r="27" spans="1:3" hidden="1" x14ac:dyDescent="0.25">
      <c r="A27" s="24">
        <v>2341</v>
      </c>
      <c r="B27" s="25" t="s">
        <v>81</v>
      </c>
      <c r="C27" s="19"/>
    </row>
    <row r="28" spans="1:3" hidden="1" x14ac:dyDescent="0.25">
      <c r="A28" s="18">
        <v>2350</v>
      </c>
      <c r="B28" s="17" t="s">
        <v>82</v>
      </c>
      <c r="C28" s="19"/>
    </row>
    <row r="29" spans="1:3" hidden="1" x14ac:dyDescent="0.25">
      <c r="A29" s="18">
        <v>2361</v>
      </c>
      <c r="B29" s="17" t="s">
        <v>69</v>
      </c>
      <c r="C29" s="19"/>
    </row>
    <row r="30" spans="1:3" hidden="1" x14ac:dyDescent="0.25">
      <c r="A30" s="18">
        <v>5220</v>
      </c>
      <c r="B30" s="20" t="s">
        <v>102</v>
      </c>
      <c r="C30" s="19"/>
    </row>
    <row r="31" spans="1:3" x14ac:dyDescent="0.25">
      <c r="A31" s="18"/>
      <c r="B31" s="35" t="s">
        <v>60</v>
      </c>
      <c r="C31" s="21">
        <f>SUM(C18:C30)</f>
        <v>2011.11</v>
      </c>
    </row>
    <row r="32" spans="1:3" x14ac:dyDescent="0.25">
      <c r="A32" s="22"/>
      <c r="B32" s="88" t="s">
        <v>61</v>
      </c>
      <c r="C32" s="19"/>
    </row>
    <row r="33" spans="1:3" x14ac:dyDescent="0.25">
      <c r="A33" s="18">
        <v>1100</v>
      </c>
      <c r="B33" s="16" t="s">
        <v>58</v>
      </c>
      <c r="C33" s="19">
        <v>939.67</v>
      </c>
    </row>
    <row r="34" spans="1:3" ht="16.5" customHeight="1" x14ac:dyDescent="0.25">
      <c r="A34" s="18">
        <v>1200</v>
      </c>
      <c r="B34" s="16" t="s">
        <v>76</v>
      </c>
      <c r="C34" s="19">
        <v>221.67</v>
      </c>
    </row>
    <row r="35" spans="1:3" ht="16.5" customHeight="1" x14ac:dyDescent="0.25">
      <c r="A35" s="18">
        <v>2100</v>
      </c>
      <c r="B35" s="23" t="s">
        <v>43</v>
      </c>
      <c r="C35" s="19">
        <v>2.73</v>
      </c>
    </row>
    <row r="36" spans="1:3" x14ac:dyDescent="0.25">
      <c r="A36" s="24">
        <v>2210</v>
      </c>
      <c r="B36" s="20" t="s">
        <v>83</v>
      </c>
      <c r="C36" s="19">
        <v>17.04</v>
      </c>
    </row>
    <row r="37" spans="1:3" x14ac:dyDescent="0.25">
      <c r="A37" s="18">
        <v>2222</v>
      </c>
      <c r="B37" s="20" t="s">
        <v>113</v>
      </c>
      <c r="C37" s="19">
        <v>21.12</v>
      </c>
    </row>
    <row r="38" spans="1:3" x14ac:dyDescent="0.25">
      <c r="A38" s="18">
        <v>2223</v>
      </c>
      <c r="B38" s="20" t="s">
        <v>85</v>
      </c>
      <c r="C38" s="19">
        <v>42.53</v>
      </c>
    </row>
    <row r="39" spans="1:3" ht="31.5" x14ac:dyDescent="0.25">
      <c r="A39" s="18">
        <v>2224</v>
      </c>
      <c r="B39" s="20" t="s">
        <v>78</v>
      </c>
      <c r="C39" s="19">
        <v>11.58</v>
      </c>
    </row>
    <row r="40" spans="1:3" ht="15.75" customHeight="1" x14ac:dyDescent="0.25">
      <c r="A40" s="18">
        <v>2231</v>
      </c>
      <c r="B40" s="16" t="s">
        <v>86</v>
      </c>
      <c r="C40" s="19">
        <v>3.41</v>
      </c>
    </row>
    <row r="41" spans="1:3" ht="15.75" customHeight="1" x14ac:dyDescent="0.25">
      <c r="A41" s="18">
        <v>2235</v>
      </c>
      <c r="B41" s="120" t="s">
        <v>79</v>
      </c>
      <c r="C41" s="19">
        <v>3.41</v>
      </c>
    </row>
    <row r="42" spans="1:3" x14ac:dyDescent="0.25">
      <c r="A42" s="18">
        <v>2239</v>
      </c>
      <c r="B42" s="16" t="s">
        <v>87</v>
      </c>
      <c r="C42" s="19">
        <v>10.220000000000001</v>
      </c>
    </row>
    <row r="43" spans="1:3" x14ac:dyDescent="0.25">
      <c r="A43" s="18">
        <v>2241</v>
      </c>
      <c r="B43" s="16" t="s">
        <v>88</v>
      </c>
      <c r="C43" s="19">
        <v>32.479999999999997</v>
      </c>
    </row>
    <row r="44" spans="1:3" x14ac:dyDescent="0.25">
      <c r="A44" s="18">
        <v>2242</v>
      </c>
      <c r="B44" s="20" t="s">
        <v>89</v>
      </c>
      <c r="C44" s="19">
        <v>4.7699999999999996</v>
      </c>
    </row>
    <row r="45" spans="1:3" ht="15.75" customHeight="1" x14ac:dyDescent="0.25">
      <c r="A45" s="18">
        <v>2243</v>
      </c>
      <c r="B45" s="16" t="s">
        <v>70</v>
      </c>
      <c r="C45" s="19">
        <v>74.28</v>
      </c>
    </row>
    <row r="46" spans="1:3" x14ac:dyDescent="0.25">
      <c r="A46" s="18">
        <v>2244</v>
      </c>
      <c r="B46" s="16" t="s">
        <v>90</v>
      </c>
      <c r="C46" s="19">
        <v>464.05</v>
      </c>
    </row>
    <row r="47" spans="1:3" x14ac:dyDescent="0.25">
      <c r="A47" s="18">
        <v>2247</v>
      </c>
      <c r="B47" s="16" t="s">
        <v>62</v>
      </c>
      <c r="C47" s="19">
        <v>1.36</v>
      </c>
    </row>
    <row r="48" spans="1:3" hidden="1" x14ac:dyDescent="0.25">
      <c r="A48" s="18">
        <v>2249</v>
      </c>
      <c r="B48" s="16" t="s">
        <v>91</v>
      </c>
      <c r="C48" s="19">
        <v>0</v>
      </c>
    </row>
    <row r="49" spans="1:3" x14ac:dyDescent="0.25">
      <c r="A49" s="18">
        <v>2250</v>
      </c>
      <c r="B49" s="16" t="s">
        <v>92</v>
      </c>
      <c r="C49" s="19">
        <v>54.51</v>
      </c>
    </row>
    <row r="50" spans="1:3" hidden="1" x14ac:dyDescent="0.25">
      <c r="A50" s="18">
        <v>2261</v>
      </c>
      <c r="B50" s="20" t="s">
        <v>15</v>
      </c>
      <c r="C50" s="19">
        <v>0</v>
      </c>
    </row>
    <row r="51" spans="1:3" x14ac:dyDescent="0.25">
      <c r="A51" s="18">
        <v>2262</v>
      </c>
      <c r="B51" s="20" t="s">
        <v>93</v>
      </c>
      <c r="C51" s="19">
        <v>14.31</v>
      </c>
    </row>
    <row r="52" spans="1:3" x14ac:dyDescent="0.25">
      <c r="A52" s="18">
        <v>2263</v>
      </c>
      <c r="B52" s="20" t="s">
        <v>94</v>
      </c>
      <c r="C52" s="19">
        <v>104.26</v>
      </c>
    </row>
    <row r="53" spans="1:3" x14ac:dyDescent="0.25">
      <c r="A53" s="18">
        <v>2264</v>
      </c>
      <c r="B53" s="16" t="s">
        <v>95</v>
      </c>
      <c r="C53" s="19">
        <v>3.41</v>
      </c>
    </row>
    <row r="54" spans="1:3" x14ac:dyDescent="0.25">
      <c r="A54" s="18">
        <v>2311</v>
      </c>
      <c r="B54" s="20" t="s">
        <v>96</v>
      </c>
      <c r="C54" s="19">
        <v>10.9</v>
      </c>
    </row>
    <row r="55" spans="1:3" x14ac:dyDescent="0.25">
      <c r="A55" s="18">
        <v>2312</v>
      </c>
      <c r="B55" s="20" t="s">
        <v>97</v>
      </c>
      <c r="C55" s="19">
        <v>12.95</v>
      </c>
    </row>
    <row r="56" spans="1:3" x14ac:dyDescent="0.25">
      <c r="A56" s="18">
        <v>2314</v>
      </c>
      <c r="B56" s="120" t="s">
        <v>80</v>
      </c>
      <c r="C56" s="19">
        <v>4.7699999999999996</v>
      </c>
    </row>
    <row r="57" spans="1:3" x14ac:dyDescent="0.25">
      <c r="A57" s="18">
        <v>2321</v>
      </c>
      <c r="B57" s="20" t="s">
        <v>98</v>
      </c>
      <c r="C57" s="19">
        <v>45.66</v>
      </c>
    </row>
    <row r="58" spans="1:3" x14ac:dyDescent="0.25">
      <c r="A58" s="18">
        <v>2322</v>
      </c>
      <c r="B58" s="20" t="s">
        <v>99</v>
      </c>
      <c r="C58" s="19">
        <v>8.18</v>
      </c>
    </row>
    <row r="59" spans="1:3" hidden="1" x14ac:dyDescent="0.25">
      <c r="A59" s="18">
        <v>2341</v>
      </c>
      <c r="B59" s="20" t="s">
        <v>81</v>
      </c>
      <c r="C59" s="19">
        <v>0</v>
      </c>
    </row>
    <row r="60" spans="1:3" x14ac:dyDescent="0.25">
      <c r="A60" s="18">
        <v>2350</v>
      </c>
      <c r="B60" s="17" t="s">
        <v>82</v>
      </c>
      <c r="C60" s="19">
        <v>19.079999999999998</v>
      </c>
    </row>
    <row r="61" spans="1:3" hidden="1" x14ac:dyDescent="0.25">
      <c r="A61" s="18">
        <v>2361</v>
      </c>
      <c r="B61" s="20" t="s">
        <v>69</v>
      </c>
      <c r="C61" s="19">
        <v>0</v>
      </c>
    </row>
    <row r="62" spans="1:3" hidden="1" x14ac:dyDescent="0.25">
      <c r="A62" s="18">
        <v>2362</v>
      </c>
      <c r="B62" s="20" t="s">
        <v>107</v>
      </c>
      <c r="C62" s="19">
        <v>0</v>
      </c>
    </row>
    <row r="63" spans="1:3" hidden="1" x14ac:dyDescent="0.25">
      <c r="A63" s="18">
        <v>2363</v>
      </c>
      <c r="B63" s="20" t="s">
        <v>108</v>
      </c>
      <c r="C63" s="19">
        <v>0</v>
      </c>
    </row>
    <row r="64" spans="1:3" hidden="1" x14ac:dyDescent="0.25">
      <c r="A64" s="18">
        <v>2370</v>
      </c>
      <c r="B64" s="20" t="s">
        <v>109</v>
      </c>
      <c r="C64" s="19">
        <v>0</v>
      </c>
    </row>
    <row r="65" spans="1:3" hidden="1" x14ac:dyDescent="0.25">
      <c r="A65" s="18">
        <v>2400</v>
      </c>
      <c r="B65" s="20" t="s">
        <v>110</v>
      </c>
      <c r="C65" s="19">
        <v>0</v>
      </c>
    </row>
    <row r="66" spans="1:3" hidden="1" x14ac:dyDescent="0.25">
      <c r="A66" s="18">
        <v>2512</v>
      </c>
      <c r="B66" s="20" t="s">
        <v>111</v>
      </c>
      <c r="C66" s="19">
        <v>0</v>
      </c>
    </row>
    <row r="67" spans="1:3" ht="15.75" customHeight="1" x14ac:dyDescent="0.25">
      <c r="A67" s="18">
        <v>2513</v>
      </c>
      <c r="B67" s="17" t="s">
        <v>100</v>
      </c>
      <c r="C67" s="19">
        <v>3.41</v>
      </c>
    </row>
    <row r="68" spans="1:3" x14ac:dyDescent="0.25">
      <c r="A68" s="18">
        <v>2515</v>
      </c>
      <c r="B68" s="20" t="s">
        <v>64</v>
      </c>
      <c r="C68" s="19">
        <v>4.09</v>
      </c>
    </row>
    <row r="69" spans="1:3" x14ac:dyDescent="0.25">
      <c r="A69" s="18">
        <v>2519</v>
      </c>
      <c r="B69" s="20" t="s">
        <v>101</v>
      </c>
      <c r="C69" s="19">
        <v>4.7699999999999996</v>
      </c>
    </row>
    <row r="70" spans="1:3" x14ac:dyDescent="0.25">
      <c r="A70" s="18">
        <v>5220</v>
      </c>
      <c r="B70" s="20" t="s">
        <v>102</v>
      </c>
      <c r="C70" s="19">
        <v>24.42</v>
      </c>
    </row>
    <row r="71" spans="1:3" x14ac:dyDescent="0.25">
      <c r="A71" s="18">
        <v>5238</v>
      </c>
      <c r="B71" s="17" t="s">
        <v>103</v>
      </c>
      <c r="C71" s="19">
        <v>3.41</v>
      </c>
    </row>
    <row r="72" spans="1:3" x14ac:dyDescent="0.25">
      <c r="A72" s="18">
        <v>5239</v>
      </c>
      <c r="B72" s="17" t="s">
        <v>104</v>
      </c>
      <c r="C72" s="19">
        <v>40.89</v>
      </c>
    </row>
    <row r="73" spans="1:3" x14ac:dyDescent="0.25">
      <c r="A73" s="18">
        <v>5250</v>
      </c>
      <c r="B73" s="20" t="s">
        <v>105</v>
      </c>
      <c r="C73" s="19">
        <v>56.55</v>
      </c>
    </row>
    <row r="74" spans="1:3" x14ac:dyDescent="0.25">
      <c r="A74" s="22"/>
      <c r="B74" s="91" t="s">
        <v>54</v>
      </c>
      <c r="C74" s="21">
        <f>SUM(C33:C73)</f>
        <v>2265.8899999999994</v>
      </c>
    </row>
    <row r="75" spans="1:3" x14ac:dyDescent="0.25">
      <c r="A75" s="22"/>
      <c r="B75" s="91" t="s">
        <v>55</v>
      </c>
      <c r="C75" s="21">
        <f>C31+C74</f>
        <v>4276.9999999999991</v>
      </c>
    </row>
    <row r="76" spans="1:3" ht="12.75" customHeight="1" x14ac:dyDescent="0.25">
      <c r="A76" s="6"/>
      <c r="B76" s="10"/>
      <c r="C76" s="26"/>
    </row>
    <row r="77" spans="1:3" ht="15.75" customHeight="1" x14ac:dyDescent="0.25">
      <c r="A77" s="163" t="s">
        <v>45</v>
      </c>
      <c r="B77" s="163"/>
      <c r="C77" s="53">
        <v>700</v>
      </c>
    </row>
    <row r="78" spans="1:3" ht="15.75" customHeight="1" x14ac:dyDescent="0.25">
      <c r="A78" s="163" t="s">
        <v>50</v>
      </c>
      <c r="B78" s="163"/>
      <c r="C78" s="54">
        <f>C75/C77</f>
        <v>6.1099999999999985</v>
      </c>
    </row>
    <row r="79" spans="1:3" ht="9.75" customHeight="1" x14ac:dyDescent="0.25">
      <c r="A79" s="39"/>
      <c r="B79" s="63"/>
    </row>
    <row r="80" spans="1:3" ht="15.75" customHeight="1" x14ac:dyDescent="0.25">
      <c r="A80" s="164" t="s">
        <v>46</v>
      </c>
      <c r="B80" s="164"/>
      <c r="C80" s="28"/>
    </row>
    <row r="81" spans="1:3" ht="15.75" customHeight="1" x14ac:dyDescent="0.25">
      <c r="A81" s="164" t="s">
        <v>52</v>
      </c>
      <c r="B81" s="164"/>
      <c r="C81" s="28"/>
    </row>
    <row r="82" spans="1:3" ht="8.25" customHeight="1" x14ac:dyDescent="0.25">
      <c r="A82" s="29"/>
      <c r="B82" s="29"/>
      <c r="C82" s="29"/>
    </row>
    <row r="83" spans="1:3" x14ac:dyDescent="0.25">
      <c r="A83" s="29" t="s">
        <v>47</v>
      </c>
      <c r="B83" s="29"/>
      <c r="C83" s="100"/>
    </row>
    <row r="84" spans="1:3" x14ac:dyDescent="0.25">
      <c r="A84" s="29"/>
      <c r="B84" s="29"/>
      <c r="C84" s="100"/>
    </row>
    <row r="85" spans="1:3" x14ac:dyDescent="0.25">
      <c r="A85" s="29" t="s">
        <v>49</v>
      </c>
      <c r="B85" s="30"/>
      <c r="C85" s="29"/>
    </row>
    <row r="86" spans="1:3" x14ac:dyDescent="0.25">
      <c r="B86" s="119"/>
      <c r="C86" s="137"/>
    </row>
    <row r="88" spans="1:3" x14ac:dyDescent="0.25">
      <c r="C88" s="49"/>
    </row>
  </sheetData>
  <mergeCells count="8">
    <mergeCell ref="A81:B81"/>
    <mergeCell ref="A77:B77"/>
    <mergeCell ref="A80:B80"/>
    <mergeCell ref="B2:C2"/>
    <mergeCell ref="A7:C7"/>
    <mergeCell ref="A9:B9"/>
    <mergeCell ref="A10:B10"/>
    <mergeCell ref="A78:B78"/>
  </mergeCells>
  <pageMargins left="0.85787037037037039" right="0.7" top="0.49" bottom="0.75" header="0.3" footer="0.21"/>
  <pageSetup paperSize="9" scale="68" orientation="portrait" r:id="rId1"/>
  <headerFooter>
    <oddFooter>&amp;C&amp;"Times New Roman,Regular"&amp;F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88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8.85546875" style="11" customWidth="1"/>
    <col min="2" max="2" width="85.42578125" style="11" customWidth="1"/>
    <col min="3" max="3" width="10.140625" style="11" hidden="1" customWidth="1"/>
    <col min="4" max="4" width="12" style="49" hidden="1" customWidth="1"/>
    <col min="5" max="5" width="24.57031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158</v>
      </c>
      <c r="C13" s="5"/>
      <c r="D13" s="5"/>
      <c r="E13" s="5"/>
    </row>
    <row r="14" spans="1:5" x14ac:dyDescent="0.25">
      <c r="A14" s="5"/>
      <c r="B14" s="5" t="s">
        <v>159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5" x14ac:dyDescent="0.25">
      <c r="A17" s="13">
        <v>1</v>
      </c>
      <c r="B17" s="14">
        <v>2</v>
      </c>
      <c r="C17" s="14"/>
      <c r="D17" s="128"/>
      <c r="E17" s="14">
        <v>3</v>
      </c>
    </row>
    <row r="18" spans="1:5" x14ac:dyDescent="0.25">
      <c r="A18" s="13"/>
      <c r="B18" s="16" t="s">
        <v>57</v>
      </c>
      <c r="C18" s="16"/>
      <c r="D18" s="129"/>
      <c r="E18" s="17"/>
    </row>
    <row r="19" spans="1:5" x14ac:dyDescent="0.25">
      <c r="A19" s="18">
        <v>1100</v>
      </c>
      <c r="B19" s="18" t="s">
        <v>58</v>
      </c>
      <c r="C19" s="18"/>
      <c r="D19" s="42"/>
      <c r="E19" s="19">
        <v>972.5</v>
      </c>
    </row>
    <row r="20" spans="1:5" x14ac:dyDescent="0.25">
      <c r="A20" s="18">
        <v>1200</v>
      </c>
      <c r="B20" s="17" t="s">
        <v>76</v>
      </c>
      <c r="C20" s="17"/>
      <c r="D20" s="42"/>
      <c r="E20" s="19">
        <v>229.41</v>
      </c>
    </row>
    <row r="21" spans="1:5" x14ac:dyDescent="0.25">
      <c r="A21" s="18">
        <v>2222</v>
      </c>
      <c r="B21" s="20" t="s">
        <v>113</v>
      </c>
      <c r="C21" s="20"/>
      <c r="D21" s="42"/>
      <c r="E21" s="19">
        <v>2.35</v>
      </c>
    </row>
    <row r="22" spans="1:5" x14ac:dyDescent="0.25">
      <c r="A22" s="18">
        <v>2223</v>
      </c>
      <c r="B22" s="20" t="s">
        <v>85</v>
      </c>
      <c r="C22" s="20"/>
      <c r="D22" s="42"/>
      <c r="E22" s="19">
        <v>9.6999999999999993</v>
      </c>
    </row>
    <row r="23" spans="1:5" x14ac:dyDescent="0.25">
      <c r="A23" s="18">
        <v>2243</v>
      </c>
      <c r="B23" s="16" t="s">
        <v>70</v>
      </c>
      <c r="C23" s="16"/>
      <c r="D23" s="42"/>
      <c r="E23" s="19">
        <v>27.5</v>
      </c>
    </row>
    <row r="24" spans="1:5" x14ac:dyDescent="0.25">
      <c r="A24" s="18">
        <v>2311</v>
      </c>
      <c r="B24" s="20" t="s">
        <v>96</v>
      </c>
      <c r="C24" s="16"/>
      <c r="D24" s="42"/>
      <c r="E24" s="19">
        <v>2.5</v>
      </c>
    </row>
    <row r="25" spans="1:5" x14ac:dyDescent="0.25">
      <c r="A25" s="18">
        <v>2312</v>
      </c>
      <c r="B25" s="20" t="s">
        <v>97</v>
      </c>
      <c r="C25" s="20"/>
      <c r="D25" s="42"/>
      <c r="E25" s="19">
        <v>32.5</v>
      </c>
    </row>
    <row r="26" spans="1:5" x14ac:dyDescent="0.25">
      <c r="A26" s="18">
        <v>2321</v>
      </c>
      <c r="B26" s="20" t="s">
        <v>98</v>
      </c>
      <c r="C26" s="20"/>
      <c r="D26" s="42"/>
      <c r="E26" s="19">
        <v>11.8</v>
      </c>
    </row>
    <row r="27" spans="1:5" x14ac:dyDescent="0.25">
      <c r="A27" s="24">
        <v>2341</v>
      </c>
      <c r="B27" s="25" t="s">
        <v>81</v>
      </c>
      <c r="C27" s="25"/>
      <c r="D27" s="42"/>
      <c r="E27" s="19">
        <v>520.85</v>
      </c>
    </row>
    <row r="28" spans="1:5" hidden="1" x14ac:dyDescent="0.25">
      <c r="A28" s="18">
        <v>2350</v>
      </c>
      <c r="B28" s="17" t="s">
        <v>82</v>
      </c>
      <c r="C28" s="17"/>
      <c r="D28" s="42"/>
      <c r="E28" s="19"/>
    </row>
    <row r="29" spans="1:5" hidden="1" x14ac:dyDescent="0.25">
      <c r="A29" s="18">
        <v>2361</v>
      </c>
      <c r="B29" s="17" t="s">
        <v>69</v>
      </c>
      <c r="C29" s="17"/>
      <c r="D29" s="42"/>
      <c r="E29" s="19"/>
    </row>
    <row r="30" spans="1:5" x14ac:dyDescent="0.25">
      <c r="A30" s="18">
        <v>5220</v>
      </c>
      <c r="B30" s="20" t="s">
        <v>102</v>
      </c>
      <c r="C30" s="20"/>
      <c r="D30" s="42"/>
      <c r="E30" s="19">
        <v>47.5</v>
      </c>
    </row>
    <row r="31" spans="1:5" x14ac:dyDescent="0.25">
      <c r="A31" s="18"/>
      <c r="B31" s="35" t="s">
        <v>60</v>
      </c>
      <c r="C31" s="35"/>
      <c r="D31" s="21"/>
      <c r="E31" s="21">
        <f>SUM(E19:E30)</f>
        <v>1856.6100000000001</v>
      </c>
    </row>
    <row r="32" spans="1:5" x14ac:dyDescent="0.25">
      <c r="A32" s="22"/>
      <c r="B32" s="88" t="s">
        <v>61</v>
      </c>
      <c r="C32" s="88"/>
      <c r="D32" s="42"/>
      <c r="E32" s="19"/>
    </row>
    <row r="33" spans="1:5" x14ac:dyDescent="0.25">
      <c r="A33" s="18">
        <v>1100</v>
      </c>
      <c r="B33" s="16" t="s">
        <v>58</v>
      </c>
      <c r="C33" s="17">
        <f>0.388+0.024</f>
        <v>0.41200000000000003</v>
      </c>
      <c r="D33" s="42"/>
      <c r="E33" s="19">
        <v>260.73</v>
      </c>
    </row>
    <row r="34" spans="1:5" ht="16.5" customHeight="1" x14ac:dyDescent="0.25">
      <c r="A34" s="18">
        <v>1200</v>
      </c>
      <c r="B34" s="16" t="s">
        <v>76</v>
      </c>
      <c r="C34" s="17">
        <f>C33*0.2359</f>
        <v>9.7190800000000008E-2</v>
      </c>
      <c r="D34" s="42"/>
      <c r="E34" s="19">
        <v>61.51</v>
      </c>
    </row>
    <row r="35" spans="1:5" ht="16.5" customHeight="1" x14ac:dyDescent="0.25">
      <c r="A35" s="18">
        <v>2100</v>
      </c>
      <c r="B35" s="23" t="s">
        <v>43</v>
      </c>
      <c r="C35" s="17">
        <v>1.1659999999999999E-3</v>
      </c>
      <c r="D35" s="42"/>
      <c r="E35" s="19">
        <v>0.74</v>
      </c>
    </row>
    <row r="36" spans="1:5" x14ac:dyDescent="0.25">
      <c r="A36" s="24">
        <v>2210</v>
      </c>
      <c r="B36" s="20" t="s">
        <v>83</v>
      </c>
      <c r="C36" s="17">
        <v>7.6E-3</v>
      </c>
      <c r="D36" s="42"/>
      <c r="E36" s="19">
        <v>4.8099999999999996</v>
      </c>
    </row>
    <row r="37" spans="1:5" x14ac:dyDescent="0.25">
      <c r="A37" s="18">
        <v>2222</v>
      </c>
      <c r="B37" s="20" t="s">
        <v>113</v>
      </c>
      <c r="C37" s="17">
        <v>9.4999999999999998E-3</v>
      </c>
      <c r="D37" s="42"/>
      <c r="E37" s="19">
        <v>6.01</v>
      </c>
    </row>
    <row r="38" spans="1:5" x14ac:dyDescent="0.25">
      <c r="A38" s="18">
        <v>2223</v>
      </c>
      <c r="B38" s="20" t="s">
        <v>85</v>
      </c>
      <c r="C38" s="17">
        <v>1.9019999999999999E-2</v>
      </c>
      <c r="D38" s="42"/>
      <c r="E38" s="19">
        <v>12.04</v>
      </c>
    </row>
    <row r="39" spans="1:5" ht="31.5" x14ac:dyDescent="0.25">
      <c r="A39" s="18">
        <v>2224</v>
      </c>
      <c r="B39" s="20" t="s">
        <v>78</v>
      </c>
      <c r="C39" s="17">
        <v>4.9500000000000004E-3</v>
      </c>
      <c r="D39" s="42"/>
      <c r="E39" s="19">
        <v>3.13</v>
      </c>
    </row>
    <row r="40" spans="1:5" ht="15.75" customHeight="1" x14ac:dyDescent="0.25">
      <c r="A40" s="18">
        <v>2231</v>
      </c>
      <c r="B40" s="16" t="s">
        <v>86</v>
      </c>
      <c r="C40" s="17">
        <v>1.5499999999999999E-3</v>
      </c>
      <c r="D40" s="42"/>
      <c r="E40" s="19">
        <v>0.98</v>
      </c>
    </row>
    <row r="41" spans="1:5" ht="15.75" customHeight="1" x14ac:dyDescent="0.25">
      <c r="A41" s="18">
        <v>2235</v>
      </c>
      <c r="B41" s="120" t="s">
        <v>79</v>
      </c>
      <c r="C41" s="17">
        <v>1.65E-3</v>
      </c>
      <c r="D41" s="42"/>
      <c r="E41" s="19">
        <v>1.04</v>
      </c>
    </row>
    <row r="42" spans="1:5" x14ac:dyDescent="0.25">
      <c r="A42" s="18">
        <v>2239</v>
      </c>
      <c r="B42" s="16" t="s">
        <v>87</v>
      </c>
      <c r="C42" s="17">
        <v>4.4099999999999999E-3</v>
      </c>
      <c r="D42" s="42"/>
      <c r="E42" s="19">
        <v>2.79</v>
      </c>
    </row>
    <row r="43" spans="1:5" x14ac:dyDescent="0.25">
      <c r="A43" s="18">
        <v>2241</v>
      </c>
      <c r="B43" s="16" t="s">
        <v>88</v>
      </c>
      <c r="C43" s="17">
        <v>1.6500000000000001E-2</v>
      </c>
      <c r="D43" s="42"/>
      <c r="E43" s="19">
        <v>10.44</v>
      </c>
    </row>
    <row r="44" spans="1:5" x14ac:dyDescent="0.25">
      <c r="A44" s="18">
        <v>2242</v>
      </c>
      <c r="B44" s="20" t="s">
        <v>89</v>
      </c>
      <c r="C44" s="17">
        <v>2.2599999999999999E-3</v>
      </c>
      <c r="D44" s="42"/>
      <c r="E44" s="19">
        <v>1.43</v>
      </c>
    </row>
    <row r="45" spans="1:5" ht="15.75" customHeight="1" x14ac:dyDescent="0.25">
      <c r="A45" s="18">
        <v>2243</v>
      </c>
      <c r="B45" s="16" t="s">
        <v>70</v>
      </c>
      <c r="C45" s="17">
        <v>3.2599999999999997E-2</v>
      </c>
      <c r="D45" s="42"/>
      <c r="E45" s="19">
        <v>20.63</v>
      </c>
    </row>
    <row r="46" spans="1:5" x14ac:dyDescent="0.25">
      <c r="A46" s="18">
        <v>2244</v>
      </c>
      <c r="B46" s="16" t="s">
        <v>90</v>
      </c>
      <c r="C46" s="17">
        <v>0.20397000000000001</v>
      </c>
      <c r="D46" s="42"/>
      <c r="E46" s="19">
        <v>129.18</v>
      </c>
    </row>
    <row r="47" spans="1:5" x14ac:dyDescent="0.25">
      <c r="A47" s="18">
        <v>2247</v>
      </c>
      <c r="B47" s="16" t="s">
        <v>62</v>
      </c>
      <c r="C47" s="17">
        <v>7.1900000000000002E-4</v>
      </c>
      <c r="D47" s="42"/>
      <c r="E47" s="19">
        <v>0.46</v>
      </c>
    </row>
    <row r="48" spans="1:5" x14ac:dyDescent="0.25">
      <c r="A48" s="18">
        <v>2249</v>
      </c>
      <c r="B48" s="16" t="s">
        <v>91</v>
      </c>
      <c r="C48" s="17">
        <v>2.32E-4</v>
      </c>
      <c r="D48" s="42"/>
      <c r="E48" s="19">
        <v>0.15</v>
      </c>
    </row>
    <row r="49" spans="1:5" x14ac:dyDescent="0.25">
      <c r="A49" s="18">
        <v>2250</v>
      </c>
      <c r="B49" s="16" t="s">
        <v>92</v>
      </c>
      <c r="C49" s="17">
        <v>2.4025999999999999E-2</v>
      </c>
      <c r="D49" s="42"/>
      <c r="E49" s="19">
        <v>15.2</v>
      </c>
    </row>
    <row r="50" spans="1:5" hidden="1" x14ac:dyDescent="0.25">
      <c r="A50" s="18">
        <v>2261</v>
      </c>
      <c r="B50" s="20" t="s">
        <v>106</v>
      </c>
      <c r="C50" s="17">
        <v>0</v>
      </c>
      <c r="D50" s="42"/>
      <c r="E50" s="19">
        <f>632.84*C50</f>
        <v>0</v>
      </c>
    </row>
    <row r="51" spans="1:5" x14ac:dyDescent="0.25">
      <c r="A51" s="18">
        <v>2262</v>
      </c>
      <c r="B51" s="20" t="s">
        <v>93</v>
      </c>
      <c r="C51" s="17">
        <v>6.2599999999999999E-3</v>
      </c>
      <c r="D51" s="42"/>
      <c r="E51" s="19">
        <v>3.96</v>
      </c>
    </row>
    <row r="52" spans="1:5" x14ac:dyDescent="0.25">
      <c r="A52" s="18">
        <v>2263</v>
      </c>
      <c r="B52" s="20" t="s">
        <v>94</v>
      </c>
      <c r="C52" s="17">
        <v>4.58E-2</v>
      </c>
      <c r="D52" s="42"/>
      <c r="E52" s="19">
        <v>28.98</v>
      </c>
    </row>
    <row r="53" spans="1:5" x14ac:dyDescent="0.25">
      <c r="A53" s="18">
        <v>2264</v>
      </c>
      <c r="B53" s="16" t="s">
        <v>95</v>
      </c>
      <c r="C53" s="17">
        <v>1.49E-3</v>
      </c>
      <c r="D53" s="42"/>
      <c r="E53" s="19">
        <v>0.94</v>
      </c>
    </row>
    <row r="54" spans="1:5" x14ac:dyDescent="0.25">
      <c r="A54" s="18">
        <v>2311</v>
      </c>
      <c r="B54" s="20" t="s">
        <v>96</v>
      </c>
      <c r="C54" s="17">
        <v>4.7699999999999999E-3</v>
      </c>
      <c r="D54" s="42"/>
      <c r="E54" s="19">
        <v>3.02</v>
      </c>
    </row>
    <row r="55" spans="1:5" x14ac:dyDescent="0.25">
      <c r="A55" s="18">
        <v>2312</v>
      </c>
      <c r="B55" s="20" t="s">
        <v>97</v>
      </c>
      <c r="C55" s="17">
        <v>5.79E-3</v>
      </c>
      <c r="D55" s="42"/>
      <c r="E55" s="19">
        <v>3.66</v>
      </c>
    </row>
    <row r="56" spans="1:5" x14ac:dyDescent="0.25">
      <c r="A56" s="18">
        <v>2314</v>
      </c>
      <c r="B56" s="120" t="s">
        <v>80</v>
      </c>
      <c r="C56" s="17">
        <v>2.2200000000000002E-3</v>
      </c>
      <c r="D56" s="42"/>
      <c r="E56" s="19">
        <v>1.4</v>
      </c>
    </row>
    <row r="57" spans="1:5" x14ac:dyDescent="0.25">
      <c r="A57" s="18">
        <v>2321</v>
      </c>
      <c r="B57" s="20" t="s">
        <v>98</v>
      </c>
      <c r="C57" s="17">
        <v>1.9800000000000002E-2</v>
      </c>
      <c r="D57" s="42"/>
      <c r="E57" s="19">
        <v>13.08</v>
      </c>
    </row>
    <row r="58" spans="1:5" x14ac:dyDescent="0.25">
      <c r="A58" s="18">
        <v>2322</v>
      </c>
      <c r="B58" s="20" t="s">
        <v>99</v>
      </c>
      <c r="C58" s="17">
        <v>3.5000000000000001E-3</v>
      </c>
      <c r="D58" s="42"/>
      <c r="E58" s="19">
        <v>2.21</v>
      </c>
    </row>
    <row r="59" spans="1:5" hidden="1" x14ac:dyDescent="0.25">
      <c r="A59" s="18">
        <v>2341</v>
      </c>
      <c r="B59" s="20" t="s">
        <v>81</v>
      </c>
      <c r="C59" s="17"/>
      <c r="D59" s="42"/>
      <c r="E59" s="19">
        <f>632.84*C59</f>
        <v>0</v>
      </c>
    </row>
    <row r="60" spans="1:5" x14ac:dyDescent="0.25">
      <c r="A60" s="18">
        <v>2350</v>
      </c>
      <c r="B60" s="17" t="s">
        <v>82</v>
      </c>
      <c r="C60" s="17">
        <v>8.5000000000000006E-3</v>
      </c>
      <c r="D60" s="42"/>
      <c r="E60" s="19">
        <v>5.38</v>
      </c>
    </row>
    <row r="61" spans="1:5" hidden="1" x14ac:dyDescent="0.25">
      <c r="A61" s="18">
        <v>2361</v>
      </c>
      <c r="B61" s="20" t="s">
        <v>69</v>
      </c>
      <c r="C61" s="17">
        <v>0</v>
      </c>
      <c r="D61" s="42"/>
      <c r="E61" s="19">
        <f t="shared" ref="E61:E66" si="0">632.84*C61</f>
        <v>0</v>
      </c>
    </row>
    <row r="62" spans="1:5" hidden="1" x14ac:dyDescent="0.25">
      <c r="A62" s="18">
        <v>2362</v>
      </c>
      <c r="B62" s="20" t="s">
        <v>107</v>
      </c>
      <c r="C62" s="17">
        <v>0</v>
      </c>
      <c r="D62" s="42"/>
      <c r="E62" s="19">
        <f t="shared" si="0"/>
        <v>0</v>
      </c>
    </row>
    <row r="63" spans="1:5" hidden="1" x14ac:dyDescent="0.25">
      <c r="A63" s="18">
        <v>2363</v>
      </c>
      <c r="B63" s="20" t="s">
        <v>108</v>
      </c>
      <c r="C63" s="17">
        <v>0</v>
      </c>
      <c r="D63" s="42"/>
      <c r="E63" s="19">
        <f t="shared" si="0"/>
        <v>0</v>
      </c>
    </row>
    <row r="64" spans="1:5" hidden="1" x14ac:dyDescent="0.25">
      <c r="A64" s="18">
        <v>2370</v>
      </c>
      <c r="B64" s="20" t="s">
        <v>109</v>
      </c>
      <c r="C64" s="17">
        <v>0</v>
      </c>
      <c r="D64" s="42"/>
      <c r="E64" s="19">
        <f t="shared" si="0"/>
        <v>0</v>
      </c>
    </row>
    <row r="65" spans="1:7" hidden="1" x14ac:dyDescent="0.25">
      <c r="A65" s="18">
        <v>2400</v>
      </c>
      <c r="B65" s="20" t="s">
        <v>110</v>
      </c>
      <c r="C65" s="17">
        <v>0</v>
      </c>
      <c r="D65" s="42"/>
      <c r="E65" s="19">
        <f t="shared" si="0"/>
        <v>0</v>
      </c>
    </row>
    <row r="66" spans="1:7" hidden="1" x14ac:dyDescent="0.25">
      <c r="A66" s="18">
        <v>2512</v>
      </c>
      <c r="B66" s="20" t="s">
        <v>111</v>
      </c>
      <c r="C66" s="17">
        <v>0</v>
      </c>
      <c r="D66" s="42"/>
      <c r="E66" s="19">
        <f t="shared" si="0"/>
        <v>0</v>
      </c>
    </row>
    <row r="67" spans="1:7" ht="15.75" customHeight="1" x14ac:dyDescent="0.25">
      <c r="A67" s="18">
        <v>2513</v>
      </c>
      <c r="B67" s="17" t="s">
        <v>100</v>
      </c>
      <c r="C67" s="17">
        <v>1.4599999999999999E-3</v>
      </c>
      <c r="D67" s="42"/>
      <c r="E67" s="19">
        <v>0.92</v>
      </c>
    </row>
    <row r="68" spans="1:7" x14ac:dyDescent="0.25">
      <c r="A68" s="18">
        <v>2515</v>
      </c>
      <c r="B68" s="20" t="s">
        <v>64</v>
      </c>
      <c r="C68" s="17">
        <v>1.9E-3</v>
      </c>
      <c r="D68" s="42"/>
      <c r="E68" s="19">
        <v>1.2</v>
      </c>
    </row>
    <row r="69" spans="1:7" x14ac:dyDescent="0.25">
      <c r="A69" s="18">
        <v>2519</v>
      </c>
      <c r="B69" s="20" t="s">
        <v>101</v>
      </c>
      <c r="C69" s="17">
        <v>2E-3</v>
      </c>
      <c r="D69" s="42"/>
      <c r="E69" s="19">
        <v>1.27</v>
      </c>
    </row>
    <row r="70" spans="1:7" x14ac:dyDescent="0.25">
      <c r="A70" s="18">
        <v>5220</v>
      </c>
      <c r="B70" s="20" t="s">
        <v>102</v>
      </c>
      <c r="C70" s="17">
        <v>1.06E-2</v>
      </c>
      <c r="D70" s="42"/>
      <c r="E70" s="19">
        <v>6.71</v>
      </c>
    </row>
    <row r="71" spans="1:7" x14ac:dyDescent="0.25">
      <c r="A71" s="18">
        <v>5238</v>
      </c>
      <c r="B71" s="17" t="s">
        <v>103</v>
      </c>
      <c r="C71" s="17">
        <v>1.65E-3</v>
      </c>
      <c r="D71" s="42"/>
      <c r="E71" s="19">
        <v>1.04</v>
      </c>
    </row>
    <row r="72" spans="1:7" x14ac:dyDescent="0.25">
      <c r="A72" s="18">
        <v>5239</v>
      </c>
      <c r="B72" s="17" t="s">
        <v>104</v>
      </c>
      <c r="C72" s="17">
        <v>1.9800000000000002E-2</v>
      </c>
      <c r="D72" s="42"/>
      <c r="E72" s="19">
        <v>12.53</v>
      </c>
    </row>
    <row r="73" spans="1:7" x14ac:dyDescent="0.25">
      <c r="A73" s="18">
        <v>5250</v>
      </c>
      <c r="B73" s="20" t="s">
        <v>105</v>
      </c>
      <c r="C73" s="17">
        <v>2.5000000000000001E-2</v>
      </c>
      <c r="D73" s="42"/>
      <c r="E73" s="19">
        <v>15.82</v>
      </c>
    </row>
    <row r="74" spans="1:7" x14ac:dyDescent="0.25">
      <c r="A74" s="22"/>
      <c r="B74" s="91" t="s">
        <v>54</v>
      </c>
      <c r="C74" s="17">
        <f>SUM(C33:C73)</f>
        <v>0.99988380000000032</v>
      </c>
      <c r="D74" s="21">
        <f>SUM(D33:D73)</f>
        <v>0</v>
      </c>
      <c r="E74" s="21">
        <f>SUM(E33:E73)</f>
        <v>633.39000000000021</v>
      </c>
    </row>
    <row r="75" spans="1:7" x14ac:dyDescent="0.25">
      <c r="A75" s="22"/>
      <c r="B75" s="91" t="s">
        <v>55</v>
      </c>
      <c r="C75" s="91"/>
      <c r="D75" s="21">
        <f>D31+D74</f>
        <v>0</v>
      </c>
      <c r="E75" s="21">
        <f>E31+E74</f>
        <v>2490.0000000000005</v>
      </c>
    </row>
    <row r="76" spans="1:7" ht="12.75" customHeight="1" x14ac:dyDescent="0.25">
      <c r="A76" s="6"/>
      <c r="B76" s="10"/>
      <c r="C76" s="10"/>
      <c r="D76" s="94"/>
      <c r="E76" s="26"/>
    </row>
    <row r="77" spans="1:7" ht="15.75" customHeight="1" x14ac:dyDescent="0.25">
      <c r="A77" s="163" t="s">
        <v>45</v>
      </c>
      <c r="B77" s="163"/>
      <c r="C77" s="108"/>
      <c r="D77" s="133"/>
      <c r="E77" s="53">
        <v>250</v>
      </c>
    </row>
    <row r="78" spans="1:7" ht="15.75" customHeight="1" x14ac:dyDescent="0.25">
      <c r="A78" s="163" t="s">
        <v>50</v>
      </c>
      <c r="B78" s="163"/>
      <c r="C78" s="108"/>
      <c r="D78" s="133"/>
      <c r="E78" s="54">
        <f>E75/E77</f>
        <v>9.9600000000000026</v>
      </c>
      <c r="G78" s="49"/>
    </row>
    <row r="79" spans="1:7" ht="9.75" customHeight="1" x14ac:dyDescent="0.25">
      <c r="A79" s="39"/>
      <c r="B79" s="63"/>
      <c r="C79" s="63"/>
      <c r="D79" s="32"/>
    </row>
    <row r="80" spans="1:7" ht="15.75" customHeight="1" x14ac:dyDescent="0.25">
      <c r="A80" s="164" t="s">
        <v>46</v>
      </c>
      <c r="B80" s="164"/>
      <c r="C80" s="95"/>
      <c r="D80" s="134"/>
      <c r="E80" s="28"/>
    </row>
    <row r="81" spans="1:5" ht="15.75" customHeight="1" x14ac:dyDescent="0.25">
      <c r="A81" s="164" t="s">
        <v>52</v>
      </c>
      <c r="B81" s="164"/>
      <c r="C81" s="95"/>
      <c r="D81" s="134"/>
      <c r="E81" s="28"/>
    </row>
    <row r="82" spans="1:5" ht="8.25" customHeight="1" x14ac:dyDescent="0.25">
      <c r="A82" s="29"/>
      <c r="B82" s="29"/>
      <c r="C82" s="29"/>
      <c r="D82" s="100"/>
      <c r="E82" s="29"/>
    </row>
    <row r="83" spans="1:5" x14ac:dyDescent="0.25">
      <c r="A83" s="29" t="s">
        <v>47</v>
      </c>
      <c r="B83" s="29"/>
      <c r="C83" s="29"/>
      <c r="D83" s="100"/>
      <c r="E83" s="100"/>
    </row>
    <row r="84" spans="1:5" x14ac:dyDescent="0.25">
      <c r="A84" s="29"/>
      <c r="B84" s="29"/>
      <c r="C84" s="29"/>
      <c r="D84" s="100"/>
      <c r="E84" s="100"/>
    </row>
    <row r="85" spans="1:5" x14ac:dyDescent="0.25">
      <c r="A85" s="29" t="s">
        <v>49</v>
      </c>
      <c r="B85" s="30"/>
      <c r="C85" s="30"/>
      <c r="D85" s="135"/>
      <c r="E85" s="29"/>
    </row>
    <row r="86" spans="1:5" x14ac:dyDescent="0.25">
      <c r="B86" s="119"/>
      <c r="C86" s="119"/>
      <c r="D86" s="136"/>
      <c r="E86" s="137"/>
    </row>
    <row r="88" spans="1:5" x14ac:dyDescent="0.25">
      <c r="E88" s="49"/>
    </row>
  </sheetData>
  <mergeCells count="8">
    <mergeCell ref="A81:B81"/>
    <mergeCell ref="A77:B77"/>
    <mergeCell ref="B2:E2"/>
    <mergeCell ref="A7:E7"/>
    <mergeCell ref="A9:B9"/>
    <mergeCell ref="A10:B10"/>
    <mergeCell ref="A78:B78"/>
    <mergeCell ref="A80:B80"/>
  </mergeCells>
  <pageMargins left="0.91134259259259254" right="0.81805555555555554" top="0.37" bottom="0.55118110236220474" header="0.31496062992125984" footer="0.18"/>
  <pageSetup paperSize="9" scale="64" orientation="portrait" r:id="rId1"/>
  <headerFooter>
    <oddFooter>&amp;C&amp;"Times New Roman,Regular"&amp;F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H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20.42578125" style="11" customWidth="1"/>
    <col min="2" max="2" width="87" style="11" customWidth="1"/>
    <col min="3" max="3" width="10.140625" style="11" hidden="1" customWidth="1"/>
    <col min="4" max="4" width="12" style="49" hidden="1" customWidth="1"/>
    <col min="5" max="5" width="24.710937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147</v>
      </c>
      <c r="C12" s="5"/>
      <c r="D12" s="5"/>
      <c r="E12" s="5"/>
    </row>
    <row r="13" spans="1:5" x14ac:dyDescent="0.25">
      <c r="A13" s="5"/>
      <c r="B13" s="5" t="s">
        <v>158</v>
      </c>
      <c r="C13" s="5"/>
      <c r="D13" s="5"/>
      <c r="E13" s="5"/>
    </row>
    <row r="14" spans="1:5" x14ac:dyDescent="0.25">
      <c r="A14" s="5"/>
      <c r="B14" s="5" t="s">
        <v>160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6" x14ac:dyDescent="0.25">
      <c r="A17" s="13">
        <v>1</v>
      </c>
      <c r="B17" s="14">
        <v>2</v>
      </c>
      <c r="C17" s="14"/>
      <c r="D17" s="128"/>
      <c r="E17" s="14">
        <v>3</v>
      </c>
    </row>
    <row r="18" spans="1:6" x14ac:dyDescent="0.25">
      <c r="A18" s="13"/>
      <c r="B18" s="16" t="s">
        <v>57</v>
      </c>
      <c r="C18" s="16"/>
      <c r="D18" s="129"/>
      <c r="E18" s="17"/>
    </row>
    <row r="19" spans="1:6" x14ac:dyDescent="0.25">
      <c r="A19" s="18">
        <v>1100</v>
      </c>
      <c r="B19" s="18" t="s">
        <v>58</v>
      </c>
      <c r="C19" s="18"/>
      <c r="D19" s="42"/>
      <c r="E19" s="19">
        <v>614.9</v>
      </c>
    </row>
    <row r="20" spans="1:6" x14ac:dyDescent="0.25">
      <c r="A20" s="18">
        <v>1200</v>
      </c>
      <c r="B20" s="17" t="s">
        <v>76</v>
      </c>
      <c r="C20" s="17"/>
      <c r="D20" s="42"/>
      <c r="E20" s="19">
        <v>145.05000000000001</v>
      </c>
    </row>
    <row r="21" spans="1:6" x14ac:dyDescent="0.25">
      <c r="A21" s="18">
        <v>2222</v>
      </c>
      <c r="B21" s="20" t="s">
        <v>113</v>
      </c>
      <c r="C21" s="20"/>
      <c r="D21" s="42"/>
      <c r="E21" s="19">
        <v>0</v>
      </c>
    </row>
    <row r="22" spans="1:6" x14ac:dyDescent="0.25">
      <c r="A22" s="18">
        <v>2223</v>
      </c>
      <c r="B22" s="20" t="s">
        <v>85</v>
      </c>
      <c r="C22" s="20"/>
      <c r="D22" s="42"/>
      <c r="E22" s="19">
        <v>5.83</v>
      </c>
    </row>
    <row r="23" spans="1:6" x14ac:dyDescent="0.25">
      <c r="A23" s="18">
        <v>2243</v>
      </c>
      <c r="B23" s="16" t="s">
        <v>70</v>
      </c>
      <c r="C23" s="16"/>
      <c r="D23" s="42"/>
      <c r="E23" s="19">
        <v>10</v>
      </c>
    </row>
    <row r="24" spans="1:6" x14ac:dyDescent="0.25">
      <c r="A24" s="18">
        <v>2312</v>
      </c>
      <c r="B24" s="20" t="s">
        <v>97</v>
      </c>
      <c r="C24" s="20"/>
      <c r="D24" s="42"/>
      <c r="E24" s="19">
        <v>17.5</v>
      </c>
    </row>
    <row r="25" spans="1:6" x14ac:dyDescent="0.25">
      <c r="A25" s="18">
        <v>2321</v>
      </c>
      <c r="B25" s="20" t="s">
        <v>98</v>
      </c>
      <c r="C25" s="20"/>
      <c r="D25" s="42"/>
      <c r="E25" s="19">
        <v>7.08</v>
      </c>
    </row>
    <row r="26" spans="1:6" x14ac:dyDescent="0.25">
      <c r="A26" s="24">
        <v>2341</v>
      </c>
      <c r="B26" s="25" t="s">
        <v>81</v>
      </c>
      <c r="C26" s="25"/>
      <c r="D26" s="42"/>
      <c r="E26" s="19">
        <v>362.5</v>
      </c>
    </row>
    <row r="27" spans="1:6" x14ac:dyDescent="0.25">
      <c r="A27" s="18">
        <v>2350</v>
      </c>
      <c r="B27" s="17" t="s">
        <v>82</v>
      </c>
      <c r="C27" s="17"/>
      <c r="D27" s="42"/>
      <c r="E27" s="19">
        <v>2.5</v>
      </c>
    </row>
    <row r="28" spans="1:6" hidden="1" x14ac:dyDescent="0.25">
      <c r="A28" s="18">
        <v>2361</v>
      </c>
      <c r="B28" s="17" t="s">
        <v>69</v>
      </c>
      <c r="C28" s="17"/>
      <c r="D28" s="42"/>
      <c r="E28" s="19"/>
    </row>
    <row r="29" spans="1:6" x14ac:dyDescent="0.25">
      <c r="A29" s="18">
        <v>5220</v>
      </c>
      <c r="B29" s="20" t="s">
        <v>102</v>
      </c>
      <c r="C29" s="20"/>
      <c r="D29" s="42"/>
      <c r="E29" s="19">
        <v>25</v>
      </c>
    </row>
    <row r="30" spans="1:6" x14ac:dyDescent="0.25">
      <c r="A30" s="18"/>
      <c r="B30" s="35" t="s">
        <v>60</v>
      </c>
      <c r="C30" s="35"/>
      <c r="D30" s="21"/>
      <c r="E30" s="21">
        <f>SUM(E19:E29)</f>
        <v>1190.3600000000001</v>
      </c>
      <c r="F30" s="49"/>
    </row>
    <row r="31" spans="1:6" x14ac:dyDescent="0.25">
      <c r="A31" s="22"/>
      <c r="B31" s="88" t="s">
        <v>61</v>
      </c>
      <c r="C31" s="88"/>
      <c r="D31" s="42"/>
      <c r="E31" s="19"/>
    </row>
    <row r="32" spans="1:6" x14ac:dyDescent="0.25">
      <c r="A32" s="18">
        <v>1100</v>
      </c>
      <c r="B32" s="16" t="s">
        <v>58</v>
      </c>
      <c r="C32" s="17">
        <f>0.388+0.024</f>
        <v>0.41200000000000003</v>
      </c>
      <c r="D32" s="42"/>
      <c r="E32" s="19">
        <v>163.72999999999999</v>
      </c>
    </row>
    <row r="33" spans="1:5" ht="16.5" customHeight="1" x14ac:dyDescent="0.25">
      <c r="A33" s="18">
        <v>1200</v>
      </c>
      <c r="B33" s="16" t="s">
        <v>76</v>
      </c>
      <c r="C33" s="17">
        <f>C32*0.2359</f>
        <v>9.7190800000000008E-2</v>
      </c>
      <c r="D33" s="42"/>
      <c r="E33" s="19">
        <v>38.619999999999997</v>
      </c>
    </row>
    <row r="34" spans="1:5" ht="16.5" customHeight="1" x14ac:dyDescent="0.25">
      <c r="A34" s="18">
        <v>2100</v>
      </c>
      <c r="B34" s="23" t="s">
        <v>43</v>
      </c>
      <c r="C34" s="17">
        <v>1.1659999999999999E-3</v>
      </c>
      <c r="D34" s="42"/>
      <c r="E34" s="19">
        <v>0.46</v>
      </c>
    </row>
    <row r="35" spans="1:5" x14ac:dyDescent="0.25">
      <c r="A35" s="24">
        <v>2210</v>
      </c>
      <c r="B35" s="20" t="s">
        <v>83</v>
      </c>
      <c r="C35" s="17">
        <v>7.6E-3</v>
      </c>
      <c r="D35" s="42"/>
      <c r="E35" s="19">
        <v>3.02</v>
      </c>
    </row>
    <row r="36" spans="1:5" x14ac:dyDescent="0.25">
      <c r="A36" s="18">
        <v>2222</v>
      </c>
      <c r="B36" s="20" t="s">
        <v>113</v>
      </c>
      <c r="C36" s="17">
        <v>9.4999999999999998E-3</v>
      </c>
      <c r="D36" s="42"/>
      <c r="E36" s="19">
        <f>3.77+2.35</f>
        <v>6.12</v>
      </c>
    </row>
    <row r="37" spans="1:5" x14ac:dyDescent="0.25">
      <c r="A37" s="18">
        <v>2223</v>
      </c>
      <c r="B37" s="20" t="s">
        <v>85</v>
      </c>
      <c r="C37" s="17">
        <v>1.9019999999999999E-2</v>
      </c>
      <c r="D37" s="42"/>
      <c r="E37" s="19">
        <v>7.56</v>
      </c>
    </row>
    <row r="38" spans="1:5" ht="31.5" x14ac:dyDescent="0.25">
      <c r="A38" s="18">
        <v>2224</v>
      </c>
      <c r="B38" s="20" t="s">
        <v>78</v>
      </c>
      <c r="C38" s="17">
        <v>4.9500000000000004E-3</v>
      </c>
      <c r="D38" s="42"/>
      <c r="E38" s="19">
        <v>1.97</v>
      </c>
    </row>
    <row r="39" spans="1:5" ht="15.75" customHeight="1" x14ac:dyDescent="0.25">
      <c r="A39" s="18">
        <v>2231</v>
      </c>
      <c r="B39" s="16" t="s">
        <v>86</v>
      </c>
      <c r="C39" s="17">
        <v>1.5499999999999999E-3</v>
      </c>
      <c r="D39" s="42"/>
      <c r="E39" s="19">
        <v>0.62</v>
      </c>
    </row>
    <row r="40" spans="1:5" ht="15.75" customHeight="1" x14ac:dyDescent="0.25">
      <c r="A40" s="18">
        <v>2235</v>
      </c>
      <c r="B40" s="120" t="s">
        <v>79</v>
      </c>
      <c r="C40" s="17">
        <v>1.65E-3</v>
      </c>
      <c r="D40" s="42"/>
      <c r="E40" s="19">
        <v>0.66</v>
      </c>
    </row>
    <row r="41" spans="1:5" x14ac:dyDescent="0.25">
      <c r="A41" s="18">
        <v>2239</v>
      </c>
      <c r="B41" s="16" t="s">
        <v>87</v>
      </c>
      <c r="C41" s="17">
        <v>4.4099999999999999E-3</v>
      </c>
      <c r="D41" s="42"/>
      <c r="E41" s="19">
        <v>1.75</v>
      </c>
    </row>
    <row r="42" spans="1:5" x14ac:dyDescent="0.25">
      <c r="A42" s="18">
        <v>2241</v>
      </c>
      <c r="B42" s="16" t="s">
        <v>88</v>
      </c>
      <c r="C42" s="17">
        <v>1.6500000000000001E-2</v>
      </c>
      <c r="D42" s="42"/>
      <c r="E42" s="19">
        <v>6.55</v>
      </c>
    </row>
    <row r="43" spans="1:5" x14ac:dyDescent="0.25">
      <c r="A43" s="18">
        <v>2242</v>
      </c>
      <c r="B43" s="20" t="s">
        <v>89</v>
      </c>
      <c r="C43" s="17">
        <v>2.2599999999999999E-3</v>
      </c>
      <c r="D43" s="42"/>
      <c r="E43" s="19">
        <v>0.9</v>
      </c>
    </row>
    <row r="44" spans="1:5" ht="15.75" customHeight="1" x14ac:dyDescent="0.25">
      <c r="A44" s="18">
        <v>2243</v>
      </c>
      <c r="B44" s="16" t="s">
        <v>70</v>
      </c>
      <c r="C44" s="17">
        <v>3.2599999999999997E-2</v>
      </c>
      <c r="D44" s="42"/>
      <c r="E44" s="19">
        <v>12.95</v>
      </c>
    </row>
    <row r="45" spans="1:5" x14ac:dyDescent="0.25">
      <c r="A45" s="18">
        <v>2244</v>
      </c>
      <c r="B45" s="16" t="s">
        <v>90</v>
      </c>
      <c r="C45" s="17">
        <v>0.20397000000000001</v>
      </c>
      <c r="D45" s="42"/>
      <c r="E45" s="19">
        <v>81.03</v>
      </c>
    </row>
    <row r="46" spans="1:5" x14ac:dyDescent="0.25">
      <c r="A46" s="18">
        <v>2247</v>
      </c>
      <c r="B46" s="16" t="s">
        <v>62</v>
      </c>
      <c r="C46" s="17">
        <v>7.1900000000000002E-4</v>
      </c>
      <c r="D46" s="42"/>
      <c r="E46" s="19">
        <v>0.28999999999999998</v>
      </c>
    </row>
    <row r="47" spans="1:5" x14ac:dyDescent="0.25">
      <c r="A47" s="18">
        <v>2249</v>
      </c>
      <c r="B47" s="16" t="s">
        <v>91</v>
      </c>
      <c r="C47" s="17">
        <v>2.32E-4</v>
      </c>
      <c r="D47" s="42"/>
      <c r="E47" s="19">
        <v>0.09</v>
      </c>
    </row>
    <row r="48" spans="1:5" x14ac:dyDescent="0.25">
      <c r="A48" s="18">
        <v>2250</v>
      </c>
      <c r="B48" s="16" t="s">
        <v>92</v>
      </c>
      <c r="C48" s="17">
        <v>2.4025999999999999E-2</v>
      </c>
      <c r="D48" s="42"/>
      <c r="E48" s="19">
        <v>9.5399999999999991</v>
      </c>
    </row>
    <row r="49" spans="1:5" hidden="1" x14ac:dyDescent="0.25">
      <c r="A49" s="18">
        <v>2261</v>
      </c>
      <c r="B49" s="20" t="s">
        <v>106</v>
      </c>
      <c r="C49" s="17">
        <v>0</v>
      </c>
      <c r="D49" s="42"/>
      <c r="E49" s="19">
        <v>0</v>
      </c>
    </row>
    <row r="50" spans="1:5" x14ac:dyDescent="0.25">
      <c r="A50" s="18">
        <v>2262</v>
      </c>
      <c r="B50" s="20" t="s">
        <v>93</v>
      </c>
      <c r="C50" s="17">
        <v>6.2599999999999999E-3</v>
      </c>
      <c r="D50" s="42"/>
      <c r="E50" s="19">
        <v>2.4900000000000002</v>
      </c>
    </row>
    <row r="51" spans="1:5" x14ac:dyDescent="0.25">
      <c r="A51" s="18">
        <v>2263</v>
      </c>
      <c r="B51" s="20" t="s">
        <v>94</v>
      </c>
      <c r="C51" s="17">
        <v>4.58E-2</v>
      </c>
      <c r="D51" s="42"/>
      <c r="E51" s="19">
        <v>18.190000000000001</v>
      </c>
    </row>
    <row r="52" spans="1:5" x14ac:dyDescent="0.25">
      <c r="A52" s="18">
        <v>2264</v>
      </c>
      <c r="B52" s="16" t="s">
        <v>95</v>
      </c>
      <c r="C52" s="17">
        <v>1.49E-3</v>
      </c>
      <c r="D52" s="42"/>
      <c r="E52" s="19">
        <v>0.59</v>
      </c>
    </row>
    <row r="53" spans="1:5" x14ac:dyDescent="0.25">
      <c r="A53" s="18">
        <v>2311</v>
      </c>
      <c r="B53" s="20" t="s">
        <v>96</v>
      </c>
      <c r="C53" s="17">
        <v>4.7699999999999999E-3</v>
      </c>
      <c r="D53" s="42"/>
      <c r="E53" s="19">
        <v>1.9</v>
      </c>
    </row>
    <row r="54" spans="1:5" x14ac:dyDescent="0.25">
      <c r="A54" s="18">
        <v>2312</v>
      </c>
      <c r="B54" s="20" t="s">
        <v>97</v>
      </c>
      <c r="C54" s="17">
        <v>5.79E-3</v>
      </c>
      <c r="D54" s="42"/>
      <c r="E54" s="19">
        <v>2.2999999999999998</v>
      </c>
    </row>
    <row r="55" spans="1:5" x14ac:dyDescent="0.25">
      <c r="A55" s="18">
        <v>2314</v>
      </c>
      <c r="B55" s="120" t="s">
        <v>80</v>
      </c>
      <c r="C55" s="17">
        <v>2.2200000000000002E-3</v>
      </c>
      <c r="D55" s="42"/>
      <c r="E55" s="19">
        <v>0.88</v>
      </c>
    </row>
    <row r="56" spans="1:5" x14ac:dyDescent="0.25">
      <c r="A56" s="18">
        <v>2321</v>
      </c>
      <c r="B56" s="20" t="s">
        <v>98</v>
      </c>
      <c r="C56" s="17">
        <v>1.9800000000000002E-2</v>
      </c>
      <c r="D56" s="42"/>
      <c r="E56" s="19">
        <v>7.87</v>
      </c>
    </row>
    <row r="57" spans="1:5" x14ac:dyDescent="0.25">
      <c r="A57" s="18">
        <v>2322</v>
      </c>
      <c r="B57" s="20" t="s">
        <v>99</v>
      </c>
      <c r="C57" s="17">
        <v>3.5000000000000001E-3</v>
      </c>
      <c r="D57" s="42"/>
      <c r="E57" s="19">
        <v>1.39</v>
      </c>
    </row>
    <row r="58" spans="1:5" hidden="1" x14ac:dyDescent="0.25">
      <c r="A58" s="18">
        <v>2341</v>
      </c>
      <c r="B58" s="20" t="s">
        <v>81</v>
      </c>
      <c r="C58" s="17"/>
      <c r="D58" s="42"/>
      <c r="E58" s="19">
        <v>0</v>
      </c>
    </row>
    <row r="59" spans="1:5" x14ac:dyDescent="0.25">
      <c r="A59" s="18">
        <v>2350</v>
      </c>
      <c r="B59" s="17" t="s">
        <v>82</v>
      </c>
      <c r="C59" s="17">
        <v>8.5000000000000006E-3</v>
      </c>
      <c r="D59" s="42"/>
      <c r="E59" s="19">
        <v>3.38</v>
      </c>
    </row>
    <row r="60" spans="1:5" hidden="1" x14ac:dyDescent="0.25">
      <c r="A60" s="18">
        <v>2361</v>
      </c>
      <c r="B60" s="20" t="s">
        <v>69</v>
      </c>
      <c r="C60" s="17">
        <v>0</v>
      </c>
      <c r="D60" s="42"/>
      <c r="E60" s="19">
        <v>0</v>
      </c>
    </row>
    <row r="61" spans="1:5" hidden="1" x14ac:dyDescent="0.25">
      <c r="A61" s="18">
        <v>2362</v>
      </c>
      <c r="B61" s="20" t="s">
        <v>107</v>
      </c>
      <c r="C61" s="17">
        <v>0</v>
      </c>
      <c r="D61" s="42"/>
      <c r="E61" s="19">
        <v>0</v>
      </c>
    </row>
    <row r="62" spans="1:5" hidden="1" x14ac:dyDescent="0.25">
      <c r="A62" s="18">
        <v>2363</v>
      </c>
      <c r="B62" s="20" t="s">
        <v>108</v>
      </c>
      <c r="C62" s="17">
        <v>0</v>
      </c>
      <c r="D62" s="42"/>
      <c r="E62" s="19">
        <v>0</v>
      </c>
    </row>
    <row r="63" spans="1:5" hidden="1" x14ac:dyDescent="0.25">
      <c r="A63" s="18">
        <v>2370</v>
      </c>
      <c r="B63" s="20" t="s">
        <v>109</v>
      </c>
      <c r="C63" s="17">
        <v>0</v>
      </c>
      <c r="D63" s="42"/>
      <c r="E63" s="19">
        <v>0</v>
      </c>
    </row>
    <row r="64" spans="1:5" hidden="1" x14ac:dyDescent="0.25">
      <c r="A64" s="18">
        <v>2400</v>
      </c>
      <c r="B64" s="20" t="s">
        <v>110</v>
      </c>
      <c r="C64" s="17">
        <v>0</v>
      </c>
      <c r="D64" s="42"/>
      <c r="E64" s="19">
        <v>0</v>
      </c>
    </row>
    <row r="65" spans="1:8" hidden="1" x14ac:dyDescent="0.25">
      <c r="A65" s="18">
        <v>2512</v>
      </c>
      <c r="B65" s="20" t="s">
        <v>111</v>
      </c>
      <c r="C65" s="17">
        <v>0</v>
      </c>
      <c r="D65" s="42"/>
      <c r="E65" s="19">
        <v>0</v>
      </c>
    </row>
    <row r="66" spans="1:8" ht="15.75" customHeight="1" x14ac:dyDescent="0.25">
      <c r="A66" s="18">
        <v>2513</v>
      </c>
      <c r="B66" s="17" t="s">
        <v>100</v>
      </c>
      <c r="C66" s="17">
        <v>1.4599999999999999E-3</v>
      </c>
      <c r="D66" s="42"/>
      <c r="E66" s="19">
        <v>0.57999999999999996</v>
      </c>
    </row>
    <row r="67" spans="1:8" x14ac:dyDescent="0.25">
      <c r="A67" s="18">
        <v>2515</v>
      </c>
      <c r="B67" s="20" t="s">
        <v>64</v>
      </c>
      <c r="C67" s="17">
        <v>1.9E-3</v>
      </c>
      <c r="D67" s="42"/>
      <c r="E67" s="19">
        <v>0.75</v>
      </c>
    </row>
    <row r="68" spans="1:8" x14ac:dyDescent="0.25">
      <c r="A68" s="18">
        <v>2519</v>
      </c>
      <c r="B68" s="20" t="s">
        <v>101</v>
      </c>
      <c r="C68" s="17">
        <v>2E-3</v>
      </c>
      <c r="D68" s="42"/>
      <c r="E68" s="19">
        <v>0.79</v>
      </c>
    </row>
    <row r="69" spans="1:8" x14ac:dyDescent="0.25">
      <c r="A69" s="18">
        <v>5220</v>
      </c>
      <c r="B69" s="20" t="s">
        <v>102</v>
      </c>
      <c r="C69" s="17">
        <v>1.06E-2</v>
      </c>
      <c r="D69" s="42"/>
      <c r="E69" s="19">
        <v>4.21</v>
      </c>
    </row>
    <row r="70" spans="1:8" x14ac:dyDescent="0.25">
      <c r="A70" s="18">
        <v>5238</v>
      </c>
      <c r="B70" s="17" t="s">
        <v>103</v>
      </c>
      <c r="C70" s="17">
        <v>1.65E-3</v>
      </c>
      <c r="D70" s="42"/>
      <c r="E70" s="19">
        <v>0.66</v>
      </c>
    </row>
    <row r="71" spans="1:8" x14ac:dyDescent="0.25">
      <c r="A71" s="18">
        <v>5239</v>
      </c>
      <c r="B71" s="17" t="s">
        <v>104</v>
      </c>
      <c r="C71" s="17">
        <v>1.9800000000000002E-2</v>
      </c>
      <c r="D71" s="42"/>
      <c r="E71" s="19">
        <v>7.87</v>
      </c>
    </row>
    <row r="72" spans="1:8" x14ac:dyDescent="0.25">
      <c r="A72" s="18">
        <v>5250</v>
      </c>
      <c r="B72" s="20" t="s">
        <v>105</v>
      </c>
      <c r="C72" s="17">
        <v>2.5000000000000001E-2</v>
      </c>
      <c r="D72" s="42"/>
      <c r="E72" s="19">
        <v>9.93</v>
      </c>
    </row>
    <row r="73" spans="1:8" x14ac:dyDescent="0.25">
      <c r="A73" s="22"/>
      <c r="B73" s="91" t="s">
        <v>54</v>
      </c>
      <c r="C73" s="17">
        <f>SUM(C32:C72)</f>
        <v>0.99988380000000032</v>
      </c>
      <c r="D73" s="21">
        <f>SUM(D32:D72)</f>
        <v>0</v>
      </c>
      <c r="E73" s="21">
        <f>SUM(E32:E72)</f>
        <v>399.64000000000004</v>
      </c>
    </row>
    <row r="74" spans="1:8" x14ac:dyDescent="0.25">
      <c r="A74" s="22"/>
      <c r="B74" s="91" t="s">
        <v>55</v>
      </c>
      <c r="C74" s="91"/>
      <c r="D74" s="21">
        <f>D30+D73</f>
        <v>0</v>
      </c>
      <c r="E74" s="21">
        <f>E30+E73</f>
        <v>1590.0000000000002</v>
      </c>
    </row>
    <row r="75" spans="1:8" ht="12.75" customHeight="1" x14ac:dyDescent="0.25">
      <c r="A75" s="6"/>
      <c r="B75" s="10"/>
      <c r="C75" s="10"/>
      <c r="D75" s="94"/>
      <c r="E75" s="26"/>
    </row>
    <row r="76" spans="1:8" ht="15.75" customHeight="1" x14ac:dyDescent="0.25">
      <c r="A76" s="163" t="s">
        <v>45</v>
      </c>
      <c r="B76" s="163"/>
      <c r="C76" s="108"/>
      <c r="D76" s="133"/>
      <c r="E76" s="53">
        <v>250</v>
      </c>
    </row>
    <row r="77" spans="1:8" ht="15.75" customHeight="1" x14ac:dyDescent="0.25">
      <c r="A77" s="163" t="s">
        <v>50</v>
      </c>
      <c r="B77" s="163"/>
      <c r="C77" s="108"/>
      <c r="D77" s="133"/>
      <c r="E77" s="54">
        <f>E74/E76</f>
        <v>6.3600000000000012</v>
      </c>
      <c r="F77" s="49"/>
      <c r="G77" s="49"/>
      <c r="H77" s="49"/>
    </row>
    <row r="78" spans="1:8" ht="9.75" customHeight="1" x14ac:dyDescent="0.25">
      <c r="A78" s="39"/>
      <c r="B78" s="63"/>
      <c r="C78" s="63"/>
      <c r="D78" s="32"/>
    </row>
    <row r="79" spans="1:8" ht="15.75" customHeight="1" x14ac:dyDescent="0.25">
      <c r="A79" s="164" t="s">
        <v>46</v>
      </c>
      <c r="B79" s="164"/>
      <c r="C79" s="95"/>
      <c r="D79" s="134"/>
      <c r="E79" s="28"/>
    </row>
    <row r="80" spans="1:8" ht="15.75" customHeight="1" x14ac:dyDescent="0.25">
      <c r="A80" s="164" t="s">
        <v>52</v>
      </c>
      <c r="B80" s="164"/>
      <c r="C80" s="95"/>
      <c r="D80" s="134"/>
      <c r="E80" s="28"/>
    </row>
    <row r="81" spans="1:5" ht="8.25" customHeight="1" x14ac:dyDescent="0.25">
      <c r="A81" s="29"/>
      <c r="B81" s="29"/>
      <c r="C81" s="29"/>
      <c r="D81" s="100"/>
      <c r="E81" s="29"/>
    </row>
    <row r="82" spans="1:5" x14ac:dyDescent="0.25">
      <c r="A82" s="29" t="s">
        <v>47</v>
      </c>
      <c r="B82" s="29"/>
      <c r="C82" s="29"/>
      <c r="D82" s="100"/>
      <c r="E82" s="100"/>
    </row>
    <row r="83" spans="1:5" x14ac:dyDescent="0.25">
      <c r="A83" s="29"/>
      <c r="B83" s="29"/>
      <c r="C83" s="29"/>
      <c r="D83" s="100"/>
      <c r="E83" s="100"/>
    </row>
    <row r="84" spans="1:5" x14ac:dyDescent="0.25">
      <c r="A84" s="29" t="s">
        <v>49</v>
      </c>
      <c r="B84" s="30"/>
      <c r="C84" s="30"/>
      <c r="D84" s="135"/>
      <c r="E84" s="29"/>
    </row>
    <row r="85" spans="1:5" x14ac:dyDescent="0.25">
      <c r="B85" s="119"/>
      <c r="C85" s="119"/>
      <c r="D85" s="136"/>
      <c r="E85" s="137"/>
    </row>
    <row r="87" spans="1:5" x14ac:dyDescent="0.25">
      <c r="E87" s="49"/>
    </row>
  </sheetData>
  <mergeCells count="8">
    <mergeCell ref="A80:B80"/>
    <mergeCell ref="A76:B76"/>
    <mergeCell ref="B2:E2"/>
    <mergeCell ref="A7:E7"/>
    <mergeCell ref="A9:B9"/>
    <mergeCell ref="A10:B10"/>
    <mergeCell ref="A77:B77"/>
    <mergeCell ref="A79:B79"/>
  </mergeCells>
  <pageMargins left="0.86828703703703702" right="0.70866141732283472" top="0.35" bottom="0.55118110236220474" header="0.31496062992125984" footer="0.17"/>
  <pageSetup paperSize="9" scale="64" orientation="portrait" r:id="rId1"/>
  <headerFooter>
    <oddFooter>&amp;C&amp;"Times New Roman,Regular"&amp;F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H86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0.42578125" style="11" customWidth="1"/>
    <col min="2" max="2" width="86.5703125" style="11" customWidth="1"/>
    <col min="3" max="3" width="10.140625" style="11" hidden="1" customWidth="1"/>
    <col min="4" max="4" width="12" style="49" hidden="1" customWidth="1"/>
    <col min="5" max="5" width="25.57031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161</v>
      </c>
      <c r="C12" s="5"/>
      <c r="D12" s="5"/>
      <c r="E12" s="5"/>
    </row>
    <row r="13" spans="1:5" x14ac:dyDescent="0.25">
      <c r="A13" s="5"/>
      <c r="B13" s="5" t="s">
        <v>162</v>
      </c>
      <c r="C13" s="5"/>
      <c r="D13" s="5"/>
      <c r="E13" s="5"/>
    </row>
    <row r="14" spans="1:5" x14ac:dyDescent="0.25">
      <c r="A14" s="5" t="s">
        <v>2</v>
      </c>
      <c r="B14" s="5" t="s">
        <v>122</v>
      </c>
      <c r="C14" s="5"/>
      <c r="D14" s="126"/>
      <c r="E14" s="10"/>
    </row>
    <row r="15" spans="1:5" ht="69.75" customHeight="1" x14ac:dyDescent="0.25">
      <c r="A15" s="40" t="s">
        <v>3</v>
      </c>
      <c r="B15" s="40" t="s">
        <v>4</v>
      </c>
      <c r="C15" s="40"/>
      <c r="D15" s="127"/>
      <c r="E15" s="40" t="s">
        <v>5</v>
      </c>
    </row>
    <row r="16" spans="1:5" x14ac:dyDescent="0.25">
      <c r="A16" s="13">
        <v>1</v>
      </c>
      <c r="B16" s="14">
        <v>2</v>
      </c>
      <c r="C16" s="14"/>
      <c r="D16" s="128"/>
      <c r="E16" s="14">
        <v>3</v>
      </c>
    </row>
    <row r="17" spans="1:7" x14ac:dyDescent="0.25">
      <c r="A17" s="13"/>
      <c r="B17" s="16" t="s">
        <v>57</v>
      </c>
      <c r="C17" s="16"/>
      <c r="D17" s="129"/>
      <c r="E17" s="17"/>
    </row>
    <row r="18" spans="1:7" x14ac:dyDescent="0.25">
      <c r="A18" s="18">
        <v>1100</v>
      </c>
      <c r="B18" s="18" t="s">
        <v>58</v>
      </c>
      <c r="C18" s="18"/>
      <c r="D18" s="42"/>
      <c r="E18" s="19">
        <v>2800.43</v>
      </c>
    </row>
    <row r="19" spans="1:7" x14ac:dyDescent="0.25">
      <c r="A19" s="18">
        <v>1200</v>
      </c>
      <c r="B19" s="17" t="s">
        <v>76</v>
      </c>
      <c r="C19" s="17"/>
      <c r="D19" s="42"/>
      <c r="E19" s="19">
        <v>660.62</v>
      </c>
    </row>
    <row r="20" spans="1:7" hidden="1" x14ac:dyDescent="0.25">
      <c r="A20" s="18">
        <v>2222</v>
      </c>
      <c r="B20" s="20" t="s">
        <v>84</v>
      </c>
      <c r="C20" s="20"/>
      <c r="D20" s="42"/>
      <c r="E20" s="19"/>
    </row>
    <row r="21" spans="1:7" x14ac:dyDescent="0.25">
      <c r="A21" s="18">
        <v>2223</v>
      </c>
      <c r="B21" s="20" t="s">
        <v>85</v>
      </c>
      <c r="C21" s="20"/>
      <c r="D21" s="42"/>
      <c r="E21" s="19">
        <v>57.6</v>
      </c>
    </row>
    <row r="22" spans="1:7" hidden="1" x14ac:dyDescent="0.25">
      <c r="A22" s="18">
        <v>2243</v>
      </c>
      <c r="B22" s="16" t="s">
        <v>70</v>
      </c>
      <c r="C22" s="16"/>
      <c r="D22" s="42"/>
      <c r="E22" s="19"/>
    </row>
    <row r="23" spans="1:7" x14ac:dyDescent="0.25">
      <c r="A23" s="18">
        <v>2312</v>
      </c>
      <c r="B23" s="20" t="s">
        <v>97</v>
      </c>
      <c r="C23" s="20"/>
      <c r="D23" s="42"/>
      <c r="E23" s="19">
        <v>14.4</v>
      </c>
    </row>
    <row r="24" spans="1:7" x14ac:dyDescent="0.25">
      <c r="A24" s="18">
        <v>2321</v>
      </c>
      <c r="B24" s="20" t="s">
        <v>98</v>
      </c>
      <c r="C24" s="20"/>
      <c r="D24" s="42"/>
      <c r="E24" s="19">
        <v>64.8</v>
      </c>
    </row>
    <row r="25" spans="1:7" x14ac:dyDescent="0.25">
      <c r="A25" s="24">
        <v>2341</v>
      </c>
      <c r="B25" s="25" t="s">
        <v>81</v>
      </c>
      <c r="C25" s="25"/>
      <c r="D25" s="42"/>
      <c r="E25" s="19">
        <v>42.79</v>
      </c>
    </row>
    <row r="26" spans="1:7" x14ac:dyDescent="0.25">
      <c r="A26" s="18">
        <v>2350</v>
      </c>
      <c r="B26" s="17" t="s">
        <v>82</v>
      </c>
      <c r="C26" s="17"/>
      <c r="D26" s="42"/>
      <c r="E26" s="19">
        <v>63.2</v>
      </c>
    </row>
    <row r="27" spans="1:7" hidden="1" x14ac:dyDescent="0.25">
      <c r="A27" s="18">
        <v>2361</v>
      </c>
      <c r="B27" s="17" t="s">
        <v>69</v>
      </c>
      <c r="C27" s="17"/>
      <c r="D27" s="42"/>
      <c r="E27" s="19"/>
    </row>
    <row r="28" spans="1:7" hidden="1" x14ac:dyDescent="0.25">
      <c r="A28" s="18">
        <v>5220</v>
      </c>
      <c r="B28" s="20" t="s">
        <v>102</v>
      </c>
      <c r="C28" s="20"/>
      <c r="D28" s="42"/>
      <c r="E28" s="19"/>
    </row>
    <row r="29" spans="1:7" x14ac:dyDescent="0.25">
      <c r="A29" s="18"/>
      <c r="B29" s="35" t="s">
        <v>60</v>
      </c>
      <c r="C29" s="35"/>
      <c r="D29" s="21"/>
      <c r="E29" s="21">
        <f>SUM(E18:E28)</f>
        <v>3703.8399999999997</v>
      </c>
      <c r="F29" s="49"/>
      <c r="G29" s="49"/>
    </row>
    <row r="30" spans="1:7" x14ac:dyDescent="0.25">
      <c r="A30" s="22"/>
      <c r="B30" s="88" t="s">
        <v>61</v>
      </c>
      <c r="C30" s="88"/>
      <c r="D30" s="42"/>
      <c r="E30" s="19"/>
    </row>
    <row r="31" spans="1:7" x14ac:dyDescent="0.25">
      <c r="A31" s="18">
        <v>1100</v>
      </c>
      <c r="B31" s="16" t="s">
        <v>58</v>
      </c>
      <c r="C31" s="17">
        <f>0.388+0.024</f>
        <v>0.41200000000000003</v>
      </c>
      <c r="D31" s="42"/>
      <c r="E31" s="19">
        <v>906.67</v>
      </c>
    </row>
    <row r="32" spans="1:7" ht="16.5" customHeight="1" x14ac:dyDescent="0.25">
      <c r="A32" s="18">
        <v>1200</v>
      </c>
      <c r="B32" s="16" t="s">
        <v>76</v>
      </c>
      <c r="C32" s="17">
        <f>C31*0.2359</f>
        <v>9.7190800000000008E-2</v>
      </c>
      <c r="D32" s="42"/>
      <c r="E32" s="19">
        <v>213.88</v>
      </c>
    </row>
    <row r="33" spans="1:5" ht="16.5" customHeight="1" x14ac:dyDescent="0.25">
      <c r="A33" s="18">
        <v>2100</v>
      </c>
      <c r="B33" s="23" t="s">
        <v>43</v>
      </c>
      <c r="C33" s="17">
        <v>1.1659999999999999E-3</v>
      </c>
      <c r="D33" s="42"/>
      <c r="E33" s="19">
        <v>2.57</v>
      </c>
    </row>
    <row r="34" spans="1:5" x14ac:dyDescent="0.25">
      <c r="A34" s="24">
        <v>2210</v>
      </c>
      <c r="B34" s="20" t="s">
        <v>83</v>
      </c>
      <c r="C34" s="17">
        <v>7.6E-3</v>
      </c>
      <c r="D34" s="42"/>
      <c r="E34" s="19">
        <v>16.72</v>
      </c>
    </row>
    <row r="35" spans="1:5" x14ac:dyDescent="0.25">
      <c r="A35" s="18">
        <v>2222</v>
      </c>
      <c r="B35" s="20" t="s">
        <v>113</v>
      </c>
      <c r="C35" s="17">
        <v>9.4999999999999998E-3</v>
      </c>
      <c r="D35" s="42"/>
      <c r="E35" s="19">
        <v>20.9</v>
      </c>
    </row>
    <row r="36" spans="1:5" x14ac:dyDescent="0.25">
      <c r="A36" s="18">
        <v>2223</v>
      </c>
      <c r="B36" s="20" t="s">
        <v>85</v>
      </c>
      <c r="C36" s="17">
        <v>1.9019999999999999E-2</v>
      </c>
      <c r="D36" s="42"/>
      <c r="E36" s="19">
        <v>41.85</v>
      </c>
    </row>
    <row r="37" spans="1:5" ht="31.5" x14ac:dyDescent="0.25">
      <c r="A37" s="18">
        <v>2224</v>
      </c>
      <c r="B37" s="20" t="s">
        <v>78</v>
      </c>
      <c r="C37" s="17">
        <v>4.9500000000000004E-3</v>
      </c>
      <c r="D37" s="42"/>
      <c r="E37" s="19">
        <v>10.89</v>
      </c>
    </row>
    <row r="38" spans="1:5" ht="15.75" customHeight="1" x14ac:dyDescent="0.25">
      <c r="A38" s="18">
        <v>2231</v>
      </c>
      <c r="B38" s="16" t="s">
        <v>86</v>
      </c>
      <c r="C38" s="17">
        <v>1.5499999999999999E-3</v>
      </c>
      <c r="D38" s="42"/>
      <c r="E38" s="19">
        <v>3.41</v>
      </c>
    </row>
    <row r="39" spans="1:5" ht="15.75" customHeight="1" x14ac:dyDescent="0.25">
      <c r="A39" s="18">
        <v>2235</v>
      </c>
      <c r="B39" s="120" t="s">
        <v>79</v>
      </c>
      <c r="C39" s="17">
        <v>1.65E-3</v>
      </c>
      <c r="D39" s="42"/>
      <c r="E39" s="19">
        <v>3.63</v>
      </c>
    </row>
    <row r="40" spans="1:5" x14ac:dyDescent="0.25">
      <c r="A40" s="18">
        <v>2239</v>
      </c>
      <c r="B40" s="16" t="s">
        <v>87</v>
      </c>
      <c r="C40" s="17">
        <v>4.4099999999999999E-3</v>
      </c>
      <c r="D40" s="42"/>
      <c r="E40" s="19">
        <v>9.6999999999999993</v>
      </c>
    </row>
    <row r="41" spans="1:5" x14ac:dyDescent="0.25">
      <c r="A41" s="18">
        <v>2241</v>
      </c>
      <c r="B41" s="16" t="s">
        <v>88</v>
      </c>
      <c r="C41" s="17">
        <v>1.6500000000000001E-2</v>
      </c>
      <c r="D41" s="42"/>
      <c r="E41" s="19">
        <v>36.299999999999997</v>
      </c>
    </row>
    <row r="42" spans="1:5" x14ac:dyDescent="0.25">
      <c r="A42" s="18">
        <v>2242</v>
      </c>
      <c r="B42" s="20" t="s">
        <v>89</v>
      </c>
      <c r="C42" s="17">
        <v>2.2599999999999999E-3</v>
      </c>
      <c r="D42" s="42"/>
      <c r="E42" s="19">
        <v>4.97</v>
      </c>
    </row>
    <row r="43" spans="1:5" ht="15.75" customHeight="1" x14ac:dyDescent="0.25">
      <c r="A43" s="18">
        <v>2243</v>
      </c>
      <c r="B43" s="16" t="s">
        <v>70</v>
      </c>
      <c r="C43" s="17">
        <v>3.2599999999999997E-2</v>
      </c>
      <c r="D43" s="42"/>
      <c r="E43" s="19">
        <v>71.760000000000005</v>
      </c>
    </row>
    <row r="44" spans="1:5" x14ac:dyDescent="0.25">
      <c r="A44" s="18">
        <v>2244</v>
      </c>
      <c r="B44" s="16" t="s">
        <v>90</v>
      </c>
      <c r="C44" s="17">
        <v>0.20397000000000001</v>
      </c>
      <c r="D44" s="42"/>
      <c r="E44" s="19">
        <v>448.77</v>
      </c>
    </row>
    <row r="45" spans="1:5" x14ac:dyDescent="0.25">
      <c r="A45" s="18">
        <v>2247</v>
      </c>
      <c r="B45" s="16" t="s">
        <v>62</v>
      </c>
      <c r="C45" s="17">
        <v>7.1900000000000002E-4</v>
      </c>
      <c r="D45" s="42"/>
      <c r="E45" s="19">
        <v>1.58</v>
      </c>
    </row>
    <row r="46" spans="1:5" x14ac:dyDescent="0.25">
      <c r="A46" s="18">
        <v>2249</v>
      </c>
      <c r="B46" s="16" t="s">
        <v>91</v>
      </c>
      <c r="C46" s="17">
        <v>2.32E-4</v>
      </c>
      <c r="D46" s="42"/>
      <c r="E46" s="19">
        <v>0.51</v>
      </c>
    </row>
    <row r="47" spans="1:5" x14ac:dyDescent="0.25">
      <c r="A47" s="18">
        <v>2250</v>
      </c>
      <c r="B47" s="16" t="s">
        <v>92</v>
      </c>
      <c r="C47" s="17">
        <v>2.4025999999999999E-2</v>
      </c>
      <c r="D47" s="42"/>
      <c r="E47" s="19">
        <v>52.86</v>
      </c>
    </row>
    <row r="48" spans="1:5" hidden="1" x14ac:dyDescent="0.25">
      <c r="A48" s="18">
        <v>2261</v>
      </c>
      <c r="B48" s="20" t="s">
        <v>106</v>
      </c>
      <c r="C48" s="17">
        <v>0</v>
      </c>
      <c r="D48" s="42"/>
      <c r="E48" s="19">
        <v>0</v>
      </c>
    </row>
    <row r="49" spans="1:5" x14ac:dyDescent="0.25">
      <c r="A49" s="18">
        <v>2262</v>
      </c>
      <c r="B49" s="20" t="s">
        <v>93</v>
      </c>
      <c r="C49" s="17">
        <v>6.2599999999999999E-3</v>
      </c>
      <c r="D49" s="42"/>
      <c r="E49" s="19">
        <v>13.77</v>
      </c>
    </row>
    <row r="50" spans="1:5" x14ac:dyDescent="0.25">
      <c r="A50" s="18">
        <v>2263</v>
      </c>
      <c r="B50" s="20" t="s">
        <v>94</v>
      </c>
      <c r="C50" s="17">
        <v>4.58E-2</v>
      </c>
      <c r="D50" s="42"/>
      <c r="E50" s="19">
        <v>100.77</v>
      </c>
    </row>
    <row r="51" spans="1:5" x14ac:dyDescent="0.25">
      <c r="A51" s="18">
        <v>2264</v>
      </c>
      <c r="B51" s="16" t="s">
        <v>95</v>
      </c>
      <c r="C51" s="17">
        <v>1.49E-3</v>
      </c>
      <c r="D51" s="42"/>
      <c r="E51" s="19">
        <v>3.28</v>
      </c>
    </row>
    <row r="52" spans="1:5" x14ac:dyDescent="0.25">
      <c r="A52" s="18">
        <v>2311</v>
      </c>
      <c r="B52" s="20" t="s">
        <v>96</v>
      </c>
      <c r="C52" s="17">
        <v>4.7699999999999999E-3</v>
      </c>
      <c r="D52" s="42"/>
      <c r="E52" s="19">
        <v>10.49</v>
      </c>
    </row>
    <row r="53" spans="1:5" x14ac:dyDescent="0.25">
      <c r="A53" s="18">
        <v>2312</v>
      </c>
      <c r="B53" s="20" t="s">
        <v>97</v>
      </c>
      <c r="C53" s="17">
        <v>5.79E-3</v>
      </c>
      <c r="D53" s="42"/>
      <c r="E53" s="19">
        <v>12.74</v>
      </c>
    </row>
    <row r="54" spans="1:5" x14ac:dyDescent="0.25">
      <c r="A54" s="18">
        <v>2314</v>
      </c>
      <c r="B54" s="120" t="s">
        <v>80</v>
      </c>
      <c r="C54" s="17">
        <v>2.2200000000000002E-3</v>
      </c>
      <c r="D54" s="42"/>
      <c r="E54" s="19">
        <v>4.88</v>
      </c>
    </row>
    <row r="55" spans="1:5" x14ac:dyDescent="0.25">
      <c r="A55" s="18">
        <v>2321</v>
      </c>
      <c r="B55" s="20" t="s">
        <v>98</v>
      </c>
      <c r="C55" s="17">
        <v>1.9800000000000002E-2</v>
      </c>
      <c r="D55" s="42"/>
      <c r="E55" s="19">
        <v>43.56</v>
      </c>
    </row>
    <row r="56" spans="1:5" x14ac:dyDescent="0.25">
      <c r="A56" s="18">
        <v>2322</v>
      </c>
      <c r="B56" s="20" t="s">
        <v>99</v>
      </c>
      <c r="C56" s="17">
        <v>3.5000000000000001E-3</v>
      </c>
      <c r="D56" s="42"/>
      <c r="E56" s="19">
        <v>7.7</v>
      </c>
    </row>
    <row r="57" spans="1:5" hidden="1" x14ac:dyDescent="0.25">
      <c r="A57" s="18">
        <v>2341</v>
      </c>
      <c r="B57" s="20" t="s">
        <v>81</v>
      </c>
      <c r="C57" s="17"/>
      <c r="D57" s="42"/>
      <c r="E57" s="19">
        <v>0</v>
      </c>
    </row>
    <row r="58" spans="1:5" x14ac:dyDescent="0.25">
      <c r="A58" s="18">
        <v>2350</v>
      </c>
      <c r="B58" s="17" t="s">
        <v>82</v>
      </c>
      <c r="C58" s="17">
        <v>8.5000000000000006E-3</v>
      </c>
      <c r="D58" s="42"/>
      <c r="E58" s="19">
        <v>18.7</v>
      </c>
    </row>
    <row r="59" spans="1:5" hidden="1" x14ac:dyDescent="0.25">
      <c r="A59" s="18">
        <v>2361</v>
      </c>
      <c r="B59" s="20" t="s">
        <v>69</v>
      </c>
      <c r="C59" s="17">
        <v>0</v>
      </c>
      <c r="D59" s="42"/>
      <c r="E59" s="19">
        <v>0</v>
      </c>
    </row>
    <row r="60" spans="1:5" hidden="1" x14ac:dyDescent="0.25">
      <c r="A60" s="18">
        <v>2362</v>
      </c>
      <c r="B60" s="20" t="s">
        <v>107</v>
      </c>
      <c r="C60" s="17">
        <v>0</v>
      </c>
      <c r="D60" s="42"/>
      <c r="E60" s="19">
        <v>0</v>
      </c>
    </row>
    <row r="61" spans="1:5" hidden="1" x14ac:dyDescent="0.25">
      <c r="A61" s="18">
        <v>2363</v>
      </c>
      <c r="B61" s="20" t="s">
        <v>108</v>
      </c>
      <c r="C61" s="17">
        <v>0</v>
      </c>
      <c r="D61" s="42"/>
      <c r="E61" s="19">
        <v>0</v>
      </c>
    </row>
    <row r="62" spans="1:5" hidden="1" x14ac:dyDescent="0.25">
      <c r="A62" s="18">
        <v>2370</v>
      </c>
      <c r="B62" s="20" t="s">
        <v>109</v>
      </c>
      <c r="C62" s="17">
        <v>0</v>
      </c>
      <c r="D62" s="42"/>
      <c r="E62" s="19">
        <v>0</v>
      </c>
    </row>
    <row r="63" spans="1:5" hidden="1" x14ac:dyDescent="0.25">
      <c r="A63" s="18">
        <v>2400</v>
      </c>
      <c r="B63" s="20" t="s">
        <v>110</v>
      </c>
      <c r="C63" s="17">
        <v>0</v>
      </c>
      <c r="D63" s="42"/>
      <c r="E63" s="19">
        <v>0</v>
      </c>
    </row>
    <row r="64" spans="1:5" hidden="1" x14ac:dyDescent="0.25">
      <c r="A64" s="18">
        <v>2512</v>
      </c>
      <c r="B64" s="20" t="s">
        <v>111</v>
      </c>
      <c r="C64" s="17">
        <v>0</v>
      </c>
      <c r="D64" s="42"/>
      <c r="E64" s="19">
        <v>0</v>
      </c>
    </row>
    <row r="65" spans="1:8" ht="15.75" customHeight="1" x14ac:dyDescent="0.25">
      <c r="A65" s="18">
        <v>2513</v>
      </c>
      <c r="B65" s="17" t="s">
        <v>100</v>
      </c>
      <c r="C65" s="17">
        <v>1.4599999999999999E-3</v>
      </c>
      <c r="D65" s="42"/>
      <c r="E65" s="19">
        <v>3.21</v>
      </c>
    </row>
    <row r="66" spans="1:8" x14ac:dyDescent="0.25">
      <c r="A66" s="18">
        <v>2515</v>
      </c>
      <c r="B66" s="20" t="s">
        <v>64</v>
      </c>
      <c r="C66" s="17">
        <v>1.9E-3</v>
      </c>
      <c r="D66" s="42"/>
      <c r="E66" s="19">
        <v>4.18</v>
      </c>
    </row>
    <row r="67" spans="1:8" x14ac:dyDescent="0.25">
      <c r="A67" s="18">
        <v>2519</v>
      </c>
      <c r="B67" s="20" t="s">
        <v>101</v>
      </c>
      <c r="C67" s="17">
        <v>2E-3</v>
      </c>
      <c r="D67" s="42"/>
      <c r="E67" s="19">
        <v>4.4000000000000004</v>
      </c>
    </row>
    <row r="68" spans="1:8" x14ac:dyDescent="0.25">
      <c r="A68" s="18">
        <v>5220</v>
      </c>
      <c r="B68" s="20" t="s">
        <v>102</v>
      </c>
      <c r="C68" s="17">
        <v>1.06E-2</v>
      </c>
      <c r="D68" s="42"/>
      <c r="E68" s="19">
        <v>23.32</v>
      </c>
    </row>
    <row r="69" spans="1:8" x14ac:dyDescent="0.25">
      <c r="A69" s="18">
        <v>5238</v>
      </c>
      <c r="B69" s="17" t="s">
        <v>103</v>
      </c>
      <c r="C69" s="17">
        <v>1.65E-3</v>
      </c>
      <c r="D69" s="42"/>
      <c r="E69" s="19">
        <v>3.63</v>
      </c>
    </row>
    <row r="70" spans="1:8" x14ac:dyDescent="0.25">
      <c r="A70" s="18">
        <v>5239</v>
      </c>
      <c r="B70" s="17" t="s">
        <v>104</v>
      </c>
      <c r="C70" s="17">
        <v>1.9800000000000002E-2</v>
      </c>
      <c r="D70" s="42"/>
      <c r="E70" s="19">
        <v>43.56</v>
      </c>
    </row>
    <row r="71" spans="1:8" x14ac:dyDescent="0.25">
      <c r="A71" s="18">
        <v>5250</v>
      </c>
      <c r="B71" s="20" t="s">
        <v>105</v>
      </c>
      <c r="C71" s="17">
        <v>2.5000000000000001E-2</v>
      </c>
      <c r="D71" s="42"/>
      <c r="E71" s="19">
        <v>55</v>
      </c>
    </row>
    <row r="72" spans="1:8" x14ac:dyDescent="0.25">
      <c r="A72" s="22"/>
      <c r="B72" s="91" t="s">
        <v>54</v>
      </c>
      <c r="C72" s="17">
        <f>SUM(C31:C71)</f>
        <v>0.99988380000000032</v>
      </c>
      <c r="D72" s="21">
        <f>SUM(D31:D71)</f>
        <v>0</v>
      </c>
      <c r="E72" s="21">
        <f>SUM(E31:E71)</f>
        <v>2200.1600000000003</v>
      </c>
    </row>
    <row r="73" spans="1:8" x14ac:dyDescent="0.25">
      <c r="A73" s="22"/>
      <c r="B73" s="91" t="s">
        <v>55</v>
      </c>
      <c r="C73" s="91"/>
      <c r="D73" s="21">
        <f>D29+D72</f>
        <v>0</v>
      </c>
      <c r="E73" s="21">
        <f>E29+E72</f>
        <v>5904</v>
      </c>
    </row>
    <row r="74" spans="1:8" ht="12.75" customHeight="1" x14ac:dyDescent="0.25">
      <c r="A74" s="6"/>
      <c r="B74" s="10"/>
      <c r="C74" s="10"/>
      <c r="D74" s="94"/>
      <c r="E74" s="26"/>
    </row>
    <row r="75" spans="1:8" ht="15.75" customHeight="1" x14ac:dyDescent="0.25">
      <c r="A75" s="163" t="s">
        <v>45</v>
      </c>
      <c r="B75" s="163"/>
      <c r="C75" s="108"/>
      <c r="D75" s="133"/>
      <c r="E75" s="53">
        <v>720</v>
      </c>
    </row>
    <row r="76" spans="1:8" ht="15.75" customHeight="1" x14ac:dyDescent="0.25">
      <c r="A76" s="163" t="s">
        <v>50</v>
      </c>
      <c r="B76" s="163"/>
      <c r="C76" s="108"/>
      <c r="D76" s="133"/>
      <c r="E76" s="54">
        <f>E73/E75</f>
        <v>8.1999999999999993</v>
      </c>
      <c r="F76" s="49"/>
      <c r="G76" s="49"/>
      <c r="H76" s="49"/>
    </row>
    <row r="77" spans="1:8" ht="9.75" customHeight="1" x14ac:dyDescent="0.25">
      <c r="A77" s="39"/>
      <c r="B77" s="63"/>
      <c r="C77" s="63"/>
      <c r="D77" s="32"/>
    </row>
    <row r="78" spans="1:8" ht="15.75" customHeight="1" x14ac:dyDescent="0.25">
      <c r="A78" s="164" t="s">
        <v>46</v>
      </c>
      <c r="B78" s="164"/>
      <c r="C78" s="95"/>
      <c r="D78" s="134"/>
      <c r="E78" s="28"/>
    </row>
    <row r="79" spans="1:8" ht="15.75" customHeight="1" x14ac:dyDescent="0.25">
      <c r="A79" s="164" t="s">
        <v>52</v>
      </c>
      <c r="B79" s="164"/>
      <c r="C79" s="95"/>
      <c r="D79" s="134"/>
      <c r="E79" s="28"/>
    </row>
    <row r="80" spans="1:8" ht="8.25" customHeight="1" x14ac:dyDescent="0.25">
      <c r="A80" s="29"/>
      <c r="B80" s="29"/>
      <c r="C80" s="29"/>
      <c r="D80" s="100"/>
      <c r="E80" s="29"/>
    </row>
    <row r="81" spans="1:5" x14ac:dyDescent="0.25">
      <c r="A81" s="29" t="s">
        <v>47</v>
      </c>
      <c r="B81" s="29"/>
      <c r="C81" s="29"/>
      <c r="D81" s="100"/>
      <c r="E81" s="100"/>
    </row>
    <row r="82" spans="1:5" x14ac:dyDescent="0.25">
      <c r="A82" s="29"/>
      <c r="B82" s="29"/>
      <c r="C82" s="29"/>
      <c r="D82" s="100"/>
      <c r="E82" s="100"/>
    </row>
    <row r="83" spans="1:5" x14ac:dyDescent="0.25">
      <c r="A83" s="29" t="s">
        <v>49</v>
      </c>
      <c r="B83" s="30"/>
      <c r="C83" s="30"/>
      <c r="D83" s="135"/>
      <c r="E83" s="29"/>
    </row>
    <row r="84" spans="1:5" x14ac:dyDescent="0.25">
      <c r="B84" s="119"/>
      <c r="C84" s="119"/>
      <c r="D84" s="136"/>
      <c r="E84" s="137"/>
    </row>
    <row r="86" spans="1:5" x14ac:dyDescent="0.25">
      <c r="E86" s="49"/>
    </row>
  </sheetData>
  <mergeCells count="8">
    <mergeCell ref="A79:B79"/>
    <mergeCell ref="A75:B75"/>
    <mergeCell ref="A76:B76"/>
    <mergeCell ref="B2:E2"/>
    <mergeCell ref="A7:E7"/>
    <mergeCell ref="A9:B9"/>
    <mergeCell ref="A10:B10"/>
    <mergeCell ref="A78:B78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&amp;C&amp;"Times New Roman,Regular"&amp;F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F86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0.140625" style="11" customWidth="1"/>
    <col min="2" max="2" width="83.7109375" style="11" customWidth="1"/>
    <col min="3" max="3" width="25.57031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5" t="s">
        <v>163</v>
      </c>
      <c r="C13" s="5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5" x14ac:dyDescent="0.25">
      <c r="A17" s="13"/>
      <c r="B17" s="16" t="s">
        <v>57</v>
      </c>
      <c r="C17" s="17"/>
    </row>
    <row r="18" spans="1:5" x14ac:dyDescent="0.25">
      <c r="A18" s="18">
        <v>1100</v>
      </c>
      <c r="B18" s="18" t="s">
        <v>58</v>
      </c>
      <c r="C18" s="19">
        <v>4052.66</v>
      </c>
    </row>
    <row r="19" spans="1:5" x14ac:dyDescent="0.25">
      <c r="A19" s="18">
        <v>1200</v>
      </c>
      <c r="B19" s="17" t="s">
        <v>76</v>
      </c>
      <c r="C19" s="19">
        <v>956.02</v>
      </c>
    </row>
    <row r="20" spans="1:5" hidden="1" x14ac:dyDescent="0.25">
      <c r="A20" s="18">
        <v>2222</v>
      </c>
      <c r="B20" s="20" t="s">
        <v>84</v>
      </c>
      <c r="C20" s="19"/>
    </row>
    <row r="21" spans="1:5" x14ac:dyDescent="0.25">
      <c r="A21" s="18">
        <v>2223</v>
      </c>
      <c r="B21" s="20" t="s">
        <v>85</v>
      </c>
      <c r="C21" s="19">
        <v>63.28</v>
      </c>
    </row>
    <row r="22" spans="1:5" hidden="1" x14ac:dyDescent="0.25">
      <c r="A22" s="18">
        <v>2243</v>
      </c>
      <c r="B22" s="16" t="s">
        <v>70</v>
      </c>
      <c r="C22" s="19"/>
    </row>
    <row r="23" spans="1:5" x14ac:dyDescent="0.25">
      <c r="A23" s="18">
        <v>2312</v>
      </c>
      <c r="B23" s="20" t="s">
        <v>97</v>
      </c>
      <c r="C23" s="19">
        <v>14.4</v>
      </c>
    </row>
    <row r="24" spans="1:5" x14ac:dyDescent="0.25">
      <c r="A24" s="18">
        <v>2321</v>
      </c>
      <c r="B24" s="20" t="s">
        <v>98</v>
      </c>
      <c r="C24" s="19">
        <v>71.2</v>
      </c>
    </row>
    <row r="25" spans="1:5" x14ac:dyDescent="0.25">
      <c r="A25" s="24">
        <v>2341</v>
      </c>
      <c r="B25" s="25" t="s">
        <v>81</v>
      </c>
      <c r="C25" s="19">
        <v>68.94</v>
      </c>
    </row>
    <row r="26" spans="1:5" x14ac:dyDescent="0.25">
      <c r="A26" s="18">
        <v>2350</v>
      </c>
      <c r="B26" s="17" t="s">
        <v>82</v>
      </c>
      <c r="C26" s="19">
        <v>63.2</v>
      </c>
    </row>
    <row r="27" spans="1:5" hidden="1" x14ac:dyDescent="0.25">
      <c r="A27" s="18">
        <v>2361</v>
      </c>
      <c r="B27" s="17" t="s">
        <v>69</v>
      </c>
      <c r="C27" s="19"/>
    </row>
    <row r="28" spans="1:5" hidden="1" x14ac:dyDescent="0.25">
      <c r="A28" s="18">
        <v>5220</v>
      </c>
      <c r="B28" s="20" t="s">
        <v>102</v>
      </c>
      <c r="C28" s="19"/>
    </row>
    <row r="29" spans="1:5" x14ac:dyDescent="0.25">
      <c r="A29" s="18"/>
      <c r="B29" s="35" t="s">
        <v>60</v>
      </c>
      <c r="C29" s="21">
        <f>SUM(C18:C28)</f>
        <v>5289.6999999999989</v>
      </c>
      <c r="D29" s="49"/>
      <c r="E29" s="49"/>
    </row>
    <row r="30" spans="1:5" x14ac:dyDescent="0.25">
      <c r="A30" s="22"/>
      <c r="B30" s="88" t="s">
        <v>61</v>
      </c>
      <c r="C30" s="19"/>
    </row>
    <row r="31" spans="1:5" x14ac:dyDescent="0.25">
      <c r="A31" s="18">
        <v>1100</v>
      </c>
      <c r="B31" s="16" t="s">
        <v>58</v>
      </c>
      <c r="C31" s="19">
        <v>1731.76</v>
      </c>
    </row>
    <row r="32" spans="1:5" ht="16.5" customHeight="1" x14ac:dyDescent="0.25">
      <c r="A32" s="18">
        <v>1200</v>
      </c>
      <c r="B32" s="16" t="s">
        <v>76</v>
      </c>
      <c r="C32" s="19">
        <v>408.52</v>
      </c>
    </row>
    <row r="33" spans="1:3" ht="16.5" customHeight="1" x14ac:dyDescent="0.25">
      <c r="A33" s="18">
        <v>2100</v>
      </c>
      <c r="B33" s="23" t="s">
        <v>43</v>
      </c>
      <c r="C33" s="19">
        <v>4.9000000000000004</v>
      </c>
    </row>
    <row r="34" spans="1:3" x14ac:dyDescent="0.25">
      <c r="A34" s="24">
        <v>2210</v>
      </c>
      <c r="B34" s="20" t="s">
        <v>83</v>
      </c>
      <c r="C34" s="19">
        <v>31.94</v>
      </c>
    </row>
    <row r="35" spans="1:3" x14ac:dyDescent="0.25">
      <c r="A35" s="18">
        <v>2222</v>
      </c>
      <c r="B35" s="20" t="s">
        <v>113</v>
      </c>
      <c r="C35" s="19">
        <v>39.92</v>
      </c>
    </row>
    <row r="36" spans="1:3" x14ac:dyDescent="0.25">
      <c r="A36" s="18">
        <v>2223</v>
      </c>
      <c r="B36" s="20" t="s">
        <v>85</v>
      </c>
      <c r="C36" s="19">
        <v>79.930000000000007</v>
      </c>
    </row>
    <row r="37" spans="1:3" ht="31.5" x14ac:dyDescent="0.25">
      <c r="A37" s="18">
        <v>2224</v>
      </c>
      <c r="B37" s="20" t="s">
        <v>78</v>
      </c>
      <c r="C37" s="19">
        <v>20.8</v>
      </c>
    </row>
    <row r="38" spans="1:3" ht="15.75" customHeight="1" x14ac:dyDescent="0.25">
      <c r="A38" s="18">
        <v>2231</v>
      </c>
      <c r="B38" s="16" t="s">
        <v>86</v>
      </c>
      <c r="C38" s="19">
        <v>6.51</v>
      </c>
    </row>
    <row r="39" spans="1:3" ht="15.75" customHeight="1" x14ac:dyDescent="0.25">
      <c r="A39" s="18">
        <v>2235</v>
      </c>
      <c r="B39" s="120" t="s">
        <v>79</v>
      </c>
      <c r="C39" s="19">
        <v>6.93</v>
      </c>
    </row>
    <row r="40" spans="1:3" x14ac:dyDescent="0.25">
      <c r="A40" s="18">
        <v>2239</v>
      </c>
      <c r="B40" s="16" t="s">
        <v>87</v>
      </c>
      <c r="C40" s="19">
        <v>18.53</v>
      </c>
    </row>
    <row r="41" spans="1:3" x14ac:dyDescent="0.25">
      <c r="A41" s="18">
        <v>2241</v>
      </c>
      <c r="B41" s="16" t="s">
        <v>88</v>
      </c>
      <c r="C41" s="19">
        <v>69.34</v>
      </c>
    </row>
    <row r="42" spans="1:3" x14ac:dyDescent="0.25">
      <c r="A42" s="18">
        <v>2242</v>
      </c>
      <c r="B42" s="20" t="s">
        <v>89</v>
      </c>
      <c r="C42" s="19">
        <v>9.5</v>
      </c>
    </row>
    <row r="43" spans="1:3" ht="15.75" customHeight="1" x14ac:dyDescent="0.25">
      <c r="A43" s="18">
        <v>2243</v>
      </c>
      <c r="B43" s="16" t="s">
        <v>70</v>
      </c>
      <c r="C43" s="19">
        <v>136.99</v>
      </c>
    </row>
    <row r="44" spans="1:3" x14ac:dyDescent="0.25">
      <c r="A44" s="18">
        <v>2244</v>
      </c>
      <c r="B44" s="16" t="s">
        <v>90</v>
      </c>
      <c r="C44" s="19">
        <v>857.14</v>
      </c>
    </row>
    <row r="45" spans="1:3" x14ac:dyDescent="0.25">
      <c r="A45" s="18">
        <v>2247</v>
      </c>
      <c r="B45" s="16" t="s">
        <v>62</v>
      </c>
      <c r="C45" s="19">
        <v>3.02</v>
      </c>
    </row>
    <row r="46" spans="1:3" x14ac:dyDescent="0.25">
      <c r="A46" s="18">
        <v>2249</v>
      </c>
      <c r="B46" s="16" t="s">
        <v>91</v>
      </c>
      <c r="C46" s="19">
        <v>0.97</v>
      </c>
    </row>
    <row r="47" spans="1:3" x14ac:dyDescent="0.25">
      <c r="A47" s="18">
        <v>2250</v>
      </c>
      <c r="B47" s="16" t="s">
        <v>92</v>
      </c>
      <c r="C47" s="19">
        <v>100.96</v>
      </c>
    </row>
    <row r="48" spans="1:3" hidden="1" x14ac:dyDescent="0.25">
      <c r="A48" s="18">
        <v>2261</v>
      </c>
      <c r="B48" s="20" t="s">
        <v>106</v>
      </c>
      <c r="C48" s="19">
        <v>0</v>
      </c>
    </row>
    <row r="49" spans="1:3" x14ac:dyDescent="0.25">
      <c r="A49" s="18">
        <v>2262</v>
      </c>
      <c r="B49" s="20" t="s">
        <v>93</v>
      </c>
      <c r="C49" s="19">
        <v>26.31</v>
      </c>
    </row>
    <row r="50" spans="1:3" x14ac:dyDescent="0.25">
      <c r="A50" s="18">
        <v>2263</v>
      </c>
      <c r="B50" s="20" t="s">
        <v>94</v>
      </c>
      <c r="C50" s="19">
        <v>192.47</v>
      </c>
    </row>
    <row r="51" spans="1:3" x14ac:dyDescent="0.25">
      <c r="A51" s="18">
        <v>2264</v>
      </c>
      <c r="B51" s="16" t="s">
        <v>95</v>
      </c>
      <c r="C51" s="19">
        <v>6.26</v>
      </c>
    </row>
    <row r="52" spans="1:3" x14ac:dyDescent="0.25">
      <c r="A52" s="18">
        <v>2311</v>
      </c>
      <c r="B52" s="20" t="s">
        <v>96</v>
      </c>
      <c r="C52" s="19">
        <v>20.04</v>
      </c>
    </row>
    <row r="53" spans="1:3" x14ac:dyDescent="0.25">
      <c r="A53" s="18">
        <v>2312</v>
      </c>
      <c r="B53" s="20" t="s">
        <v>97</v>
      </c>
      <c r="C53" s="19">
        <v>24.33</v>
      </c>
    </row>
    <row r="54" spans="1:3" x14ac:dyDescent="0.25">
      <c r="A54" s="18">
        <v>2314</v>
      </c>
      <c r="B54" s="120" t="s">
        <v>80</v>
      </c>
      <c r="C54" s="19">
        <v>9.33</v>
      </c>
    </row>
    <row r="55" spans="1:3" x14ac:dyDescent="0.25">
      <c r="A55" s="18">
        <v>2321</v>
      </c>
      <c r="B55" s="20" t="s">
        <v>98</v>
      </c>
      <c r="C55" s="19">
        <v>83.21</v>
      </c>
    </row>
    <row r="56" spans="1:3" x14ac:dyDescent="0.25">
      <c r="A56" s="18">
        <v>2322</v>
      </c>
      <c r="B56" s="20" t="s">
        <v>99</v>
      </c>
      <c r="C56" s="19">
        <v>14.71</v>
      </c>
    </row>
    <row r="57" spans="1:3" hidden="1" x14ac:dyDescent="0.25">
      <c r="A57" s="18">
        <v>2341</v>
      </c>
      <c r="B57" s="20" t="s">
        <v>81</v>
      </c>
      <c r="C57" s="19">
        <v>0</v>
      </c>
    </row>
    <row r="58" spans="1:3" x14ac:dyDescent="0.25">
      <c r="A58" s="18">
        <v>2350</v>
      </c>
      <c r="B58" s="17" t="s">
        <v>82</v>
      </c>
      <c r="C58" s="19">
        <v>35.72</v>
      </c>
    </row>
    <row r="59" spans="1:3" hidden="1" x14ac:dyDescent="0.25">
      <c r="A59" s="18">
        <v>2361</v>
      </c>
      <c r="B59" s="20" t="s">
        <v>69</v>
      </c>
      <c r="C59" s="19">
        <v>0</v>
      </c>
    </row>
    <row r="60" spans="1:3" hidden="1" x14ac:dyDescent="0.25">
      <c r="A60" s="18">
        <v>2362</v>
      </c>
      <c r="B60" s="20" t="s">
        <v>107</v>
      </c>
      <c r="C60" s="19">
        <v>0</v>
      </c>
    </row>
    <row r="61" spans="1:3" hidden="1" x14ac:dyDescent="0.25">
      <c r="A61" s="18">
        <v>2363</v>
      </c>
      <c r="B61" s="20" t="s">
        <v>108</v>
      </c>
      <c r="C61" s="19">
        <v>0</v>
      </c>
    </row>
    <row r="62" spans="1:3" hidden="1" x14ac:dyDescent="0.25">
      <c r="A62" s="18">
        <v>2370</v>
      </c>
      <c r="B62" s="20" t="s">
        <v>109</v>
      </c>
      <c r="C62" s="19">
        <v>0</v>
      </c>
    </row>
    <row r="63" spans="1:3" hidden="1" x14ac:dyDescent="0.25">
      <c r="A63" s="18">
        <v>2400</v>
      </c>
      <c r="B63" s="20" t="s">
        <v>110</v>
      </c>
      <c r="C63" s="19">
        <v>0</v>
      </c>
    </row>
    <row r="64" spans="1:3" hidden="1" x14ac:dyDescent="0.25">
      <c r="A64" s="18">
        <v>2512</v>
      </c>
      <c r="B64" s="20" t="s">
        <v>111</v>
      </c>
      <c r="C64" s="19">
        <v>0</v>
      </c>
    </row>
    <row r="65" spans="1:6" ht="15.75" customHeight="1" x14ac:dyDescent="0.25">
      <c r="A65" s="18">
        <v>2513</v>
      </c>
      <c r="B65" s="17" t="s">
        <v>100</v>
      </c>
      <c r="C65" s="19">
        <v>6.14</v>
      </c>
    </row>
    <row r="66" spans="1:6" x14ac:dyDescent="0.25">
      <c r="A66" s="18">
        <v>2515</v>
      </c>
      <c r="B66" s="20" t="s">
        <v>64</v>
      </c>
      <c r="C66" s="19">
        <v>7.98</v>
      </c>
    </row>
    <row r="67" spans="1:6" x14ac:dyDescent="0.25">
      <c r="A67" s="18">
        <v>2519</v>
      </c>
      <c r="B67" s="20" t="s">
        <v>101</v>
      </c>
      <c r="C67" s="19">
        <v>8.4</v>
      </c>
    </row>
    <row r="68" spans="1:6" x14ac:dyDescent="0.25">
      <c r="A68" s="18">
        <v>5220</v>
      </c>
      <c r="B68" s="20" t="s">
        <v>102</v>
      </c>
      <c r="C68" s="19">
        <v>44.54</v>
      </c>
    </row>
    <row r="69" spans="1:6" x14ac:dyDescent="0.25">
      <c r="A69" s="18">
        <v>5238</v>
      </c>
      <c r="B69" s="17" t="s">
        <v>103</v>
      </c>
      <c r="C69" s="19">
        <v>6.93</v>
      </c>
    </row>
    <row r="70" spans="1:6" x14ac:dyDescent="0.25">
      <c r="A70" s="18">
        <v>5239</v>
      </c>
      <c r="B70" s="17" t="s">
        <v>104</v>
      </c>
      <c r="C70" s="19">
        <v>83.21</v>
      </c>
    </row>
    <row r="71" spans="1:6" x14ac:dyDescent="0.25">
      <c r="A71" s="18">
        <v>5250</v>
      </c>
      <c r="B71" s="20" t="s">
        <v>105</v>
      </c>
      <c r="C71" s="19">
        <v>105.06</v>
      </c>
    </row>
    <row r="72" spans="1:6" x14ac:dyDescent="0.25">
      <c r="A72" s="22"/>
      <c r="B72" s="91" t="s">
        <v>54</v>
      </c>
      <c r="C72" s="21">
        <f>SUM(C31:C71)</f>
        <v>4202.3</v>
      </c>
    </row>
    <row r="73" spans="1:6" x14ac:dyDescent="0.25">
      <c r="A73" s="22"/>
      <c r="B73" s="91" t="s">
        <v>55</v>
      </c>
      <c r="C73" s="21">
        <f>C29+C72</f>
        <v>9492</v>
      </c>
    </row>
    <row r="74" spans="1:6" ht="12.75" customHeight="1" x14ac:dyDescent="0.25">
      <c r="A74" s="6"/>
      <c r="B74" s="10"/>
      <c r="C74" s="26"/>
    </row>
    <row r="75" spans="1:6" ht="15.75" customHeight="1" x14ac:dyDescent="0.25">
      <c r="A75" s="163" t="s">
        <v>45</v>
      </c>
      <c r="B75" s="163"/>
      <c r="C75" s="53">
        <v>700</v>
      </c>
    </row>
    <row r="76" spans="1:6" ht="15.75" customHeight="1" x14ac:dyDescent="0.25">
      <c r="A76" s="163" t="s">
        <v>50</v>
      </c>
      <c r="B76" s="163"/>
      <c r="C76" s="54">
        <f>C73/C75</f>
        <v>13.56</v>
      </c>
      <c r="D76" s="49"/>
      <c r="E76" s="49"/>
      <c r="F76" s="49"/>
    </row>
    <row r="77" spans="1:6" ht="9.75" customHeight="1" x14ac:dyDescent="0.25">
      <c r="A77" s="39"/>
      <c r="B77" s="63"/>
    </row>
    <row r="78" spans="1:6" ht="15.75" customHeight="1" x14ac:dyDescent="0.25">
      <c r="A78" s="164" t="s">
        <v>46</v>
      </c>
      <c r="B78" s="164"/>
      <c r="C78" s="28"/>
    </row>
    <row r="79" spans="1:6" ht="15.75" customHeight="1" x14ac:dyDescent="0.25">
      <c r="A79" s="164" t="s">
        <v>52</v>
      </c>
      <c r="B79" s="164"/>
      <c r="C79" s="28"/>
    </row>
    <row r="80" spans="1:6" ht="8.25" customHeight="1" x14ac:dyDescent="0.25">
      <c r="A80" s="29"/>
      <c r="B80" s="29"/>
      <c r="C80" s="29"/>
    </row>
    <row r="81" spans="1:3" x14ac:dyDescent="0.25">
      <c r="A81" s="29" t="s">
        <v>47</v>
      </c>
      <c r="B81" s="29"/>
      <c r="C81" s="100"/>
    </row>
    <row r="82" spans="1:3" x14ac:dyDescent="0.25">
      <c r="A82" s="29"/>
      <c r="B82" s="29"/>
      <c r="C82" s="100"/>
    </row>
    <row r="83" spans="1:3" x14ac:dyDescent="0.25">
      <c r="A83" s="29" t="s">
        <v>49</v>
      </c>
      <c r="B83" s="30"/>
      <c r="C83" s="29"/>
    </row>
    <row r="84" spans="1:3" x14ac:dyDescent="0.25">
      <c r="B84" s="119"/>
      <c r="C84" s="137"/>
    </row>
    <row r="86" spans="1:3" x14ac:dyDescent="0.25">
      <c r="C86" s="49"/>
    </row>
  </sheetData>
  <mergeCells count="8">
    <mergeCell ref="A76:B76"/>
    <mergeCell ref="A75:B75"/>
    <mergeCell ref="A78:B78"/>
    <mergeCell ref="A79:B79"/>
    <mergeCell ref="B2:C2"/>
    <mergeCell ref="A7:C7"/>
    <mergeCell ref="A9:B9"/>
    <mergeCell ref="A10:B10"/>
  </mergeCells>
  <pageMargins left="1.0074074074074073" right="0.70866141732283472" top="0.53" bottom="0.74803149606299213" header="0.31496062992125984" footer="0.21"/>
  <pageSetup paperSize="9" scale="65" orientation="portrait" r:id="rId1"/>
  <headerFooter>
    <oddFooter>&amp;C&amp;"Times New Roman,Regular"&amp;F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F86"/>
  <sheetViews>
    <sheetView view="pageLayout" zoomScale="90" zoomScaleNormal="90" zoomScalePageLayoutView="90" workbookViewId="0">
      <selection activeCell="F26" sqref="F26"/>
    </sheetView>
  </sheetViews>
  <sheetFormatPr defaultRowHeight="15.75" x14ac:dyDescent="0.25"/>
  <cols>
    <col min="1" max="1" width="19.28515625" style="11" customWidth="1"/>
    <col min="2" max="2" width="83.710937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0" t="s">
        <v>164</v>
      </c>
      <c r="C13" s="5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5" x14ac:dyDescent="0.25">
      <c r="A17" s="13"/>
      <c r="B17" s="16" t="s">
        <v>57</v>
      </c>
      <c r="C17" s="17"/>
    </row>
    <row r="18" spans="1:5" x14ac:dyDescent="0.25">
      <c r="A18" s="18">
        <v>1100</v>
      </c>
      <c r="B18" s="18" t="s">
        <v>58</v>
      </c>
      <c r="C18" s="19">
        <v>59.01</v>
      </c>
    </row>
    <row r="19" spans="1:5" x14ac:dyDescent="0.25">
      <c r="A19" s="18">
        <v>1200</v>
      </c>
      <c r="B19" s="17" t="s">
        <v>76</v>
      </c>
      <c r="C19" s="19">
        <v>13.92</v>
      </c>
    </row>
    <row r="20" spans="1:5" hidden="1" x14ac:dyDescent="0.25">
      <c r="A20" s="18">
        <v>2222</v>
      </c>
      <c r="B20" s="20" t="s">
        <v>84</v>
      </c>
      <c r="C20" s="19"/>
    </row>
    <row r="21" spans="1:5" x14ac:dyDescent="0.25">
      <c r="A21" s="18">
        <v>2223</v>
      </c>
      <c r="B21" s="20" t="s">
        <v>85</v>
      </c>
      <c r="C21" s="19">
        <v>1.65</v>
      </c>
    </row>
    <row r="22" spans="1:5" hidden="1" x14ac:dyDescent="0.25">
      <c r="A22" s="18">
        <v>2243</v>
      </c>
      <c r="B22" s="16" t="s">
        <v>70</v>
      </c>
      <c r="C22" s="19"/>
    </row>
    <row r="23" spans="1:5" x14ac:dyDescent="0.25">
      <c r="A23" s="18">
        <v>2312</v>
      </c>
      <c r="B23" s="20" t="s">
        <v>97</v>
      </c>
      <c r="C23" s="19">
        <v>0.41</v>
      </c>
    </row>
    <row r="24" spans="1:5" x14ac:dyDescent="0.25">
      <c r="A24" s="18">
        <v>2321</v>
      </c>
      <c r="B24" s="20" t="s">
        <v>98</v>
      </c>
      <c r="C24" s="19">
        <v>1.85</v>
      </c>
    </row>
    <row r="25" spans="1:5" x14ac:dyDescent="0.25">
      <c r="A25" s="24">
        <v>2341</v>
      </c>
      <c r="B25" s="25" t="s">
        <v>81</v>
      </c>
      <c r="C25" s="19">
        <v>0.99</v>
      </c>
    </row>
    <row r="26" spans="1:5" x14ac:dyDescent="0.25">
      <c r="A26" s="18">
        <v>2350</v>
      </c>
      <c r="B26" s="17" t="s">
        <v>82</v>
      </c>
      <c r="C26" s="19">
        <v>1.8</v>
      </c>
    </row>
    <row r="27" spans="1:5" hidden="1" x14ac:dyDescent="0.25">
      <c r="A27" s="18">
        <v>2361</v>
      </c>
      <c r="B27" s="17" t="s">
        <v>69</v>
      </c>
      <c r="C27" s="19"/>
    </row>
    <row r="28" spans="1:5" hidden="1" x14ac:dyDescent="0.25">
      <c r="A28" s="18">
        <v>5220</v>
      </c>
      <c r="B28" s="20" t="s">
        <v>102</v>
      </c>
      <c r="C28" s="19"/>
    </row>
    <row r="29" spans="1:5" x14ac:dyDescent="0.25">
      <c r="A29" s="18"/>
      <c r="B29" s="35" t="s">
        <v>60</v>
      </c>
      <c r="C29" s="21">
        <f>SUM(C18:C28)</f>
        <v>79.629999999999981</v>
      </c>
      <c r="D29" s="49"/>
      <c r="E29" s="49"/>
    </row>
    <row r="30" spans="1:5" x14ac:dyDescent="0.25">
      <c r="A30" s="22"/>
      <c r="B30" s="88" t="s">
        <v>61</v>
      </c>
      <c r="C30" s="19"/>
    </row>
    <row r="31" spans="1:5" x14ac:dyDescent="0.25">
      <c r="A31" s="18">
        <v>1100</v>
      </c>
      <c r="B31" s="16" t="s">
        <v>58</v>
      </c>
      <c r="C31" s="19">
        <v>18.940000000000001</v>
      </c>
    </row>
    <row r="32" spans="1:5" ht="16.5" customHeight="1" x14ac:dyDescent="0.25">
      <c r="A32" s="18">
        <v>1200</v>
      </c>
      <c r="B32" s="16" t="s">
        <v>76</v>
      </c>
      <c r="C32" s="19">
        <v>4.47</v>
      </c>
    </row>
    <row r="33" spans="1:3" ht="16.5" customHeight="1" x14ac:dyDescent="0.25">
      <c r="A33" s="18">
        <v>2100</v>
      </c>
      <c r="B33" s="23" t="s">
        <v>43</v>
      </c>
      <c r="C33" s="19">
        <v>0.05</v>
      </c>
    </row>
    <row r="34" spans="1:3" x14ac:dyDescent="0.25">
      <c r="A34" s="24">
        <v>2210</v>
      </c>
      <c r="B34" s="20" t="s">
        <v>83</v>
      </c>
      <c r="C34" s="19">
        <v>0.35</v>
      </c>
    </row>
    <row r="35" spans="1:3" x14ac:dyDescent="0.25">
      <c r="A35" s="18">
        <v>2222</v>
      </c>
      <c r="B35" s="20" t="s">
        <v>113</v>
      </c>
      <c r="C35" s="19">
        <v>0.44</v>
      </c>
    </row>
    <row r="36" spans="1:3" x14ac:dyDescent="0.25">
      <c r="A36" s="18">
        <v>2223</v>
      </c>
      <c r="B36" s="20" t="s">
        <v>85</v>
      </c>
      <c r="C36" s="19">
        <v>0.87</v>
      </c>
    </row>
    <row r="37" spans="1:3" ht="31.5" x14ac:dyDescent="0.25">
      <c r="A37" s="18">
        <v>2224</v>
      </c>
      <c r="B37" s="20" t="s">
        <v>78</v>
      </c>
      <c r="C37" s="19">
        <v>0.23</v>
      </c>
    </row>
    <row r="38" spans="1:3" ht="15.75" customHeight="1" x14ac:dyDescent="0.25">
      <c r="A38" s="18">
        <v>2231</v>
      </c>
      <c r="B38" s="16" t="s">
        <v>86</v>
      </c>
      <c r="C38" s="19">
        <v>7.0000000000000007E-2</v>
      </c>
    </row>
    <row r="39" spans="1:3" ht="15.75" customHeight="1" x14ac:dyDescent="0.25">
      <c r="A39" s="18">
        <v>2235</v>
      </c>
      <c r="B39" s="120" t="s">
        <v>79</v>
      </c>
      <c r="C39" s="19">
        <v>0.08</v>
      </c>
    </row>
    <row r="40" spans="1:3" x14ac:dyDescent="0.25">
      <c r="A40" s="18">
        <v>2239</v>
      </c>
      <c r="B40" s="16" t="s">
        <v>87</v>
      </c>
      <c r="C40" s="19">
        <v>0.2</v>
      </c>
    </row>
    <row r="41" spans="1:3" x14ac:dyDescent="0.25">
      <c r="A41" s="18">
        <v>2241</v>
      </c>
      <c r="B41" s="16" t="s">
        <v>88</v>
      </c>
      <c r="C41" s="19">
        <v>0.76</v>
      </c>
    </row>
    <row r="42" spans="1:3" x14ac:dyDescent="0.25">
      <c r="A42" s="18">
        <v>2242</v>
      </c>
      <c r="B42" s="20" t="s">
        <v>89</v>
      </c>
      <c r="C42" s="19">
        <v>0.1</v>
      </c>
    </row>
    <row r="43" spans="1:3" ht="15.75" customHeight="1" x14ac:dyDescent="0.25">
      <c r="A43" s="18">
        <v>2243</v>
      </c>
      <c r="B43" s="16" t="s">
        <v>70</v>
      </c>
      <c r="C43" s="19">
        <v>1.5</v>
      </c>
    </row>
    <row r="44" spans="1:3" x14ac:dyDescent="0.25">
      <c r="A44" s="18">
        <v>2244</v>
      </c>
      <c r="B44" s="16" t="s">
        <v>90</v>
      </c>
      <c r="C44" s="19">
        <v>9.3800000000000008</v>
      </c>
    </row>
    <row r="45" spans="1:3" x14ac:dyDescent="0.25">
      <c r="A45" s="18">
        <v>2247</v>
      </c>
      <c r="B45" s="16" t="s">
        <v>62</v>
      </c>
      <c r="C45" s="19">
        <v>0.03</v>
      </c>
    </row>
    <row r="46" spans="1:3" x14ac:dyDescent="0.25">
      <c r="A46" s="18">
        <v>2249</v>
      </c>
      <c r="B46" s="16" t="s">
        <v>91</v>
      </c>
      <c r="C46" s="19">
        <v>0.01</v>
      </c>
    </row>
    <row r="47" spans="1:3" x14ac:dyDescent="0.25">
      <c r="A47" s="18">
        <v>2250</v>
      </c>
      <c r="B47" s="16" t="s">
        <v>92</v>
      </c>
      <c r="C47" s="19">
        <v>1.1000000000000001</v>
      </c>
    </row>
    <row r="48" spans="1:3" hidden="1" x14ac:dyDescent="0.25">
      <c r="A48" s="18">
        <v>2261</v>
      </c>
      <c r="B48" s="20" t="s">
        <v>106</v>
      </c>
      <c r="C48" s="19">
        <v>0</v>
      </c>
    </row>
    <row r="49" spans="1:3" x14ac:dyDescent="0.25">
      <c r="A49" s="18">
        <v>2262</v>
      </c>
      <c r="B49" s="20" t="s">
        <v>93</v>
      </c>
      <c r="C49" s="19">
        <v>0.28999999999999998</v>
      </c>
    </row>
    <row r="50" spans="1:3" x14ac:dyDescent="0.25">
      <c r="A50" s="18">
        <v>2263</v>
      </c>
      <c r="B50" s="20" t="s">
        <v>94</v>
      </c>
      <c r="C50" s="19">
        <v>2.11</v>
      </c>
    </row>
    <row r="51" spans="1:3" x14ac:dyDescent="0.25">
      <c r="A51" s="18">
        <v>2264</v>
      </c>
      <c r="B51" s="16" t="s">
        <v>95</v>
      </c>
      <c r="C51" s="19">
        <v>7.0000000000000007E-2</v>
      </c>
    </row>
    <row r="52" spans="1:3" x14ac:dyDescent="0.25">
      <c r="A52" s="18">
        <v>2311</v>
      </c>
      <c r="B52" s="20" t="s">
        <v>96</v>
      </c>
      <c r="C52" s="19">
        <v>0.22</v>
      </c>
    </row>
    <row r="53" spans="1:3" x14ac:dyDescent="0.25">
      <c r="A53" s="18">
        <v>2312</v>
      </c>
      <c r="B53" s="20" t="s">
        <v>97</v>
      </c>
      <c r="C53" s="19">
        <v>0.27</v>
      </c>
    </row>
    <row r="54" spans="1:3" x14ac:dyDescent="0.25">
      <c r="A54" s="18">
        <v>2314</v>
      </c>
      <c r="B54" s="120" t="s">
        <v>80</v>
      </c>
      <c r="C54" s="19">
        <v>0.1</v>
      </c>
    </row>
    <row r="55" spans="1:3" x14ac:dyDescent="0.25">
      <c r="A55" s="18">
        <v>2321</v>
      </c>
      <c r="B55" s="20" t="s">
        <v>98</v>
      </c>
      <c r="C55" s="19">
        <v>0.91</v>
      </c>
    </row>
    <row r="56" spans="1:3" x14ac:dyDescent="0.25">
      <c r="A56" s="18">
        <v>2322</v>
      </c>
      <c r="B56" s="20" t="s">
        <v>99</v>
      </c>
      <c r="C56" s="19">
        <v>0.16</v>
      </c>
    </row>
    <row r="57" spans="1:3" hidden="1" x14ac:dyDescent="0.25">
      <c r="A57" s="18">
        <v>2341</v>
      </c>
      <c r="B57" s="20" t="s">
        <v>81</v>
      </c>
      <c r="C57" s="19">
        <v>0</v>
      </c>
    </row>
    <row r="58" spans="1:3" x14ac:dyDescent="0.25">
      <c r="A58" s="18">
        <v>2350</v>
      </c>
      <c r="B58" s="17" t="s">
        <v>82</v>
      </c>
      <c r="C58" s="19">
        <v>0.39</v>
      </c>
    </row>
    <row r="59" spans="1:3" hidden="1" x14ac:dyDescent="0.25">
      <c r="A59" s="18">
        <v>2361</v>
      </c>
      <c r="B59" s="20" t="s">
        <v>69</v>
      </c>
      <c r="C59" s="19">
        <v>0</v>
      </c>
    </row>
    <row r="60" spans="1:3" hidden="1" x14ac:dyDescent="0.25">
      <c r="A60" s="18">
        <v>2362</v>
      </c>
      <c r="B60" s="20" t="s">
        <v>107</v>
      </c>
      <c r="C60" s="19">
        <v>0</v>
      </c>
    </row>
    <row r="61" spans="1:3" hidden="1" x14ac:dyDescent="0.25">
      <c r="A61" s="18">
        <v>2363</v>
      </c>
      <c r="B61" s="20" t="s">
        <v>108</v>
      </c>
      <c r="C61" s="19">
        <v>0</v>
      </c>
    </row>
    <row r="62" spans="1:3" hidden="1" x14ac:dyDescent="0.25">
      <c r="A62" s="18">
        <v>2370</v>
      </c>
      <c r="B62" s="20" t="s">
        <v>109</v>
      </c>
      <c r="C62" s="19">
        <v>0</v>
      </c>
    </row>
    <row r="63" spans="1:3" hidden="1" x14ac:dyDescent="0.25">
      <c r="A63" s="18">
        <v>2400</v>
      </c>
      <c r="B63" s="20" t="s">
        <v>110</v>
      </c>
      <c r="C63" s="19">
        <v>0</v>
      </c>
    </row>
    <row r="64" spans="1:3" hidden="1" x14ac:dyDescent="0.25">
      <c r="A64" s="18">
        <v>2512</v>
      </c>
      <c r="B64" s="20" t="s">
        <v>111</v>
      </c>
      <c r="C64" s="19">
        <v>0</v>
      </c>
    </row>
    <row r="65" spans="1:6" ht="15.75" customHeight="1" x14ac:dyDescent="0.25">
      <c r="A65" s="18">
        <v>2513</v>
      </c>
      <c r="B65" s="17" t="s">
        <v>100</v>
      </c>
      <c r="C65" s="19">
        <v>7.0000000000000007E-2</v>
      </c>
    </row>
    <row r="66" spans="1:6" x14ac:dyDescent="0.25">
      <c r="A66" s="18">
        <v>2515</v>
      </c>
      <c r="B66" s="20" t="s">
        <v>64</v>
      </c>
      <c r="C66" s="19">
        <v>0.09</v>
      </c>
    </row>
    <row r="67" spans="1:6" x14ac:dyDescent="0.25">
      <c r="A67" s="18">
        <v>2519</v>
      </c>
      <c r="B67" s="20" t="s">
        <v>101</v>
      </c>
      <c r="C67" s="19">
        <v>0.09</v>
      </c>
    </row>
    <row r="68" spans="1:6" x14ac:dyDescent="0.25">
      <c r="A68" s="18">
        <v>5220</v>
      </c>
      <c r="B68" s="20" t="s">
        <v>102</v>
      </c>
      <c r="C68" s="19">
        <v>0.49</v>
      </c>
    </row>
    <row r="69" spans="1:6" x14ac:dyDescent="0.25">
      <c r="A69" s="18">
        <v>5238</v>
      </c>
      <c r="B69" s="17" t="s">
        <v>103</v>
      </c>
      <c r="C69" s="19">
        <v>0.08</v>
      </c>
    </row>
    <row r="70" spans="1:6" x14ac:dyDescent="0.25">
      <c r="A70" s="18">
        <v>5239</v>
      </c>
      <c r="B70" s="17" t="s">
        <v>104</v>
      </c>
      <c r="C70" s="19">
        <v>0.91</v>
      </c>
    </row>
    <row r="71" spans="1:6" x14ac:dyDescent="0.25">
      <c r="A71" s="18">
        <v>5250</v>
      </c>
      <c r="B71" s="20" t="s">
        <v>105</v>
      </c>
      <c r="C71" s="19">
        <v>1.1399999999999999</v>
      </c>
    </row>
    <row r="72" spans="1:6" x14ac:dyDescent="0.25">
      <c r="A72" s="22"/>
      <c r="B72" s="91" t="s">
        <v>54</v>
      </c>
      <c r="C72" s="21">
        <f>SUM(C31:C71)</f>
        <v>45.970000000000006</v>
      </c>
    </row>
    <row r="73" spans="1:6" x14ac:dyDescent="0.25">
      <c r="A73" s="22"/>
      <c r="B73" s="91" t="s">
        <v>55</v>
      </c>
      <c r="C73" s="21">
        <f>C29+C72</f>
        <v>125.6</v>
      </c>
    </row>
    <row r="74" spans="1:6" ht="12.75" customHeight="1" x14ac:dyDescent="0.25">
      <c r="A74" s="6"/>
      <c r="B74" s="10"/>
      <c r="C74" s="26"/>
    </row>
    <row r="75" spans="1:6" ht="15.75" customHeight="1" x14ac:dyDescent="0.25">
      <c r="A75" s="163" t="s">
        <v>45</v>
      </c>
      <c r="B75" s="163"/>
      <c r="C75" s="53">
        <v>20</v>
      </c>
    </row>
    <row r="76" spans="1:6" ht="15.75" customHeight="1" x14ac:dyDescent="0.25">
      <c r="A76" s="163" t="s">
        <v>50</v>
      </c>
      <c r="B76" s="163"/>
      <c r="C76" s="54">
        <f>C73/C75</f>
        <v>6.2799999999999994</v>
      </c>
      <c r="D76" s="49"/>
      <c r="E76" s="49"/>
      <c r="F76" s="49"/>
    </row>
    <row r="77" spans="1:6" ht="9.75" customHeight="1" x14ac:dyDescent="0.25">
      <c r="A77" s="39"/>
      <c r="B77" s="63"/>
    </row>
    <row r="78" spans="1:6" ht="15.75" customHeight="1" x14ac:dyDescent="0.25">
      <c r="A78" s="164" t="s">
        <v>46</v>
      </c>
      <c r="B78" s="164"/>
      <c r="C78" s="28"/>
    </row>
    <row r="79" spans="1:6" ht="15.75" customHeight="1" x14ac:dyDescent="0.25">
      <c r="A79" s="164" t="s">
        <v>52</v>
      </c>
      <c r="B79" s="164"/>
      <c r="C79" s="28"/>
    </row>
    <row r="80" spans="1:6" ht="8.25" customHeight="1" x14ac:dyDescent="0.25">
      <c r="A80" s="29"/>
      <c r="B80" s="29"/>
      <c r="C80" s="29"/>
    </row>
    <row r="81" spans="1:3" x14ac:dyDescent="0.25">
      <c r="A81" s="29" t="s">
        <v>47</v>
      </c>
      <c r="B81" s="29"/>
      <c r="C81" s="100"/>
    </row>
    <row r="82" spans="1:3" x14ac:dyDescent="0.25">
      <c r="A82" s="29"/>
      <c r="B82" s="29"/>
      <c r="C82" s="100"/>
    </row>
    <row r="83" spans="1:3" x14ac:dyDescent="0.25">
      <c r="A83" s="29" t="s">
        <v>49</v>
      </c>
      <c r="B83" s="30"/>
      <c r="C83" s="29"/>
    </row>
    <row r="84" spans="1:3" x14ac:dyDescent="0.25">
      <c r="B84" s="119"/>
      <c r="C84" s="137"/>
    </row>
    <row r="86" spans="1:3" x14ac:dyDescent="0.25">
      <c r="C86" s="49"/>
    </row>
  </sheetData>
  <mergeCells count="8">
    <mergeCell ref="A76:B76"/>
    <mergeCell ref="A75:B75"/>
    <mergeCell ref="A78:B78"/>
    <mergeCell ref="A79:B79"/>
    <mergeCell ref="B2:C2"/>
    <mergeCell ref="A7:C7"/>
    <mergeCell ref="A9:B9"/>
    <mergeCell ref="A10:B10"/>
  </mergeCells>
  <pageMargins left="0.90370370370370368" right="0.70866141732283472" top="0.74803149606299213" bottom="0.74803149606299213" header="0.31496062992125984" footer="0.31496062992125984"/>
  <pageSetup paperSize="9" scale="64" orientation="portrait" r:id="rId1"/>
  <headerFooter>
    <oddFooter>&amp;C&amp;"Times New Roman,Regular"&amp;F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F87"/>
  <sheetViews>
    <sheetView view="pageLayout" zoomScale="90" zoomScaleNormal="90" zoomScalePageLayoutView="90" workbookViewId="0">
      <selection activeCell="B13" sqref="B13:C13"/>
    </sheetView>
  </sheetViews>
  <sheetFormatPr defaultRowHeight="15.75" x14ac:dyDescent="0.25"/>
  <cols>
    <col min="1" max="1" width="19.42578125" style="11" customWidth="1"/>
    <col min="2" max="2" width="86.4257812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81" t="s">
        <v>165</v>
      </c>
      <c r="C13" s="182"/>
    </row>
    <row r="14" spans="1:3" x14ac:dyDescent="0.25">
      <c r="A14" s="5"/>
      <c r="B14" s="5"/>
      <c r="C14" s="5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5" x14ac:dyDescent="0.25">
      <c r="A17" s="13">
        <v>1</v>
      </c>
      <c r="B17" s="14">
        <v>2</v>
      </c>
      <c r="C17" s="14">
        <v>3</v>
      </c>
    </row>
    <row r="18" spans="1:5" x14ac:dyDescent="0.25">
      <c r="A18" s="13"/>
      <c r="B18" s="16" t="s">
        <v>57</v>
      </c>
      <c r="C18" s="17"/>
    </row>
    <row r="19" spans="1:5" x14ac:dyDescent="0.25">
      <c r="A19" s="18">
        <v>1100</v>
      </c>
      <c r="B19" s="18" t="s">
        <v>58</v>
      </c>
      <c r="C19" s="19">
        <v>78.33</v>
      </c>
    </row>
    <row r="20" spans="1:5" x14ac:dyDescent="0.25">
      <c r="A20" s="18">
        <v>1200</v>
      </c>
      <c r="B20" s="17" t="s">
        <v>76</v>
      </c>
      <c r="C20" s="19">
        <v>18.48</v>
      </c>
    </row>
    <row r="21" spans="1:5" hidden="1" x14ac:dyDescent="0.25">
      <c r="A21" s="18">
        <v>2222</v>
      </c>
      <c r="B21" s="20" t="s">
        <v>84</v>
      </c>
      <c r="C21" s="19"/>
    </row>
    <row r="22" spans="1:5" x14ac:dyDescent="0.25">
      <c r="A22" s="18">
        <v>2223</v>
      </c>
      <c r="B22" s="20" t="s">
        <v>85</v>
      </c>
      <c r="C22" s="19">
        <v>1.65</v>
      </c>
    </row>
    <row r="23" spans="1:5" hidden="1" x14ac:dyDescent="0.25">
      <c r="A23" s="18">
        <v>2243</v>
      </c>
      <c r="B23" s="16" t="s">
        <v>70</v>
      </c>
      <c r="C23" s="19"/>
    </row>
    <row r="24" spans="1:5" x14ac:dyDescent="0.25">
      <c r="A24" s="18">
        <v>2312</v>
      </c>
      <c r="B24" s="20" t="s">
        <v>97</v>
      </c>
      <c r="C24" s="19">
        <v>0.41</v>
      </c>
    </row>
    <row r="25" spans="1:5" x14ac:dyDescent="0.25">
      <c r="A25" s="18">
        <v>2321</v>
      </c>
      <c r="B25" s="20" t="s">
        <v>98</v>
      </c>
      <c r="C25" s="19">
        <v>1.85</v>
      </c>
    </row>
    <row r="26" spans="1:5" x14ac:dyDescent="0.25">
      <c r="A26" s="24">
        <v>2341</v>
      </c>
      <c r="B26" s="25" t="s">
        <v>81</v>
      </c>
      <c r="C26" s="19">
        <v>1.2</v>
      </c>
    </row>
    <row r="27" spans="1:5" x14ac:dyDescent="0.25">
      <c r="A27" s="18">
        <v>2350</v>
      </c>
      <c r="B27" s="17" t="s">
        <v>82</v>
      </c>
      <c r="C27" s="19">
        <v>1.8</v>
      </c>
    </row>
    <row r="28" spans="1:5" hidden="1" x14ac:dyDescent="0.25">
      <c r="A28" s="18">
        <v>2361</v>
      </c>
      <c r="B28" s="17" t="s">
        <v>69</v>
      </c>
      <c r="C28" s="19"/>
    </row>
    <row r="29" spans="1:5" hidden="1" x14ac:dyDescent="0.25">
      <c r="A29" s="18">
        <v>5220</v>
      </c>
      <c r="B29" s="20" t="s">
        <v>102</v>
      </c>
      <c r="C29" s="19"/>
    </row>
    <row r="30" spans="1:5" x14ac:dyDescent="0.25">
      <c r="A30" s="18"/>
      <c r="B30" s="35" t="s">
        <v>60</v>
      </c>
      <c r="C30" s="21">
        <f>SUM(C19:C29)</f>
        <v>103.72</v>
      </c>
      <c r="D30" s="49"/>
      <c r="E30" s="49"/>
    </row>
    <row r="31" spans="1:5" x14ac:dyDescent="0.25">
      <c r="A31" s="22"/>
      <c r="B31" s="88" t="s">
        <v>61</v>
      </c>
      <c r="C31" s="19"/>
    </row>
    <row r="32" spans="1:5" x14ac:dyDescent="0.25">
      <c r="A32" s="18">
        <v>1100</v>
      </c>
      <c r="B32" s="16" t="s">
        <v>58</v>
      </c>
      <c r="C32" s="19">
        <v>25</v>
      </c>
    </row>
    <row r="33" spans="1:3" ht="16.5" customHeight="1" x14ac:dyDescent="0.25">
      <c r="A33" s="18">
        <v>1200</v>
      </c>
      <c r="B33" s="16" t="s">
        <v>76</v>
      </c>
      <c r="C33" s="19">
        <v>5.9</v>
      </c>
    </row>
    <row r="34" spans="1:3" ht="16.5" customHeight="1" x14ac:dyDescent="0.25">
      <c r="A34" s="18">
        <v>2100</v>
      </c>
      <c r="B34" s="23" t="s">
        <v>43</v>
      </c>
      <c r="C34" s="19">
        <v>7.0000000000000007E-2</v>
      </c>
    </row>
    <row r="35" spans="1:3" x14ac:dyDescent="0.25">
      <c r="A35" s="24">
        <v>2210</v>
      </c>
      <c r="B35" s="20" t="s">
        <v>83</v>
      </c>
      <c r="C35" s="19">
        <v>0.46</v>
      </c>
    </row>
    <row r="36" spans="1:3" x14ac:dyDescent="0.25">
      <c r="A36" s="18">
        <v>2222</v>
      </c>
      <c r="B36" s="20" t="s">
        <v>113</v>
      </c>
      <c r="C36" s="19">
        <v>0.57999999999999996</v>
      </c>
    </row>
    <row r="37" spans="1:3" x14ac:dyDescent="0.25">
      <c r="A37" s="18">
        <v>2223</v>
      </c>
      <c r="B37" s="20" t="s">
        <v>85</v>
      </c>
      <c r="C37" s="19">
        <v>1.1499999999999999</v>
      </c>
    </row>
    <row r="38" spans="1:3" ht="31.5" x14ac:dyDescent="0.25">
      <c r="A38" s="18">
        <v>2224</v>
      </c>
      <c r="B38" s="20" t="s">
        <v>78</v>
      </c>
      <c r="C38" s="19">
        <v>0.3</v>
      </c>
    </row>
    <row r="39" spans="1:3" ht="15.75" customHeight="1" x14ac:dyDescent="0.25">
      <c r="A39" s="18">
        <v>2231</v>
      </c>
      <c r="B39" s="16" t="s">
        <v>86</v>
      </c>
      <c r="C39" s="19">
        <v>0.09</v>
      </c>
    </row>
    <row r="40" spans="1:3" ht="15.75" customHeight="1" x14ac:dyDescent="0.25">
      <c r="A40" s="18">
        <v>2235</v>
      </c>
      <c r="B40" s="120" t="s">
        <v>79</v>
      </c>
      <c r="C40" s="19">
        <v>0.1</v>
      </c>
    </row>
    <row r="41" spans="1:3" x14ac:dyDescent="0.25">
      <c r="A41" s="18">
        <v>2239</v>
      </c>
      <c r="B41" s="16" t="s">
        <v>87</v>
      </c>
      <c r="C41" s="19">
        <v>0.27</v>
      </c>
    </row>
    <row r="42" spans="1:3" x14ac:dyDescent="0.25">
      <c r="A42" s="18">
        <v>2241</v>
      </c>
      <c r="B42" s="16" t="s">
        <v>88</v>
      </c>
      <c r="C42" s="19">
        <v>1</v>
      </c>
    </row>
    <row r="43" spans="1:3" x14ac:dyDescent="0.25">
      <c r="A43" s="18">
        <v>2242</v>
      </c>
      <c r="B43" s="20" t="s">
        <v>89</v>
      </c>
      <c r="C43" s="19">
        <v>0.14000000000000001</v>
      </c>
    </row>
    <row r="44" spans="1:3" ht="15.75" customHeight="1" x14ac:dyDescent="0.25">
      <c r="A44" s="18">
        <v>2243</v>
      </c>
      <c r="B44" s="16" t="s">
        <v>70</v>
      </c>
      <c r="C44" s="19">
        <v>1.98</v>
      </c>
    </row>
    <row r="45" spans="1:3" x14ac:dyDescent="0.25">
      <c r="A45" s="18">
        <v>2244</v>
      </c>
      <c r="B45" s="16" t="s">
        <v>90</v>
      </c>
      <c r="C45" s="19">
        <v>12.38</v>
      </c>
    </row>
    <row r="46" spans="1:3" x14ac:dyDescent="0.25">
      <c r="A46" s="18">
        <v>2247</v>
      </c>
      <c r="B46" s="16" t="s">
        <v>62</v>
      </c>
      <c r="C46" s="19">
        <v>0.04</v>
      </c>
    </row>
    <row r="47" spans="1:3" x14ac:dyDescent="0.25">
      <c r="A47" s="18">
        <v>2249</v>
      </c>
      <c r="B47" s="16" t="s">
        <v>91</v>
      </c>
      <c r="C47" s="19">
        <v>0.01</v>
      </c>
    </row>
    <row r="48" spans="1:3" x14ac:dyDescent="0.25">
      <c r="A48" s="18">
        <v>2250</v>
      </c>
      <c r="B48" s="16" t="s">
        <v>92</v>
      </c>
      <c r="C48" s="19">
        <v>1.46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0.38</v>
      </c>
    </row>
    <row r="51" spans="1:3" x14ac:dyDescent="0.25">
      <c r="A51" s="18">
        <v>2263</v>
      </c>
      <c r="B51" s="20" t="s">
        <v>94</v>
      </c>
      <c r="C51" s="19">
        <v>2.78</v>
      </c>
    </row>
    <row r="52" spans="1:3" x14ac:dyDescent="0.25">
      <c r="A52" s="18">
        <v>2264</v>
      </c>
      <c r="B52" s="16" t="s">
        <v>95</v>
      </c>
      <c r="C52" s="19">
        <v>0.09</v>
      </c>
    </row>
    <row r="53" spans="1:3" x14ac:dyDescent="0.25">
      <c r="A53" s="18">
        <v>2311</v>
      </c>
      <c r="B53" s="20" t="s">
        <v>96</v>
      </c>
      <c r="C53" s="19">
        <v>0.28999999999999998</v>
      </c>
    </row>
    <row r="54" spans="1:3" x14ac:dyDescent="0.25">
      <c r="A54" s="18">
        <v>2312</v>
      </c>
      <c r="B54" s="20" t="s">
        <v>97</v>
      </c>
      <c r="C54" s="19">
        <v>0.35</v>
      </c>
    </row>
    <row r="55" spans="1:3" x14ac:dyDescent="0.25">
      <c r="A55" s="18">
        <v>2314</v>
      </c>
      <c r="B55" s="120" t="s">
        <v>80</v>
      </c>
      <c r="C55" s="19">
        <v>0.13</v>
      </c>
    </row>
    <row r="56" spans="1:3" x14ac:dyDescent="0.25">
      <c r="A56" s="18">
        <v>2321</v>
      </c>
      <c r="B56" s="20" t="s">
        <v>98</v>
      </c>
      <c r="C56" s="19">
        <v>1.2</v>
      </c>
    </row>
    <row r="57" spans="1:3" x14ac:dyDescent="0.25">
      <c r="A57" s="18">
        <v>2322</v>
      </c>
      <c r="B57" s="20" t="s">
        <v>99</v>
      </c>
      <c r="C57" s="19">
        <v>0.21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0.52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6" hidden="1" x14ac:dyDescent="0.25">
      <c r="A65" s="18">
        <v>2512</v>
      </c>
      <c r="B65" s="20" t="s">
        <v>111</v>
      </c>
      <c r="C65" s="19">
        <v>0</v>
      </c>
    </row>
    <row r="66" spans="1:6" ht="15.75" customHeight="1" x14ac:dyDescent="0.25">
      <c r="A66" s="18">
        <v>2513</v>
      </c>
      <c r="B66" s="17" t="s">
        <v>100</v>
      </c>
      <c r="C66" s="19">
        <v>0.09</v>
      </c>
    </row>
    <row r="67" spans="1:6" x14ac:dyDescent="0.25">
      <c r="A67" s="18">
        <v>2515</v>
      </c>
      <c r="B67" s="20" t="s">
        <v>64</v>
      </c>
      <c r="C67" s="19">
        <v>0.12</v>
      </c>
    </row>
    <row r="68" spans="1:6" x14ac:dyDescent="0.25">
      <c r="A68" s="18">
        <v>2519</v>
      </c>
      <c r="B68" s="20" t="s">
        <v>101</v>
      </c>
      <c r="C68" s="19">
        <v>0.12</v>
      </c>
    </row>
    <row r="69" spans="1:6" x14ac:dyDescent="0.25">
      <c r="A69" s="18">
        <v>5220</v>
      </c>
      <c r="B69" s="20" t="s">
        <v>102</v>
      </c>
      <c r="C69" s="19">
        <v>0.64</v>
      </c>
    </row>
    <row r="70" spans="1:6" x14ac:dyDescent="0.25">
      <c r="A70" s="18">
        <v>5238</v>
      </c>
      <c r="B70" s="17" t="s">
        <v>103</v>
      </c>
      <c r="C70" s="19">
        <v>0.11</v>
      </c>
    </row>
    <row r="71" spans="1:6" x14ac:dyDescent="0.25">
      <c r="A71" s="18">
        <v>5239</v>
      </c>
      <c r="B71" s="17" t="s">
        <v>104</v>
      </c>
      <c r="C71" s="19">
        <v>1.2</v>
      </c>
    </row>
    <row r="72" spans="1:6" x14ac:dyDescent="0.25">
      <c r="A72" s="18">
        <v>5250</v>
      </c>
      <c r="B72" s="20" t="s">
        <v>105</v>
      </c>
      <c r="C72" s="19">
        <v>1.52</v>
      </c>
    </row>
    <row r="73" spans="1:6" x14ac:dyDescent="0.25">
      <c r="A73" s="22"/>
      <c r="B73" s="91" t="s">
        <v>54</v>
      </c>
      <c r="C73" s="21">
        <f>SUM(C32:C72)</f>
        <v>60.680000000000021</v>
      </c>
    </row>
    <row r="74" spans="1:6" x14ac:dyDescent="0.25">
      <c r="A74" s="22"/>
      <c r="B74" s="91" t="s">
        <v>55</v>
      </c>
      <c r="C74" s="21">
        <f>C30+C73</f>
        <v>164.40000000000003</v>
      </c>
    </row>
    <row r="75" spans="1:6" ht="12.75" customHeight="1" x14ac:dyDescent="0.25">
      <c r="A75" s="6"/>
      <c r="B75" s="10"/>
      <c r="C75" s="26"/>
    </row>
    <row r="76" spans="1:6" ht="15.75" customHeight="1" x14ac:dyDescent="0.25">
      <c r="A76" s="163" t="s">
        <v>45</v>
      </c>
      <c r="B76" s="163"/>
      <c r="C76" s="53">
        <v>20</v>
      </c>
    </row>
    <row r="77" spans="1:6" ht="15.75" customHeight="1" x14ac:dyDescent="0.25">
      <c r="A77" s="163" t="s">
        <v>50</v>
      </c>
      <c r="B77" s="163"/>
      <c r="C77" s="54">
        <f>C74/C76</f>
        <v>8.2200000000000024</v>
      </c>
      <c r="D77" s="49"/>
      <c r="E77" s="49"/>
      <c r="F77" s="49"/>
    </row>
    <row r="78" spans="1:6" ht="9.75" customHeight="1" x14ac:dyDescent="0.25">
      <c r="A78" s="39"/>
      <c r="B78" s="63"/>
    </row>
    <row r="79" spans="1:6" ht="15.75" customHeight="1" x14ac:dyDescent="0.25">
      <c r="A79" s="164" t="s">
        <v>46</v>
      </c>
      <c r="B79" s="164"/>
      <c r="C79" s="28"/>
    </row>
    <row r="80" spans="1:6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9">
    <mergeCell ref="A79:B79"/>
    <mergeCell ref="A80:B80"/>
    <mergeCell ref="B13:C13"/>
    <mergeCell ref="B2:C2"/>
    <mergeCell ref="A7:C7"/>
    <mergeCell ref="A9:B9"/>
    <mergeCell ref="A10:B10"/>
    <mergeCell ref="A77:B77"/>
    <mergeCell ref="A76:B76"/>
  </mergeCells>
  <pageMargins left="0.90416666666666667" right="0.70866141732283472" top="0.41" bottom="0.74803149606299213" header="0.31496062992125984" footer="0.31496062992125984"/>
  <pageSetup paperSize="9" scale="65" orientation="portrait" r:id="rId1"/>
  <headerFooter>
    <oddFooter>&amp;C&amp;"Times New Roman,Regular"&amp;F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C87"/>
  <sheetViews>
    <sheetView view="pageLayout" zoomScale="90" zoomScaleNormal="90" zoomScalePageLayoutView="90" workbookViewId="0">
      <selection activeCell="B14" sqref="B14:C14"/>
    </sheetView>
  </sheetViews>
  <sheetFormatPr defaultRowHeight="15.75" x14ac:dyDescent="0.25"/>
  <cols>
    <col min="1" max="1" width="18.5703125" style="11" customWidth="1"/>
    <col min="2" max="2" width="85.14062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5" t="s">
        <v>166</v>
      </c>
      <c r="C13" s="5"/>
    </row>
    <row r="14" spans="1:3" x14ac:dyDescent="0.25">
      <c r="A14" s="5"/>
      <c r="B14" s="183" t="s">
        <v>167</v>
      </c>
      <c r="C14" s="183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388.37</v>
      </c>
    </row>
    <row r="20" spans="1:3" x14ac:dyDescent="0.25">
      <c r="A20" s="18">
        <v>1200</v>
      </c>
      <c r="B20" s="17" t="s">
        <v>76</v>
      </c>
      <c r="C20" s="19">
        <v>91.62</v>
      </c>
    </row>
    <row r="21" spans="1:3" hidden="1" x14ac:dyDescent="0.25">
      <c r="A21" s="18">
        <v>2222</v>
      </c>
      <c r="B21" s="20" t="s">
        <v>84</v>
      </c>
      <c r="C21" s="19"/>
    </row>
    <row r="22" spans="1:3" x14ac:dyDescent="0.25">
      <c r="A22" s="18">
        <v>2223</v>
      </c>
      <c r="B22" s="20" t="s">
        <v>85</v>
      </c>
      <c r="C22" s="19">
        <v>7.8</v>
      </c>
    </row>
    <row r="23" spans="1:3" hidden="1" x14ac:dyDescent="0.25">
      <c r="A23" s="18">
        <v>2243</v>
      </c>
      <c r="B23" s="16" t="s">
        <v>70</v>
      </c>
      <c r="C23" s="19"/>
    </row>
    <row r="24" spans="1:3" x14ac:dyDescent="0.25">
      <c r="A24" s="18">
        <v>2312</v>
      </c>
      <c r="B24" s="20" t="s">
        <v>97</v>
      </c>
      <c r="C24" s="19">
        <v>1.9</v>
      </c>
    </row>
    <row r="25" spans="1:3" x14ac:dyDescent="0.25">
      <c r="A25" s="18">
        <v>2321</v>
      </c>
      <c r="B25" s="20" t="s">
        <v>98</v>
      </c>
      <c r="C25" s="19">
        <v>8.9</v>
      </c>
    </row>
    <row r="26" spans="1:3" x14ac:dyDescent="0.25">
      <c r="A26" s="24">
        <v>2341</v>
      </c>
      <c r="B26" s="25" t="s">
        <v>81</v>
      </c>
      <c r="C26" s="19">
        <v>69.150000000000006</v>
      </c>
    </row>
    <row r="27" spans="1:3" x14ac:dyDescent="0.25">
      <c r="A27" s="18">
        <v>2350</v>
      </c>
      <c r="B27" s="17" t="s">
        <v>82</v>
      </c>
      <c r="C27" s="19">
        <v>6.96</v>
      </c>
    </row>
    <row r="28" spans="1:3" hidden="1" x14ac:dyDescent="0.25">
      <c r="A28" s="18">
        <v>2361</v>
      </c>
      <c r="B28" s="17" t="s">
        <v>69</v>
      </c>
      <c r="C28" s="19"/>
    </row>
    <row r="29" spans="1:3" hidden="1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574.70000000000005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101.06</v>
      </c>
    </row>
    <row r="33" spans="1:3" ht="16.5" customHeight="1" x14ac:dyDescent="0.25">
      <c r="A33" s="18">
        <v>1200</v>
      </c>
      <c r="B33" s="16" t="s">
        <v>76</v>
      </c>
      <c r="C33" s="19">
        <v>23.84</v>
      </c>
    </row>
    <row r="34" spans="1:3" ht="16.5" customHeight="1" x14ac:dyDescent="0.25">
      <c r="A34" s="18">
        <v>2100</v>
      </c>
      <c r="B34" s="23" t="s">
        <v>43</v>
      </c>
      <c r="C34" s="19">
        <v>0.28999999999999998</v>
      </c>
    </row>
    <row r="35" spans="1:3" x14ac:dyDescent="0.25">
      <c r="A35" s="24">
        <v>2210</v>
      </c>
      <c r="B35" s="20" t="s">
        <v>83</v>
      </c>
      <c r="C35" s="19">
        <v>1.86</v>
      </c>
    </row>
    <row r="36" spans="1:3" x14ac:dyDescent="0.25">
      <c r="A36" s="18">
        <v>2222</v>
      </c>
      <c r="B36" s="20" t="s">
        <v>113</v>
      </c>
      <c r="C36" s="19">
        <v>2.33</v>
      </c>
    </row>
    <row r="37" spans="1:3" x14ac:dyDescent="0.25">
      <c r="A37" s="18">
        <v>2223</v>
      </c>
      <c r="B37" s="20" t="s">
        <v>85</v>
      </c>
      <c r="C37" s="19">
        <v>4.67</v>
      </c>
    </row>
    <row r="38" spans="1:3" ht="31.5" x14ac:dyDescent="0.25">
      <c r="A38" s="18">
        <v>2224</v>
      </c>
      <c r="B38" s="20" t="s">
        <v>78</v>
      </c>
      <c r="C38" s="19">
        <v>1.21</v>
      </c>
    </row>
    <row r="39" spans="1:3" ht="15.75" customHeight="1" x14ac:dyDescent="0.25">
      <c r="A39" s="18">
        <v>2231</v>
      </c>
      <c r="B39" s="16" t="s">
        <v>86</v>
      </c>
      <c r="C39" s="19">
        <v>0.38</v>
      </c>
    </row>
    <row r="40" spans="1:3" ht="15.75" customHeight="1" x14ac:dyDescent="0.25">
      <c r="A40" s="18">
        <v>2235</v>
      </c>
      <c r="B40" s="120" t="s">
        <v>79</v>
      </c>
      <c r="C40" s="19">
        <v>0.4</v>
      </c>
    </row>
    <row r="41" spans="1:3" x14ac:dyDescent="0.25">
      <c r="A41" s="18">
        <v>2239</v>
      </c>
      <c r="B41" s="16" t="s">
        <v>87</v>
      </c>
      <c r="C41" s="19">
        <v>1.08</v>
      </c>
    </row>
    <row r="42" spans="1:3" x14ac:dyDescent="0.25">
      <c r="A42" s="18">
        <v>2241</v>
      </c>
      <c r="B42" s="16" t="s">
        <v>88</v>
      </c>
      <c r="C42" s="19">
        <v>4.05</v>
      </c>
    </row>
    <row r="43" spans="1:3" x14ac:dyDescent="0.25">
      <c r="A43" s="18">
        <v>2242</v>
      </c>
      <c r="B43" s="20" t="s">
        <v>89</v>
      </c>
      <c r="C43" s="19">
        <v>0.55000000000000004</v>
      </c>
    </row>
    <row r="44" spans="1:3" ht="15.75" customHeight="1" x14ac:dyDescent="0.25">
      <c r="A44" s="18">
        <v>2243</v>
      </c>
      <c r="B44" s="16" t="s">
        <v>70</v>
      </c>
      <c r="C44" s="19">
        <v>8</v>
      </c>
    </row>
    <row r="45" spans="1:3" x14ac:dyDescent="0.25">
      <c r="A45" s="18">
        <v>2244</v>
      </c>
      <c r="B45" s="16" t="s">
        <v>90</v>
      </c>
      <c r="C45" s="19">
        <f>50.03+0.37</f>
        <v>50.4</v>
      </c>
    </row>
    <row r="46" spans="1:3" x14ac:dyDescent="0.25">
      <c r="A46" s="18">
        <v>2247</v>
      </c>
      <c r="B46" s="16" t="s">
        <v>62</v>
      </c>
      <c r="C46" s="19">
        <v>0.18</v>
      </c>
    </row>
    <row r="47" spans="1:3" x14ac:dyDescent="0.25">
      <c r="A47" s="18">
        <v>2249</v>
      </c>
      <c r="B47" s="16" t="s">
        <v>91</v>
      </c>
      <c r="C47" s="19">
        <v>0.06</v>
      </c>
    </row>
    <row r="48" spans="1:3" x14ac:dyDescent="0.25">
      <c r="A48" s="18">
        <v>2250</v>
      </c>
      <c r="B48" s="16" t="s">
        <v>92</v>
      </c>
      <c r="C48" s="19">
        <v>5.89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1.54</v>
      </c>
    </row>
    <row r="51" spans="1:3" x14ac:dyDescent="0.25">
      <c r="A51" s="18">
        <v>2263</v>
      </c>
      <c r="B51" s="20" t="s">
        <v>94</v>
      </c>
      <c r="C51" s="19">
        <v>11.23</v>
      </c>
    </row>
    <row r="52" spans="1:3" x14ac:dyDescent="0.25">
      <c r="A52" s="18">
        <v>2264</v>
      </c>
      <c r="B52" s="16" t="s">
        <v>95</v>
      </c>
      <c r="C52" s="19">
        <v>0.37</v>
      </c>
    </row>
    <row r="53" spans="1:3" x14ac:dyDescent="0.25">
      <c r="A53" s="18">
        <v>2311</v>
      </c>
      <c r="B53" s="20" t="s">
        <v>96</v>
      </c>
      <c r="C53" s="19">
        <v>1.17</v>
      </c>
    </row>
    <row r="54" spans="1:3" x14ac:dyDescent="0.25">
      <c r="A54" s="18">
        <v>2312</v>
      </c>
      <c r="B54" s="20" t="s">
        <v>97</v>
      </c>
      <c r="C54" s="19">
        <v>1.42</v>
      </c>
    </row>
    <row r="55" spans="1:3" x14ac:dyDescent="0.25">
      <c r="A55" s="18">
        <v>2314</v>
      </c>
      <c r="B55" s="120" t="s">
        <v>80</v>
      </c>
      <c r="C55" s="19">
        <v>0.54</v>
      </c>
    </row>
    <row r="56" spans="1:3" x14ac:dyDescent="0.25">
      <c r="A56" s="18">
        <v>2321</v>
      </c>
      <c r="B56" s="20" t="s">
        <v>98</v>
      </c>
      <c r="C56" s="19">
        <v>4.8600000000000003</v>
      </c>
    </row>
    <row r="57" spans="1:3" x14ac:dyDescent="0.25">
      <c r="A57" s="18">
        <v>2322</v>
      </c>
      <c r="B57" s="20" t="s">
        <v>99</v>
      </c>
      <c r="C57" s="19">
        <v>0.86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2.09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3" hidden="1" x14ac:dyDescent="0.25">
      <c r="A65" s="18">
        <v>2512</v>
      </c>
      <c r="B65" s="20" t="s">
        <v>111</v>
      </c>
      <c r="C65" s="19">
        <v>0</v>
      </c>
    </row>
    <row r="66" spans="1:3" ht="15.75" customHeight="1" x14ac:dyDescent="0.25">
      <c r="A66" s="18">
        <v>2513</v>
      </c>
      <c r="B66" s="17" t="s">
        <v>100</v>
      </c>
      <c r="C66" s="19">
        <v>0.36</v>
      </c>
    </row>
    <row r="67" spans="1:3" x14ac:dyDescent="0.25">
      <c r="A67" s="18">
        <v>2515</v>
      </c>
      <c r="B67" s="20" t="s">
        <v>64</v>
      </c>
      <c r="C67" s="19">
        <v>0.47</v>
      </c>
    </row>
    <row r="68" spans="1:3" x14ac:dyDescent="0.25">
      <c r="A68" s="18">
        <v>2519</v>
      </c>
      <c r="B68" s="20" t="s">
        <v>101</v>
      </c>
      <c r="C68" s="19">
        <v>0.14899999999999999</v>
      </c>
    </row>
    <row r="69" spans="1:3" x14ac:dyDescent="0.25">
      <c r="A69" s="18">
        <v>5220</v>
      </c>
      <c r="B69" s="20" t="s">
        <v>102</v>
      </c>
      <c r="C69" s="19">
        <v>2.6</v>
      </c>
    </row>
    <row r="70" spans="1:3" x14ac:dyDescent="0.25">
      <c r="A70" s="18">
        <v>5238</v>
      </c>
      <c r="B70" s="17" t="s">
        <v>103</v>
      </c>
      <c r="C70" s="19">
        <v>0.4</v>
      </c>
    </row>
    <row r="71" spans="1:3" x14ac:dyDescent="0.25">
      <c r="A71" s="18">
        <v>5239</v>
      </c>
      <c r="B71" s="17" t="s">
        <v>104</v>
      </c>
      <c r="C71" s="19">
        <v>4.8600000000000003</v>
      </c>
    </row>
    <row r="72" spans="1:3" x14ac:dyDescent="0.25">
      <c r="A72" s="18">
        <v>5250</v>
      </c>
      <c r="B72" s="20" t="s">
        <v>105</v>
      </c>
      <c r="C72" s="19">
        <v>6.13</v>
      </c>
    </row>
    <row r="73" spans="1:3" x14ac:dyDescent="0.25">
      <c r="A73" s="22"/>
      <c r="B73" s="91" t="s">
        <v>54</v>
      </c>
      <c r="C73" s="21">
        <f>SUM(C32:C72)</f>
        <v>245.29900000000006</v>
      </c>
    </row>
    <row r="74" spans="1:3" x14ac:dyDescent="0.25">
      <c r="A74" s="22"/>
      <c r="B74" s="91" t="s">
        <v>55</v>
      </c>
      <c r="C74" s="21">
        <f>C30+C73</f>
        <v>819.99900000000014</v>
      </c>
    </row>
    <row r="75" spans="1:3" ht="12.75" customHeight="1" x14ac:dyDescent="0.25">
      <c r="A75" s="6"/>
      <c r="B75" s="10"/>
      <c r="C75" s="26"/>
    </row>
    <row r="76" spans="1:3" ht="15.75" customHeight="1" x14ac:dyDescent="0.25">
      <c r="A76" s="163" t="s">
        <v>45</v>
      </c>
      <c r="B76" s="163"/>
      <c r="C76" s="53">
        <v>100</v>
      </c>
    </row>
    <row r="77" spans="1:3" ht="15.75" customHeight="1" x14ac:dyDescent="0.25">
      <c r="A77" s="163" t="s">
        <v>50</v>
      </c>
      <c r="B77" s="163"/>
      <c r="C77" s="54">
        <f>C74/C76</f>
        <v>8.1999900000000014</v>
      </c>
    </row>
    <row r="78" spans="1:3" ht="9.75" customHeight="1" x14ac:dyDescent="0.25">
      <c r="A78" s="39"/>
      <c r="B78" s="63"/>
    </row>
    <row r="79" spans="1:3" ht="15.75" customHeight="1" x14ac:dyDescent="0.25">
      <c r="A79" s="164" t="s">
        <v>46</v>
      </c>
      <c r="B79" s="164"/>
      <c r="C79" s="28"/>
    </row>
    <row r="80" spans="1:3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9">
    <mergeCell ref="A79:B79"/>
    <mergeCell ref="A80:B80"/>
    <mergeCell ref="B14:C14"/>
    <mergeCell ref="B2:C2"/>
    <mergeCell ref="A7:C7"/>
    <mergeCell ref="A9:B9"/>
    <mergeCell ref="A10:B10"/>
    <mergeCell ref="A77:B77"/>
    <mergeCell ref="A76:B76"/>
  </mergeCells>
  <pageMargins left="1.0062500000000001" right="0.70866141732283472" top="0.45" bottom="0.74803149606299213" header="0.31496062992125984" footer="0.31496062992125984"/>
  <pageSetup paperSize="9" scale="65" orientation="portrait" r:id="rId1"/>
  <headerFooter>
    <oddFooter>&amp;C&amp;"Times New Roman,Regular"&amp;F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C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7.42578125" style="11" customWidth="1"/>
    <col min="2" max="2" width="85.8554687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5" t="s">
        <v>166</v>
      </c>
      <c r="C13" s="5"/>
    </row>
    <row r="14" spans="1:3" x14ac:dyDescent="0.25">
      <c r="A14" s="5"/>
      <c r="B14" s="111" t="s">
        <v>168</v>
      </c>
      <c r="C14" s="5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382.48</v>
      </c>
    </row>
    <row r="20" spans="1:3" x14ac:dyDescent="0.25">
      <c r="A20" s="18">
        <v>1200</v>
      </c>
      <c r="B20" s="17" t="s">
        <v>76</v>
      </c>
      <c r="C20" s="19">
        <v>90.23</v>
      </c>
    </row>
    <row r="21" spans="1:3" hidden="1" x14ac:dyDescent="0.25">
      <c r="A21" s="18">
        <v>2222</v>
      </c>
      <c r="B21" s="20" t="s">
        <v>84</v>
      </c>
      <c r="C21" s="19"/>
    </row>
    <row r="22" spans="1:3" x14ac:dyDescent="0.25">
      <c r="A22" s="18">
        <v>2223</v>
      </c>
      <c r="B22" s="20" t="s">
        <v>85</v>
      </c>
      <c r="C22" s="19">
        <v>8.25</v>
      </c>
    </row>
    <row r="23" spans="1:3" hidden="1" x14ac:dyDescent="0.25">
      <c r="A23" s="18">
        <v>2243</v>
      </c>
      <c r="B23" s="16" t="s">
        <v>70</v>
      </c>
      <c r="C23" s="19"/>
    </row>
    <row r="24" spans="1:3" x14ac:dyDescent="0.25">
      <c r="A24" s="18">
        <v>2312</v>
      </c>
      <c r="B24" s="20" t="s">
        <v>97</v>
      </c>
      <c r="C24" s="19">
        <v>2.0499999999999998</v>
      </c>
    </row>
    <row r="25" spans="1:3" x14ac:dyDescent="0.25">
      <c r="A25" s="18">
        <v>2321</v>
      </c>
      <c r="B25" s="20" t="s">
        <v>98</v>
      </c>
      <c r="C25" s="19">
        <v>9.25</v>
      </c>
    </row>
    <row r="26" spans="1:3" x14ac:dyDescent="0.25">
      <c r="A26" s="24">
        <v>2341</v>
      </c>
      <c r="B26" s="25" t="s">
        <v>81</v>
      </c>
      <c r="C26" s="19">
        <v>69.150000000000006</v>
      </c>
    </row>
    <row r="27" spans="1:3" x14ac:dyDescent="0.25">
      <c r="A27" s="18">
        <v>2350</v>
      </c>
      <c r="B27" s="17" t="s">
        <v>82</v>
      </c>
      <c r="C27" s="19">
        <v>6.96</v>
      </c>
    </row>
    <row r="28" spans="1:3" hidden="1" x14ac:dyDescent="0.25">
      <c r="A28" s="18">
        <v>2361</v>
      </c>
      <c r="B28" s="17" t="s">
        <v>69</v>
      </c>
      <c r="C28" s="19"/>
    </row>
    <row r="29" spans="1:3" hidden="1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568.37000000000012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84.71</v>
      </c>
    </row>
    <row r="33" spans="1:3" ht="16.5" customHeight="1" x14ac:dyDescent="0.25">
      <c r="A33" s="18">
        <v>1200</v>
      </c>
      <c r="B33" s="16" t="s">
        <v>76</v>
      </c>
      <c r="C33" s="19">
        <v>19.98</v>
      </c>
    </row>
    <row r="34" spans="1:3" ht="16.5" customHeight="1" x14ac:dyDescent="0.25">
      <c r="A34" s="18">
        <v>2100</v>
      </c>
      <c r="B34" s="23" t="s">
        <v>43</v>
      </c>
      <c r="C34" s="19">
        <v>0.24</v>
      </c>
    </row>
    <row r="35" spans="1:3" x14ac:dyDescent="0.25">
      <c r="A35" s="24">
        <v>2210</v>
      </c>
      <c r="B35" s="20" t="s">
        <v>83</v>
      </c>
      <c r="C35" s="19">
        <v>1.56</v>
      </c>
    </row>
    <row r="36" spans="1:3" x14ac:dyDescent="0.25">
      <c r="A36" s="18">
        <v>2222</v>
      </c>
      <c r="B36" s="20" t="s">
        <v>113</v>
      </c>
      <c r="C36" s="19">
        <v>1.95</v>
      </c>
    </row>
    <row r="37" spans="1:3" x14ac:dyDescent="0.25">
      <c r="A37" s="18">
        <v>2223</v>
      </c>
      <c r="B37" s="20" t="s">
        <v>85</v>
      </c>
      <c r="C37" s="19">
        <v>3.91</v>
      </c>
    </row>
    <row r="38" spans="1:3" ht="31.5" x14ac:dyDescent="0.25">
      <c r="A38" s="18">
        <v>2224</v>
      </c>
      <c r="B38" s="20" t="s">
        <v>78</v>
      </c>
      <c r="C38" s="19">
        <v>1.02</v>
      </c>
    </row>
    <row r="39" spans="1:3" ht="15.75" customHeight="1" x14ac:dyDescent="0.25">
      <c r="A39" s="18">
        <v>2231</v>
      </c>
      <c r="B39" s="16" t="s">
        <v>86</v>
      </c>
      <c r="C39" s="19">
        <v>0.32</v>
      </c>
    </row>
    <row r="40" spans="1:3" ht="15.75" customHeight="1" x14ac:dyDescent="0.25">
      <c r="A40" s="18">
        <v>2235</v>
      </c>
      <c r="B40" s="120" t="s">
        <v>79</v>
      </c>
      <c r="C40" s="19">
        <v>0.34</v>
      </c>
    </row>
    <row r="41" spans="1:3" x14ac:dyDescent="0.25">
      <c r="A41" s="18">
        <v>2239</v>
      </c>
      <c r="B41" s="16" t="s">
        <v>87</v>
      </c>
      <c r="C41" s="19">
        <v>0.91</v>
      </c>
    </row>
    <row r="42" spans="1:3" x14ac:dyDescent="0.25">
      <c r="A42" s="18">
        <v>2241</v>
      </c>
      <c r="B42" s="16" t="s">
        <v>88</v>
      </c>
      <c r="C42" s="19">
        <v>3.39</v>
      </c>
    </row>
    <row r="43" spans="1:3" x14ac:dyDescent="0.25">
      <c r="A43" s="18">
        <v>2242</v>
      </c>
      <c r="B43" s="20" t="s">
        <v>89</v>
      </c>
      <c r="C43" s="19">
        <v>0.46</v>
      </c>
    </row>
    <row r="44" spans="1:3" ht="15.75" customHeight="1" x14ac:dyDescent="0.25">
      <c r="A44" s="18">
        <v>2243</v>
      </c>
      <c r="B44" s="16" t="s">
        <v>70</v>
      </c>
      <c r="C44" s="19">
        <v>6.7</v>
      </c>
    </row>
    <row r="45" spans="1:3" x14ac:dyDescent="0.25">
      <c r="A45" s="18">
        <v>2244</v>
      </c>
      <c r="B45" s="16" t="s">
        <v>90</v>
      </c>
      <c r="C45" s="19">
        <f>41.93+9.04</f>
        <v>50.97</v>
      </c>
    </row>
    <row r="46" spans="1:3" x14ac:dyDescent="0.25">
      <c r="A46" s="18">
        <v>2247</v>
      </c>
      <c r="B46" s="16" t="s">
        <v>62</v>
      </c>
      <c r="C46" s="19">
        <v>0.15</v>
      </c>
    </row>
    <row r="47" spans="1:3" x14ac:dyDescent="0.25">
      <c r="A47" s="18">
        <v>2249</v>
      </c>
      <c r="B47" s="16" t="s">
        <v>91</v>
      </c>
      <c r="C47" s="19">
        <v>0.05</v>
      </c>
    </row>
    <row r="48" spans="1:3" x14ac:dyDescent="0.25">
      <c r="A48" s="18">
        <v>2250</v>
      </c>
      <c r="B48" s="16" t="s">
        <v>92</v>
      </c>
      <c r="C48" s="19">
        <v>4.9400000000000004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1.29</v>
      </c>
    </row>
    <row r="51" spans="1:3" x14ac:dyDescent="0.25">
      <c r="A51" s="18">
        <v>2263</v>
      </c>
      <c r="B51" s="20" t="s">
        <v>94</v>
      </c>
      <c r="C51" s="19">
        <v>9.42</v>
      </c>
    </row>
    <row r="52" spans="1:3" x14ac:dyDescent="0.25">
      <c r="A52" s="18">
        <v>2264</v>
      </c>
      <c r="B52" s="16" t="s">
        <v>95</v>
      </c>
      <c r="C52" s="19">
        <v>0.31</v>
      </c>
    </row>
    <row r="53" spans="1:3" x14ac:dyDescent="0.25">
      <c r="A53" s="18">
        <v>2311</v>
      </c>
      <c r="B53" s="20" t="s">
        <v>96</v>
      </c>
      <c r="C53" s="19">
        <v>0.98</v>
      </c>
    </row>
    <row r="54" spans="1:3" x14ac:dyDescent="0.25">
      <c r="A54" s="18">
        <v>2312</v>
      </c>
      <c r="B54" s="20" t="s">
        <v>97</v>
      </c>
      <c r="C54" s="19">
        <v>1.19</v>
      </c>
    </row>
    <row r="55" spans="1:3" x14ac:dyDescent="0.25">
      <c r="A55" s="18">
        <v>2314</v>
      </c>
      <c r="B55" s="120" t="s">
        <v>80</v>
      </c>
      <c r="C55" s="19">
        <v>0.46</v>
      </c>
    </row>
    <row r="56" spans="1:3" x14ac:dyDescent="0.25">
      <c r="A56" s="18">
        <v>2321</v>
      </c>
      <c r="B56" s="20" t="s">
        <v>98</v>
      </c>
      <c r="C56" s="19">
        <v>4.07</v>
      </c>
    </row>
    <row r="57" spans="1:3" x14ac:dyDescent="0.25">
      <c r="A57" s="18">
        <v>2322</v>
      </c>
      <c r="B57" s="20" t="s">
        <v>99</v>
      </c>
      <c r="C57" s="19">
        <v>0.72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1.75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3" hidden="1" x14ac:dyDescent="0.25">
      <c r="A65" s="18">
        <v>2512</v>
      </c>
      <c r="B65" s="20" t="s">
        <v>111</v>
      </c>
      <c r="C65" s="19">
        <v>0</v>
      </c>
    </row>
    <row r="66" spans="1:3" ht="15.75" customHeight="1" x14ac:dyDescent="0.25">
      <c r="A66" s="18">
        <v>2513</v>
      </c>
      <c r="B66" s="17" t="s">
        <v>100</v>
      </c>
      <c r="C66" s="19">
        <v>0.3</v>
      </c>
    </row>
    <row r="67" spans="1:3" x14ac:dyDescent="0.25">
      <c r="A67" s="18">
        <v>2515</v>
      </c>
      <c r="B67" s="20" t="s">
        <v>64</v>
      </c>
      <c r="C67" s="19">
        <v>0.39</v>
      </c>
    </row>
    <row r="68" spans="1:3" x14ac:dyDescent="0.25">
      <c r="A68" s="18">
        <v>2519</v>
      </c>
      <c r="B68" s="20" t="s">
        <v>101</v>
      </c>
      <c r="C68" s="19">
        <v>0.41</v>
      </c>
    </row>
    <row r="69" spans="1:3" x14ac:dyDescent="0.25">
      <c r="A69" s="18">
        <v>5220</v>
      </c>
      <c r="B69" s="20" t="s">
        <v>102</v>
      </c>
      <c r="C69" s="19">
        <v>2.1800000000000002</v>
      </c>
    </row>
    <row r="70" spans="1:3" x14ac:dyDescent="0.25">
      <c r="A70" s="18">
        <v>5238</v>
      </c>
      <c r="B70" s="17" t="s">
        <v>103</v>
      </c>
      <c r="C70" s="19">
        <v>0.34</v>
      </c>
    </row>
    <row r="71" spans="1:3" x14ac:dyDescent="0.25">
      <c r="A71" s="18">
        <v>5239</v>
      </c>
      <c r="B71" s="17" t="s">
        <v>104</v>
      </c>
      <c r="C71" s="19">
        <v>4.07</v>
      </c>
    </row>
    <row r="72" spans="1:3" x14ac:dyDescent="0.25">
      <c r="A72" s="18">
        <v>5250</v>
      </c>
      <c r="B72" s="20" t="s">
        <v>105</v>
      </c>
      <c r="C72" s="19">
        <v>5.15</v>
      </c>
    </row>
    <row r="73" spans="1:3" x14ac:dyDescent="0.25">
      <c r="A73" s="22"/>
      <c r="B73" s="91" t="s">
        <v>54</v>
      </c>
      <c r="C73" s="21">
        <f>SUM(C32:C72)</f>
        <v>214.62999999999997</v>
      </c>
    </row>
    <row r="74" spans="1:3" x14ac:dyDescent="0.25">
      <c r="A74" s="22"/>
      <c r="B74" s="91" t="s">
        <v>55</v>
      </c>
      <c r="C74" s="21">
        <f>C30+C73</f>
        <v>783.00000000000011</v>
      </c>
    </row>
    <row r="75" spans="1:3" ht="12.75" customHeight="1" x14ac:dyDescent="0.25">
      <c r="A75" s="6"/>
      <c r="B75" s="10"/>
      <c r="C75" s="26"/>
    </row>
    <row r="76" spans="1:3" ht="15.75" customHeight="1" x14ac:dyDescent="0.25">
      <c r="A76" s="163" t="s">
        <v>45</v>
      </c>
      <c r="B76" s="163"/>
      <c r="C76" s="53">
        <v>100</v>
      </c>
    </row>
    <row r="77" spans="1:3" ht="15.75" customHeight="1" x14ac:dyDescent="0.25">
      <c r="A77" s="163" t="s">
        <v>50</v>
      </c>
      <c r="B77" s="163"/>
      <c r="C77" s="54">
        <f>C74/C76</f>
        <v>7.830000000000001</v>
      </c>
    </row>
    <row r="78" spans="1:3" ht="9.75" customHeight="1" x14ac:dyDescent="0.25">
      <c r="A78" s="39"/>
      <c r="B78" s="63"/>
    </row>
    <row r="79" spans="1:3" ht="15.75" customHeight="1" x14ac:dyDescent="0.25">
      <c r="A79" s="164" t="s">
        <v>46</v>
      </c>
      <c r="B79" s="164"/>
      <c r="C79" s="28"/>
    </row>
    <row r="80" spans="1:3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79:B79"/>
    <mergeCell ref="A80:B80"/>
    <mergeCell ref="B2:C2"/>
    <mergeCell ref="A77:B77"/>
    <mergeCell ref="A7:C7"/>
    <mergeCell ref="A9:B9"/>
    <mergeCell ref="A10:B10"/>
    <mergeCell ref="A76:B76"/>
  </mergeCells>
  <pageMargins left="1.09375" right="0.70866141732283472" top="0.5" bottom="0.74803149606299213" header="0.31496062992125984" footer="0.16"/>
  <pageSetup paperSize="9" scale="65" orientation="portrait" r:id="rId1"/>
  <headerFooter>
    <oddFooter>&amp;C&amp;"Times New Roman,Regular"&amp;F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F86"/>
  <sheetViews>
    <sheetView view="pageLayout" zoomScale="90" zoomScaleNormal="90" zoomScalePageLayoutView="90" workbookViewId="0">
      <selection activeCell="B13" sqref="B13:C13"/>
    </sheetView>
  </sheetViews>
  <sheetFormatPr defaultRowHeight="15.75" x14ac:dyDescent="0.25"/>
  <cols>
    <col min="1" max="1" width="18.140625" style="11" customWidth="1"/>
    <col min="2" max="2" width="83.710937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83" t="s">
        <v>169</v>
      </c>
      <c r="C13" s="183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6" x14ac:dyDescent="0.25">
      <c r="A17" s="13"/>
      <c r="B17" s="16" t="s">
        <v>57</v>
      </c>
      <c r="C17" s="17"/>
    </row>
    <row r="18" spans="1:6" x14ac:dyDescent="0.25">
      <c r="A18" s="18">
        <v>1100</v>
      </c>
      <c r="B18" s="18" t="s">
        <v>58</v>
      </c>
      <c r="C18" s="19">
        <v>14.57</v>
      </c>
    </row>
    <row r="19" spans="1:6" x14ac:dyDescent="0.25">
      <c r="A19" s="18">
        <v>1200</v>
      </c>
      <c r="B19" s="17" t="s">
        <v>76</v>
      </c>
      <c r="C19" s="19">
        <v>3.44</v>
      </c>
    </row>
    <row r="20" spans="1:6" hidden="1" x14ac:dyDescent="0.25">
      <c r="A20" s="18">
        <v>2222</v>
      </c>
      <c r="B20" s="20" t="s">
        <v>84</v>
      </c>
      <c r="C20" s="19"/>
    </row>
    <row r="21" spans="1:6" x14ac:dyDescent="0.25">
      <c r="A21" s="18">
        <v>2223</v>
      </c>
      <c r="B21" s="20" t="s">
        <v>85</v>
      </c>
      <c r="C21" s="19">
        <v>0.41</v>
      </c>
    </row>
    <row r="22" spans="1:6" hidden="1" x14ac:dyDescent="0.25">
      <c r="A22" s="18">
        <v>2243</v>
      </c>
      <c r="B22" s="16" t="s">
        <v>70</v>
      </c>
      <c r="C22" s="19"/>
    </row>
    <row r="23" spans="1:6" x14ac:dyDescent="0.25">
      <c r="A23" s="18">
        <v>2312</v>
      </c>
      <c r="B23" s="20" t="s">
        <v>97</v>
      </c>
      <c r="C23" s="19">
        <v>0.1</v>
      </c>
    </row>
    <row r="24" spans="1:6" x14ac:dyDescent="0.25">
      <c r="A24" s="18">
        <v>2321</v>
      </c>
      <c r="B24" s="20" t="s">
        <v>98</v>
      </c>
      <c r="C24" s="19">
        <v>0.46</v>
      </c>
    </row>
    <row r="25" spans="1:6" x14ac:dyDescent="0.25">
      <c r="A25" s="24">
        <v>2341</v>
      </c>
      <c r="B25" s="25" t="s">
        <v>81</v>
      </c>
      <c r="C25" s="19">
        <v>3.46</v>
      </c>
    </row>
    <row r="26" spans="1:6" x14ac:dyDescent="0.25">
      <c r="A26" s="18">
        <v>2350</v>
      </c>
      <c r="B26" s="17" t="s">
        <v>82</v>
      </c>
      <c r="C26" s="19">
        <v>0.35</v>
      </c>
    </row>
    <row r="27" spans="1:6" hidden="1" x14ac:dyDescent="0.25">
      <c r="A27" s="18">
        <v>2361</v>
      </c>
      <c r="B27" s="17" t="s">
        <v>69</v>
      </c>
      <c r="C27" s="19"/>
    </row>
    <row r="28" spans="1:6" hidden="1" x14ac:dyDescent="0.25">
      <c r="A28" s="18">
        <v>5220</v>
      </c>
      <c r="B28" s="20" t="s">
        <v>102</v>
      </c>
      <c r="C28" s="19"/>
    </row>
    <row r="29" spans="1:6" x14ac:dyDescent="0.25">
      <c r="A29" s="18"/>
      <c r="B29" s="35" t="s">
        <v>60</v>
      </c>
      <c r="C29" s="21">
        <f>SUM(C18:C28)</f>
        <v>22.790000000000006</v>
      </c>
      <c r="D29" s="49"/>
      <c r="E29" s="49"/>
    </row>
    <row r="30" spans="1:6" x14ac:dyDescent="0.25">
      <c r="A30" s="22"/>
      <c r="B30" s="88" t="s">
        <v>61</v>
      </c>
      <c r="C30" s="19"/>
      <c r="F30" s="49"/>
    </row>
    <row r="31" spans="1:6" x14ac:dyDescent="0.25">
      <c r="A31" s="18">
        <v>1100</v>
      </c>
      <c r="B31" s="16" t="s">
        <v>58</v>
      </c>
      <c r="C31" s="19">
        <v>3.4</v>
      </c>
    </row>
    <row r="32" spans="1:6" ht="16.5" customHeight="1" x14ac:dyDescent="0.25">
      <c r="A32" s="18">
        <v>1200</v>
      </c>
      <c r="B32" s="16" t="s">
        <v>76</v>
      </c>
      <c r="C32" s="19">
        <v>0.8</v>
      </c>
    </row>
    <row r="33" spans="1:3" ht="16.5" customHeight="1" x14ac:dyDescent="0.25">
      <c r="A33" s="18">
        <v>2100</v>
      </c>
      <c r="B33" s="23" t="s">
        <v>43</v>
      </c>
      <c r="C33" s="19">
        <v>0.01</v>
      </c>
    </row>
    <row r="34" spans="1:3" x14ac:dyDescent="0.25">
      <c r="A34" s="24">
        <v>2210</v>
      </c>
      <c r="B34" s="20" t="s">
        <v>83</v>
      </c>
      <c r="C34" s="19">
        <v>0.06</v>
      </c>
    </row>
    <row r="35" spans="1:3" x14ac:dyDescent="0.25">
      <c r="A35" s="18">
        <v>2222</v>
      </c>
      <c r="B35" s="20" t="s">
        <v>113</v>
      </c>
      <c r="C35" s="19">
        <v>0.08</v>
      </c>
    </row>
    <row r="36" spans="1:3" x14ac:dyDescent="0.25">
      <c r="A36" s="18">
        <v>2223</v>
      </c>
      <c r="B36" s="20" t="s">
        <v>85</v>
      </c>
      <c r="C36" s="19">
        <v>0.16</v>
      </c>
    </row>
    <row r="37" spans="1:3" ht="31.5" x14ac:dyDescent="0.25">
      <c r="A37" s="18">
        <v>2224</v>
      </c>
      <c r="B37" s="20" t="s">
        <v>78</v>
      </c>
      <c r="C37" s="19">
        <v>0.04</v>
      </c>
    </row>
    <row r="38" spans="1:3" ht="15.75" customHeight="1" x14ac:dyDescent="0.25">
      <c r="A38" s="18">
        <v>2231</v>
      </c>
      <c r="B38" s="16" t="s">
        <v>86</v>
      </c>
      <c r="C38" s="19">
        <v>0.01</v>
      </c>
    </row>
    <row r="39" spans="1:3" ht="15.75" customHeight="1" x14ac:dyDescent="0.25">
      <c r="A39" s="18">
        <v>2235</v>
      </c>
      <c r="B39" s="120" t="s">
        <v>79</v>
      </c>
      <c r="C39" s="19">
        <v>0.01</v>
      </c>
    </row>
    <row r="40" spans="1:3" x14ac:dyDescent="0.25">
      <c r="A40" s="18">
        <v>2239</v>
      </c>
      <c r="B40" s="16" t="s">
        <v>87</v>
      </c>
      <c r="C40" s="19">
        <v>0.04</v>
      </c>
    </row>
    <row r="41" spans="1:3" x14ac:dyDescent="0.25">
      <c r="A41" s="18">
        <v>2241</v>
      </c>
      <c r="B41" s="16" t="s">
        <v>88</v>
      </c>
      <c r="C41" s="19">
        <v>0.14000000000000001</v>
      </c>
    </row>
    <row r="42" spans="1:3" x14ac:dyDescent="0.25">
      <c r="A42" s="18">
        <v>2242</v>
      </c>
      <c r="B42" s="20" t="s">
        <v>89</v>
      </c>
      <c r="C42" s="19">
        <v>0.02</v>
      </c>
    </row>
    <row r="43" spans="1:3" ht="15.75" customHeight="1" x14ac:dyDescent="0.25">
      <c r="A43" s="18">
        <v>2243</v>
      </c>
      <c r="B43" s="16" t="s">
        <v>70</v>
      </c>
      <c r="C43" s="19">
        <v>0.27</v>
      </c>
    </row>
    <row r="44" spans="1:3" x14ac:dyDescent="0.25">
      <c r="A44" s="18">
        <v>2244</v>
      </c>
      <c r="B44" s="16" t="s">
        <v>90</v>
      </c>
      <c r="C44" s="19">
        <v>1.68</v>
      </c>
    </row>
    <row r="45" spans="1:3" x14ac:dyDescent="0.25">
      <c r="A45" s="18">
        <v>2247</v>
      </c>
      <c r="B45" s="16" t="s">
        <v>62</v>
      </c>
      <c r="C45" s="19">
        <v>0.01</v>
      </c>
    </row>
    <row r="46" spans="1:3" hidden="1" x14ac:dyDescent="0.25">
      <c r="A46" s="18">
        <v>2249</v>
      </c>
      <c r="B46" s="16" t="s">
        <v>91</v>
      </c>
      <c r="C46" s="19">
        <v>0</v>
      </c>
    </row>
    <row r="47" spans="1:3" x14ac:dyDescent="0.25">
      <c r="A47" s="18">
        <v>2250</v>
      </c>
      <c r="B47" s="16" t="s">
        <v>92</v>
      </c>
      <c r="C47" s="19">
        <v>0.2</v>
      </c>
    </row>
    <row r="48" spans="1:3" hidden="1" x14ac:dyDescent="0.25">
      <c r="A48" s="18">
        <v>2261</v>
      </c>
      <c r="B48" s="20" t="s">
        <v>106</v>
      </c>
      <c r="C48" s="19">
        <v>0</v>
      </c>
    </row>
    <row r="49" spans="1:3" x14ac:dyDescent="0.25">
      <c r="A49" s="18">
        <v>2262</v>
      </c>
      <c r="B49" s="20" t="s">
        <v>93</v>
      </c>
      <c r="C49" s="19">
        <v>0.05</v>
      </c>
    </row>
    <row r="50" spans="1:3" x14ac:dyDescent="0.25">
      <c r="A50" s="18">
        <v>2263</v>
      </c>
      <c r="B50" s="20" t="s">
        <v>94</v>
      </c>
      <c r="C50" s="19">
        <v>0.38</v>
      </c>
    </row>
    <row r="51" spans="1:3" x14ac:dyDescent="0.25">
      <c r="A51" s="18">
        <v>2264</v>
      </c>
      <c r="B51" s="16" t="s">
        <v>95</v>
      </c>
      <c r="C51" s="19">
        <v>0.01</v>
      </c>
    </row>
    <row r="52" spans="1:3" x14ac:dyDescent="0.25">
      <c r="A52" s="18">
        <v>2311</v>
      </c>
      <c r="B52" s="20" t="s">
        <v>96</v>
      </c>
      <c r="C52" s="19">
        <v>0.04</v>
      </c>
    </row>
    <row r="53" spans="1:3" x14ac:dyDescent="0.25">
      <c r="A53" s="18">
        <v>2312</v>
      </c>
      <c r="B53" s="20" t="s">
        <v>97</v>
      </c>
      <c r="C53" s="19">
        <v>0.05</v>
      </c>
    </row>
    <row r="54" spans="1:3" x14ac:dyDescent="0.25">
      <c r="A54" s="18">
        <v>2314</v>
      </c>
      <c r="B54" s="120" t="s">
        <v>80</v>
      </c>
      <c r="C54" s="19">
        <v>0.02</v>
      </c>
    </row>
    <row r="55" spans="1:3" x14ac:dyDescent="0.25">
      <c r="A55" s="18">
        <v>2321</v>
      </c>
      <c r="B55" s="20" t="s">
        <v>98</v>
      </c>
      <c r="C55" s="19">
        <v>0.16</v>
      </c>
    </row>
    <row r="56" spans="1:3" x14ac:dyDescent="0.25">
      <c r="A56" s="18">
        <v>2322</v>
      </c>
      <c r="B56" s="20" t="s">
        <v>99</v>
      </c>
      <c r="C56" s="19">
        <v>0.03</v>
      </c>
    </row>
    <row r="57" spans="1:3" hidden="1" x14ac:dyDescent="0.25">
      <c r="A57" s="18">
        <v>2341</v>
      </c>
      <c r="B57" s="20" t="s">
        <v>81</v>
      </c>
      <c r="C57" s="19">
        <v>0</v>
      </c>
    </row>
    <row r="58" spans="1:3" x14ac:dyDescent="0.25">
      <c r="A58" s="18">
        <v>2350</v>
      </c>
      <c r="B58" s="17" t="s">
        <v>82</v>
      </c>
      <c r="C58" s="19">
        <v>7.0000000000000007E-2</v>
      </c>
    </row>
    <row r="59" spans="1:3" hidden="1" x14ac:dyDescent="0.25">
      <c r="A59" s="18">
        <v>2361</v>
      </c>
      <c r="B59" s="20" t="s">
        <v>69</v>
      </c>
      <c r="C59" s="19">
        <v>0</v>
      </c>
    </row>
    <row r="60" spans="1:3" hidden="1" x14ac:dyDescent="0.25">
      <c r="A60" s="18">
        <v>2362</v>
      </c>
      <c r="B60" s="20" t="s">
        <v>107</v>
      </c>
      <c r="C60" s="19">
        <v>0</v>
      </c>
    </row>
    <row r="61" spans="1:3" hidden="1" x14ac:dyDescent="0.25">
      <c r="A61" s="18">
        <v>2363</v>
      </c>
      <c r="B61" s="20" t="s">
        <v>108</v>
      </c>
      <c r="C61" s="19">
        <v>0</v>
      </c>
    </row>
    <row r="62" spans="1:3" hidden="1" x14ac:dyDescent="0.25">
      <c r="A62" s="18">
        <v>2370</v>
      </c>
      <c r="B62" s="20" t="s">
        <v>109</v>
      </c>
      <c r="C62" s="19">
        <v>0</v>
      </c>
    </row>
    <row r="63" spans="1:3" hidden="1" x14ac:dyDescent="0.25">
      <c r="A63" s="18">
        <v>2400</v>
      </c>
      <c r="B63" s="20" t="s">
        <v>110</v>
      </c>
      <c r="C63" s="19">
        <v>0</v>
      </c>
    </row>
    <row r="64" spans="1:3" hidden="1" x14ac:dyDescent="0.25">
      <c r="A64" s="18">
        <v>2512</v>
      </c>
      <c r="B64" s="20" t="s">
        <v>111</v>
      </c>
      <c r="C64" s="19">
        <v>0</v>
      </c>
    </row>
    <row r="65" spans="1:6" ht="15.75" customHeight="1" x14ac:dyDescent="0.25">
      <c r="A65" s="18">
        <v>2513</v>
      </c>
      <c r="B65" s="17" t="s">
        <v>100</v>
      </c>
      <c r="C65" s="19">
        <v>0.01</v>
      </c>
    </row>
    <row r="66" spans="1:6" x14ac:dyDescent="0.25">
      <c r="A66" s="18">
        <v>2515</v>
      </c>
      <c r="B66" s="20" t="s">
        <v>64</v>
      </c>
      <c r="C66" s="19">
        <v>0.02</v>
      </c>
    </row>
    <row r="67" spans="1:6" x14ac:dyDescent="0.25">
      <c r="A67" s="18">
        <v>2519</v>
      </c>
      <c r="B67" s="20" t="s">
        <v>101</v>
      </c>
      <c r="C67" s="19">
        <v>0.02</v>
      </c>
    </row>
    <row r="68" spans="1:6" x14ac:dyDescent="0.25">
      <c r="A68" s="18">
        <v>5220</v>
      </c>
      <c r="B68" s="20" t="s">
        <v>102</v>
      </c>
      <c r="C68" s="19">
        <v>0.09</v>
      </c>
    </row>
    <row r="69" spans="1:6" x14ac:dyDescent="0.25">
      <c r="A69" s="18">
        <v>5238</v>
      </c>
      <c r="B69" s="17" t="s">
        <v>103</v>
      </c>
      <c r="C69" s="19">
        <v>0.01</v>
      </c>
    </row>
    <row r="70" spans="1:6" x14ac:dyDescent="0.25">
      <c r="A70" s="18">
        <v>5239</v>
      </c>
      <c r="B70" s="17" t="s">
        <v>104</v>
      </c>
      <c r="C70" s="19">
        <v>0.16</v>
      </c>
    </row>
    <row r="71" spans="1:6" x14ac:dyDescent="0.25">
      <c r="A71" s="18">
        <v>5250</v>
      </c>
      <c r="B71" s="20" t="s">
        <v>105</v>
      </c>
      <c r="C71" s="19">
        <v>0.21</v>
      </c>
    </row>
    <row r="72" spans="1:6" x14ac:dyDescent="0.25">
      <c r="A72" s="22"/>
      <c r="B72" s="91" t="s">
        <v>54</v>
      </c>
      <c r="C72" s="21">
        <f>SUM(C31:C71)</f>
        <v>8.259999999999998</v>
      </c>
    </row>
    <row r="73" spans="1:6" x14ac:dyDescent="0.25">
      <c r="A73" s="22"/>
      <c r="B73" s="91" t="s">
        <v>55</v>
      </c>
      <c r="C73" s="21">
        <f>C29+C72</f>
        <v>31.050000000000004</v>
      </c>
    </row>
    <row r="74" spans="1:6" ht="12.75" customHeight="1" x14ac:dyDescent="0.25">
      <c r="A74" s="6"/>
      <c r="B74" s="10"/>
      <c r="C74" s="26"/>
    </row>
    <row r="75" spans="1:6" ht="15.75" customHeight="1" x14ac:dyDescent="0.25">
      <c r="A75" s="163" t="s">
        <v>45</v>
      </c>
      <c r="B75" s="163"/>
      <c r="C75" s="53">
        <v>5</v>
      </c>
    </row>
    <row r="76" spans="1:6" ht="15.75" customHeight="1" x14ac:dyDescent="0.25">
      <c r="A76" s="163" t="s">
        <v>50</v>
      </c>
      <c r="B76" s="163"/>
      <c r="C76" s="54">
        <f>C73/C75</f>
        <v>6.2100000000000009</v>
      </c>
      <c r="D76" s="49"/>
      <c r="E76" s="49"/>
      <c r="F76" s="49"/>
    </row>
    <row r="77" spans="1:6" ht="9.75" customHeight="1" x14ac:dyDescent="0.25">
      <c r="A77" s="39"/>
      <c r="B77" s="63"/>
    </row>
    <row r="78" spans="1:6" ht="15.75" customHeight="1" x14ac:dyDescent="0.25">
      <c r="A78" s="164" t="s">
        <v>46</v>
      </c>
      <c r="B78" s="164"/>
      <c r="C78" s="28"/>
    </row>
    <row r="79" spans="1:6" ht="15.75" customHeight="1" x14ac:dyDescent="0.25">
      <c r="A79" s="164" t="s">
        <v>52</v>
      </c>
      <c r="B79" s="164"/>
      <c r="C79" s="28"/>
    </row>
    <row r="80" spans="1:6" ht="8.25" customHeight="1" x14ac:dyDescent="0.25">
      <c r="A80" s="29"/>
      <c r="B80" s="29"/>
      <c r="C80" s="29"/>
    </row>
    <row r="81" spans="1:3" x14ac:dyDescent="0.25">
      <c r="A81" s="29" t="s">
        <v>47</v>
      </c>
      <c r="B81" s="29"/>
      <c r="C81" s="100"/>
    </row>
    <row r="82" spans="1:3" x14ac:dyDescent="0.25">
      <c r="A82" s="29"/>
      <c r="B82" s="29"/>
      <c r="C82" s="100"/>
    </row>
    <row r="83" spans="1:3" x14ac:dyDescent="0.25">
      <c r="A83" s="29" t="s">
        <v>49</v>
      </c>
      <c r="B83" s="30"/>
      <c r="C83" s="29"/>
    </row>
    <row r="84" spans="1:3" x14ac:dyDescent="0.25">
      <c r="B84" s="119"/>
      <c r="C84" s="137"/>
    </row>
    <row r="86" spans="1:3" x14ac:dyDescent="0.25">
      <c r="C86" s="49"/>
    </row>
  </sheetData>
  <mergeCells count="9">
    <mergeCell ref="A79:B79"/>
    <mergeCell ref="B13:C13"/>
    <mergeCell ref="A76:B76"/>
    <mergeCell ref="A75:B75"/>
    <mergeCell ref="B2:C2"/>
    <mergeCell ref="A7:C7"/>
    <mergeCell ref="A9:B9"/>
    <mergeCell ref="A10:B10"/>
    <mergeCell ref="A78:B78"/>
  </mergeCells>
  <pageMargins left="1.1059027777777777" right="0.70866141732283472" top="0.4" bottom="0.74803149606299213" header="0.31496062992125984" footer="0.16"/>
  <pageSetup paperSize="9" scale="67" orientation="portrait" r:id="rId1"/>
  <headerFooter>
    <oddFooter>&amp;C&amp;"Times New Roman,Regular"&amp;F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9" style="11" customWidth="1"/>
    <col min="2" max="2" width="85.85546875" style="11" customWidth="1"/>
    <col min="3" max="3" width="10.140625" style="11" hidden="1" customWidth="1"/>
    <col min="4" max="4" width="12" style="49" hidden="1" customWidth="1"/>
    <col min="5" max="5" width="23.1406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161</v>
      </c>
      <c r="C12" s="5"/>
      <c r="D12" s="5"/>
      <c r="E12" s="5"/>
    </row>
    <row r="13" spans="1:5" x14ac:dyDescent="0.25">
      <c r="A13" s="5"/>
      <c r="B13" s="113" t="s">
        <v>170</v>
      </c>
      <c r="C13" s="5"/>
      <c r="D13" s="5"/>
      <c r="E13" s="5"/>
    </row>
    <row r="14" spans="1:5" x14ac:dyDescent="0.25">
      <c r="A14" s="5"/>
      <c r="B14" s="113" t="s">
        <v>171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7" x14ac:dyDescent="0.25">
      <c r="A17" s="13">
        <v>1</v>
      </c>
      <c r="B17" s="14">
        <v>2</v>
      </c>
      <c r="C17" s="14"/>
      <c r="D17" s="128"/>
      <c r="E17" s="14">
        <v>3</v>
      </c>
    </row>
    <row r="18" spans="1:7" x14ac:dyDescent="0.25">
      <c r="A18" s="13"/>
      <c r="B18" s="16" t="s">
        <v>57</v>
      </c>
      <c r="C18" s="16"/>
      <c r="D18" s="129"/>
      <c r="E18" s="17"/>
    </row>
    <row r="19" spans="1:7" x14ac:dyDescent="0.25">
      <c r="A19" s="18">
        <v>1100</v>
      </c>
      <c r="B19" s="18" t="s">
        <v>58</v>
      </c>
      <c r="D19" s="42">
        <f>[4]mas!$D$42</f>
        <v>16.601503759398497</v>
      </c>
      <c r="E19" s="19">
        <v>89.24</v>
      </c>
    </row>
    <row r="20" spans="1:7" x14ac:dyDescent="0.25">
      <c r="A20" s="18">
        <v>1200</v>
      </c>
      <c r="B20" s="17" t="s">
        <v>76</v>
      </c>
      <c r="D20" s="17">
        <f>D19*0.2359</f>
        <v>3.9162947368421053</v>
      </c>
      <c r="E20" s="19">
        <v>21.05</v>
      </c>
    </row>
    <row r="21" spans="1:7" hidden="1" x14ac:dyDescent="0.25">
      <c r="A21" s="18">
        <v>2222</v>
      </c>
      <c r="B21" s="20" t="s">
        <v>113</v>
      </c>
      <c r="C21" s="20"/>
      <c r="D21" s="42">
        <v>0.02</v>
      </c>
      <c r="E21" s="19">
        <v>0</v>
      </c>
    </row>
    <row r="22" spans="1:7" x14ac:dyDescent="0.25">
      <c r="A22" s="18">
        <v>2223</v>
      </c>
      <c r="B22" s="20" t="s">
        <v>85</v>
      </c>
      <c r="C22" s="20"/>
      <c r="D22" s="42">
        <f>[4]mas!$D$44</f>
        <v>0.28150375939849626</v>
      </c>
      <c r="E22" s="19">
        <v>1.41</v>
      </c>
    </row>
    <row r="23" spans="1:7" x14ac:dyDescent="0.25">
      <c r="A23" s="18">
        <v>2243</v>
      </c>
      <c r="B23" s="16" t="s">
        <v>70</v>
      </c>
      <c r="C23" s="16"/>
      <c r="D23" s="42">
        <v>0.03</v>
      </c>
      <c r="E23" s="19">
        <v>0.15</v>
      </c>
    </row>
    <row r="24" spans="1:7" x14ac:dyDescent="0.25">
      <c r="A24" s="18">
        <v>2312</v>
      </c>
      <c r="B24" s="20" t="s">
        <v>97</v>
      </c>
      <c r="C24" s="20"/>
      <c r="D24" s="42">
        <v>0.51</v>
      </c>
      <c r="E24" s="19">
        <v>1.65</v>
      </c>
    </row>
    <row r="25" spans="1:7" x14ac:dyDescent="0.25">
      <c r="A25" s="18">
        <v>2321</v>
      </c>
      <c r="B25" s="20" t="s">
        <v>98</v>
      </c>
      <c r="C25" s="20"/>
      <c r="D25" s="42">
        <f>[4]mas!$D$45</f>
        <v>0.34285714285714286</v>
      </c>
      <c r="E25" s="19">
        <v>1.71</v>
      </c>
    </row>
    <row r="26" spans="1:7" x14ac:dyDescent="0.25">
      <c r="A26" s="24">
        <v>2341</v>
      </c>
      <c r="B26" s="25" t="s">
        <v>81</v>
      </c>
      <c r="C26" s="25"/>
      <c r="D26" s="42">
        <v>0.87</v>
      </c>
      <c r="E26" s="19">
        <v>4.3499999999999996</v>
      </c>
    </row>
    <row r="27" spans="1:7" x14ac:dyDescent="0.25">
      <c r="A27" s="18">
        <v>2350</v>
      </c>
      <c r="B27" s="17" t="s">
        <v>82</v>
      </c>
      <c r="C27" s="17"/>
      <c r="D27" s="42">
        <v>0.56000000000000005</v>
      </c>
      <c r="E27" s="19">
        <v>2.8</v>
      </c>
    </row>
    <row r="28" spans="1:7" hidden="1" x14ac:dyDescent="0.25">
      <c r="A28" s="18">
        <v>2361</v>
      </c>
      <c r="B28" s="17" t="s">
        <v>69</v>
      </c>
      <c r="C28" s="17"/>
      <c r="D28" s="42">
        <v>0</v>
      </c>
      <c r="E28" s="19"/>
    </row>
    <row r="29" spans="1:7" hidden="1" x14ac:dyDescent="0.25">
      <c r="A29" s="18">
        <v>5220</v>
      </c>
      <c r="B29" s="20" t="s">
        <v>102</v>
      </c>
      <c r="C29" s="20"/>
      <c r="D29" s="42"/>
      <c r="E29" s="19"/>
    </row>
    <row r="30" spans="1:7" x14ac:dyDescent="0.25">
      <c r="A30" s="18"/>
      <c r="B30" s="35" t="s">
        <v>60</v>
      </c>
      <c r="C30" s="35"/>
      <c r="D30" s="21">
        <f>SUM(D19:D29)</f>
        <v>23.132159398496242</v>
      </c>
      <c r="E30" s="21">
        <f>SUM(E19:E29)</f>
        <v>122.35999999999999</v>
      </c>
      <c r="F30" s="49"/>
      <c r="G30" s="49"/>
    </row>
    <row r="31" spans="1:7" x14ac:dyDescent="0.25">
      <c r="A31" s="22"/>
      <c r="B31" s="88" t="s">
        <v>61</v>
      </c>
      <c r="C31" s="88"/>
      <c r="D31" s="42"/>
      <c r="E31" s="19"/>
    </row>
    <row r="32" spans="1:7" x14ac:dyDescent="0.25">
      <c r="A32" s="18">
        <v>1100</v>
      </c>
      <c r="B32" s="16" t="s">
        <v>58</v>
      </c>
      <c r="C32" s="17">
        <f>0.388+0.024</f>
        <v>0.41200000000000003</v>
      </c>
      <c r="D32" s="42">
        <f>47.74/5*C32</f>
        <v>3.9337760000000004</v>
      </c>
      <c r="E32" s="19">
        <v>19.670000000000002</v>
      </c>
    </row>
    <row r="33" spans="1:5" ht="16.5" customHeight="1" x14ac:dyDescent="0.25">
      <c r="A33" s="18">
        <v>1200</v>
      </c>
      <c r="B33" s="16" t="s">
        <v>76</v>
      </c>
      <c r="C33" s="17">
        <f>C32*0.2359</f>
        <v>9.7190800000000008E-2</v>
      </c>
      <c r="D33" s="42">
        <f t="shared" ref="D33:D72" si="0">47.74/5*C33</f>
        <v>0.92797775840000007</v>
      </c>
      <c r="E33" s="19">
        <v>4.6399999999999997</v>
      </c>
    </row>
    <row r="34" spans="1:5" ht="16.5" customHeight="1" x14ac:dyDescent="0.25">
      <c r="A34" s="18">
        <v>2100</v>
      </c>
      <c r="B34" s="23" t="s">
        <v>43</v>
      </c>
      <c r="C34" s="17">
        <v>1.1659999999999999E-3</v>
      </c>
      <c r="D34" s="42">
        <f t="shared" si="0"/>
        <v>1.1132968E-2</v>
      </c>
      <c r="E34" s="19">
        <v>0.06</v>
      </c>
    </row>
    <row r="35" spans="1:5" x14ac:dyDescent="0.25">
      <c r="A35" s="24">
        <v>2210</v>
      </c>
      <c r="B35" s="20" t="s">
        <v>83</v>
      </c>
      <c r="C35" s="17">
        <v>7.6E-3</v>
      </c>
      <c r="D35" s="42">
        <f t="shared" si="0"/>
        <v>7.2564799999999999E-2</v>
      </c>
      <c r="E35" s="19">
        <v>0.36</v>
      </c>
    </row>
    <row r="36" spans="1:5" x14ac:dyDescent="0.25">
      <c r="A36" s="18">
        <v>2222</v>
      </c>
      <c r="B36" s="20" t="s">
        <v>113</v>
      </c>
      <c r="C36" s="17">
        <v>9.4999999999999998E-3</v>
      </c>
      <c r="D36" s="42">
        <f t="shared" si="0"/>
        <v>9.0705999999999995E-2</v>
      </c>
      <c r="E36" s="19">
        <v>0.55000000000000004</v>
      </c>
    </row>
    <row r="37" spans="1:5" x14ac:dyDescent="0.25">
      <c r="A37" s="18">
        <v>2223</v>
      </c>
      <c r="B37" s="20" t="s">
        <v>85</v>
      </c>
      <c r="C37" s="17">
        <v>1.9019999999999999E-2</v>
      </c>
      <c r="D37" s="42">
        <f t="shared" si="0"/>
        <v>0.18160295999999998</v>
      </c>
      <c r="E37" s="19">
        <v>0.91</v>
      </c>
    </row>
    <row r="38" spans="1:5" ht="31.5" x14ac:dyDescent="0.25">
      <c r="A38" s="18">
        <v>2224</v>
      </c>
      <c r="B38" s="20" t="s">
        <v>78</v>
      </c>
      <c r="C38" s="17">
        <v>4.9500000000000004E-3</v>
      </c>
      <c r="D38" s="42">
        <f t="shared" si="0"/>
        <v>4.7262600000000002E-2</v>
      </c>
      <c r="E38" s="19">
        <v>0.24</v>
      </c>
    </row>
    <row r="39" spans="1:5" ht="15.75" customHeight="1" x14ac:dyDescent="0.25">
      <c r="A39" s="18">
        <v>2231</v>
      </c>
      <c r="B39" s="16" t="s">
        <v>86</v>
      </c>
      <c r="C39" s="17">
        <v>1.5499999999999999E-3</v>
      </c>
      <c r="D39" s="42">
        <f t="shared" si="0"/>
        <v>1.4799399999999999E-2</v>
      </c>
      <c r="E39" s="19">
        <v>7.0000000000000007E-2</v>
      </c>
    </row>
    <row r="40" spans="1:5" ht="15.75" customHeight="1" x14ac:dyDescent="0.25">
      <c r="A40" s="18">
        <v>2235</v>
      </c>
      <c r="B40" s="120" t="s">
        <v>79</v>
      </c>
      <c r="C40" s="17">
        <v>1.65E-3</v>
      </c>
      <c r="D40" s="42">
        <f t="shared" si="0"/>
        <v>1.5754199999999999E-2</v>
      </c>
      <c r="E40" s="19">
        <v>0.08</v>
      </c>
    </row>
    <row r="41" spans="1:5" x14ac:dyDescent="0.25">
      <c r="A41" s="18">
        <v>2239</v>
      </c>
      <c r="B41" s="16" t="s">
        <v>87</v>
      </c>
      <c r="C41" s="17">
        <v>4.4099999999999999E-3</v>
      </c>
      <c r="D41" s="42">
        <f t="shared" si="0"/>
        <v>4.210668E-2</v>
      </c>
      <c r="E41" s="19">
        <v>0.21</v>
      </c>
    </row>
    <row r="42" spans="1:5" x14ac:dyDescent="0.25">
      <c r="A42" s="18">
        <v>2241</v>
      </c>
      <c r="B42" s="16" t="s">
        <v>88</v>
      </c>
      <c r="C42" s="17">
        <v>1.6500000000000001E-2</v>
      </c>
      <c r="D42" s="42">
        <f t="shared" si="0"/>
        <v>0.15754200000000002</v>
      </c>
      <c r="E42" s="19">
        <v>0.79</v>
      </c>
    </row>
    <row r="43" spans="1:5" x14ac:dyDescent="0.25">
      <c r="A43" s="18">
        <v>2242</v>
      </c>
      <c r="B43" s="20" t="s">
        <v>89</v>
      </c>
      <c r="C43" s="17">
        <v>2.2599999999999999E-3</v>
      </c>
      <c r="D43" s="42">
        <f t="shared" si="0"/>
        <v>2.1578479999999997E-2</v>
      </c>
      <c r="E43" s="19">
        <v>0.11</v>
      </c>
    </row>
    <row r="44" spans="1:5" ht="15.75" customHeight="1" x14ac:dyDescent="0.25">
      <c r="A44" s="18">
        <v>2243</v>
      </c>
      <c r="B44" s="16" t="s">
        <v>70</v>
      </c>
      <c r="C44" s="17">
        <v>3.2599999999999997E-2</v>
      </c>
      <c r="D44" s="42">
        <f t="shared" si="0"/>
        <v>0.31126479999999995</v>
      </c>
      <c r="E44" s="19">
        <v>1.56</v>
      </c>
    </row>
    <row r="45" spans="1:5" x14ac:dyDescent="0.25">
      <c r="A45" s="18">
        <v>2244</v>
      </c>
      <c r="B45" s="16" t="s">
        <v>90</v>
      </c>
      <c r="C45" s="17">
        <v>0.20397000000000001</v>
      </c>
      <c r="D45" s="42">
        <f t="shared" si="0"/>
        <v>1.9475055600000002</v>
      </c>
      <c r="E45" s="19">
        <v>9.74</v>
      </c>
    </row>
    <row r="46" spans="1:5" x14ac:dyDescent="0.25">
      <c r="A46" s="18">
        <v>2247</v>
      </c>
      <c r="B46" s="16" t="s">
        <v>62</v>
      </c>
      <c r="C46" s="17">
        <v>7.1900000000000002E-4</v>
      </c>
      <c r="D46" s="42">
        <f t="shared" si="0"/>
        <v>6.8650120000000002E-3</v>
      </c>
      <c r="E46" s="19">
        <v>0.03</v>
      </c>
    </row>
    <row r="47" spans="1:5" x14ac:dyDescent="0.25">
      <c r="A47" s="18">
        <v>2249</v>
      </c>
      <c r="B47" s="16" t="s">
        <v>91</v>
      </c>
      <c r="C47" s="17">
        <v>2.32E-4</v>
      </c>
      <c r="D47" s="42">
        <f t="shared" si="0"/>
        <v>2.2151359999999999E-3</v>
      </c>
      <c r="E47" s="19">
        <v>0.01</v>
      </c>
    </row>
    <row r="48" spans="1:5" x14ac:dyDescent="0.25">
      <c r="A48" s="18">
        <v>2250</v>
      </c>
      <c r="B48" s="16" t="s">
        <v>92</v>
      </c>
      <c r="C48" s="17">
        <v>2.4025999999999999E-2</v>
      </c>
      <c r="D48" s="42">
        <f t="shared" si="0"/>
        <v>0.229400248</v>
      </c>
      <c r="E48" s="19">
        <v>1.1499999999999999</v>
      </c>
    </row>
    <row r="49" spans="1:5" hidden="1" x14ac:dyDescent="0.25">
      <c r="A49" s="18">
        <v>2261</v>
      </c>
      <c r="B49" s="20" t="s">
        <v>106</v>
      </c>
      <c r="C49" s="17">
        <v>0</v>
      </c>
      <c r="D49" s="42">
        <f t="shared" si="0"/>
        <v>0</v>
      </c>
      <c r="E49" s="19">
        <v>0</v>
      </c>
    </row>
    <row r="50" spans="1:5" x14ac:dyDescent="0.25">
      <c r="A50" s="18">
        <v>2262</v>
      </c>
      <c r="B50" s="20" t="s">
        <v>93</v>
      </c>
      <c r="C50" s="17">
        <v>6.2599999999999999E-3</v>
      </c>
      <c r="D50" s="42">
        <f t="shared" si="0"/>
        <v>5.9770480000000001E-2</v>
      </c>
      <c r="E50" s="19">
        <v>0.3</v>
      </c>
    </row>
    <row r="51" spans="1:5" x14ac:dyDescent="0.25">
      <c r="A51" s="18">
        <v>2263</v>
      </c>
      <c r="B51" s="20" t="s">
        <v>94</v>
      </c>
      <c r="C51" s="17">
        <v>4.58E-2</v>
      </c>
      <c r="D51" s="42">
        <f t="shared" si="0"/>
        <v>0.43729840000000003</v>
      </c>
      <c r="E51" s="19">
        <v>2.19</v>
      </c>
    </row>
    <row r="52" spans="1:5" x14ac:dyDescent="0.25">
      <c r="A52" s="18">
        <v>2264</v>
      </c>
      <c r="B52" s="16" t="s">
        <v>95</v>
      </c>
      <c r="C52" s="17">
        <v>1.49E-3</v>
      </c>
      <c r="D52" s="42">
        <f t="shared" si="0"/>
        <v>1.4226519999999999E-2</v>
      </c>
      <c r="E52" s="19">
        <v>7.0000000000000007E-2</v>
      </c>
    </row>
    <row r="53" spans="1:5" x14ac:dyDescent="0.25">
      <c r="A53" s="18">
        <v>2311</v>
      </c>
      <c r="B53" s="20" t="s">
        <v>96</v>
      </c>
      <c r="C53" s="17">
        <v>4.7699999999999999E-3</v>
      </c>
      <c r="D53" s="42">
        <f t="shared" si="0"/>
        <v>4.5543960000000001E-2</v>
      </c>
      <c r="E53" s="19">
        <v>0.23</v>
      </c>
    </row>
    <row r="54" spans="1:5" x14ac:dyDescent="0.25">
      <c r="A54" s="18">
        <v>2312</v>
      </c>
      <c r="B54" s="20" t="s">
        <v>97</v>
      </c>
      <c r="C54" s="17">
        <v>5.79E-3</v>
      </c>
      <c r="D54" s="42">
        <f t="shared" si="0"/>
        <v>5.5282919999999999E-2</v>
      </c>
      <c r="E54" s="19">
        <v>0.28000000000000003</v>
      </c>
    </row>
    <row r="55" spans="1:5" x14ac:dyDescent="0.25">
      <c r="A55" s="18">
        <v>2314</v>
      </c>
      <c r="B55" s="120" t="s">
        <v>80</v>
      </c>
      <c r="C55" s="17">
        <v>2.2200000000000002E-3</v>
      </c>
      <c r="D55" s="42">
        <f t="shared" si="0"/>
        <v>2.1196560000000003E-2</v>
      </c>
      <c r="E55" s="19">
        <v>0.11</v>
      </c>
    </row>
    <row r="56" spans="1:5" x14ac:dyDescent="0.25">
      <c r="A56" s="18">
        <v>2321</v>
      </c>
      <c r="B56" s="20" t="s">
        <v>98</v>
      </c>
      <c r="C56" s="17">
        <v>1.9800000000000002E-2</v>
      </c>
      <c r="D56" s="42">
        <f t="shared" si="0"/>
        <v>0.18905040000000001</v>
      </c>
      <c r="E56" s="19">
        <v>0.95</v>
      </c>
    </row>
    <row r="57" spans="1:5" x14ac:dyDescent="0.25">
      <c r="A57" s="18">
        <v>2322</v>
      </c>
      <c r="B57" s="20" t="s">
        <v>99</v>
      </c>
      <c r="C57" s="17">
        <v>3.5000000000000001E-3</v>
      </c>
      <c r="D57" s="42">
        <f t="shared" si="0"/>
        <v>3.3418000000000003E-2</v>
      </c>
      <c r="E57" s="19">
        <v>0.17</v>
      </c>
    </row>
    <row r="58" spans="1:5" hidden="1" x14ac:dyDescent="0.25">
      <c r="A58" s="18">
        <v>2341</v>
      </c>
      <c r="B58" s="20" t="s">
        <v>81</v>
      </c>
      <c r="C58" s="17"/>
      <c r="D58" s="42">
        <f t="shared" si="0"/>
        <v>0</v>
      </c>
      <c r="E58" s="19">
        <v>0</v>
      </c>
    </row>
    <row r="59" spans="1:5" x14ac:dyDescent="0.25">
      <c r="A59" s="18">
        <v>2350</v>
      </c>
      <c r="B59" s="17" t="s">
        <v>82</v>
      </c>
      <c r="C59" s="17">
        <v>8.5000000000000006E-3</v>
      </c>
      <c r="D59" s="42">
        <f t="shared" si="0"/>
        <v>8.1158000000000008E-2</v>
      </c>
      <c r="E59" s="19">
        <v>0.41</v>
      </c>
    </row>
    <row r="60" spans="1:5" hidden="1" x14ac:dyDescent="0.25">
      <c r="A60" s="18">
        <v>2361</v>
      </c>
      <c r="B60" s="20" t="s">
        <v>69</v>
      </c>
      <c r="C60" s="17">
        <v>0</v>
      </c>
      <c r="D60" s="42">
        <f t="shared" si="0"/>
        <v>0</v>
      </c>
      <c r="E60" s="19">
        <v>0</v>
      </c>
    </row>
    <row r="61" spans="1:5" hidden="1" x14ac:dyDescent="0.25">
      <c r="A61" s="18">
        <v>2362</v>
      </c>
      <c r="B61" s="20" t="s">
        <v>107</v>
      </c>
      <c r="C61" s="17">
        <v>0</v>
      </c>
      <c r="D61" s="42">
        <f t="shared" si="0"/>
        <v>0</v>
      </c>
      <c r="E61" s="19">
        <v>0</v>
      </c>
    </row>
    <row r="62" spans="1:5" hidden="1" x14ac:dyDescent="0.25">
      <c r="A62" s="18">
        <v>2363</v>
      </c>
      <c r="B62" s="20" t="s">
        <v>108</v>
      </c>
      <c r="C62" s="17">
        <v>0</v>
      </c>
      <c r="D62" s="42">
        <f t="shared" si="0"/>
        <v>0</v>
      </c>
      <c r="E62" s="19">
        <v>0</v>
      </c>
    </row>
    <row r="63" spans="1:5" hidden="1" x14ac:dyDescent="0.25">
      <c r="A63" s="18">
        <v>2370</v>
      </c>
      <c r="B63" s="20" t="s">
        <v>109</v>
      </c>
      <c r="C63" s="17">
        <v>0</v>
      </c>
      <c r="D63" s="42">
        <f t="shared" si="0"/>
        <v>0</v>
      </c>
      <c r="E63" s="19">
        <v>0</v>
      </c>
    </row>
    <row r="64" spans="1:5" hidden="1" x14ac:dyDescent="0.25">
      <c r="A64" s="18">
        <v>2400</v>
      </c>
      <c r="B64" s="20" t="s">
        <v>110</v>
      </c>
      <c r="C64" s="17">
        <v>0</v>
      </c>
      <c r="D64" s="42">
        <f t="shared" si="0"/>
        <v>0</v>
      </c>
      <c r="E64" s="19">
        <v>0</v>
      </c>
    </row>
    <row r="65" spans="1:9" hidden="1" x14ac:dyDescent="0.25">
      <c r="A65" s="18">
        <v>2512</v>
      </c>
      <c r="B65" s="20" t="s">
        <v>111</v>
      </c>
      <c r="C65" s="17">
        <v>0</v>
      </c>
      <c r="D65" s="42">
        <f t="shared" si="0"/>
        <v>0</v>
      </c>
      <c r="E65" s="19">
        <v>0</v>
      </c>
    </row>
    <row r="66" spans="1:9" ht="15.75" customHeight="1" x14ac:dyDescent="0.25">
      <c r="A66" s="18">
        <v>2513</v>
      </c>
      <c r="B66" s="17" t="s">
        <v>100</v>
      </c>
      <c r="C66" s="17">
        <v>1.4599999999999999E-3</v>
      </c>
      <c r="D66" s="42">
        <f t="shared" si="0"/>
        <v>1.3940079999999999E-2</v>
      </c>
      <c r="E66" s="19">
        <v>7.0000000000000007E-2</v>
      </c>
    </row>
    <row r="67" spans="1:9" x14ac:dyDescent="0.25">
      <c r="A67" s="18">
        <v>2515</v>
      </c>
      <c r="B67" s="20" t="s">
        <v>64</v>
      </c>
      <c r="C67" s="17">
        <v>1.9E-3</v>
      </c>
      <c r="D67" s="42">
        <f t="shared" si="0"/>
        <v>1.81412E-2</v>
      </c>
      <c r="E67" s="19">
        <v>0.09</v>
      </c>
    </row>
    <row r="68" spans="1:9" x14ac:dyDescent="0.25">
      <c r="A68" s="18">
        <v>2519</v>
      </c>
      <c r="B68" s="20" t="s">
        <v>101</v>
      </c>
      <c r="C68" s="17">
        <v>2E-3</v>
      </c>
      <c r="D68" s="42">
        <f t="shared" si="0"/>
        <v>1.9096000000000002E-2</v>
      </c>
      <c r="E68" s="19">
        <v>0.1</v>
      </c>
    </row>
    <row r="69" spans="1:9" x14ac:dyDescent="0.25">
      <c r="A69" s="18">
        <v>5220</v>
      </c>
      <c r="B69" s="20" t="s">
        <v>102</v>
      </c>
      <c r="C69" s="17">
        <v>1.06E-2</v>
      </c>
      <c r="D69" s="42">
        <f t="shared" si="0"/>
        <v>0.1012088</v>
      </c>
      <c r="E69" s="19">
        <v>0.51</v>
      </c>
    </row>
    <row r="70" spans="1:9" x14ac:dyDescent="0.25">
      <c r="A70" s="18">
        <v>5238</v>
      </c>
      <c r="B70" s="17" t="s">
        <v>103</v>
      </c>
      <c r="C70" s="17">
        <v>1.65E-3</v>
      </c>
      <c r="D70" s="42">
        <f t="shared" si="0"/>
        <v>1.5754199999999999E-2</v>
      </c>
      <c r="E70" s="19">
        <v>0.08</v>
      </c>
    </row>
    <row r="71" spans="1:9" x14ac:dyDescent="0.25">
      <c r="A71" s="18">
        <v>5239</v>
      </c>
      <c r="B71" s="17" t="s">
        <v>104</v>
      </c>
      <c r="C71" s="17">
        <v>1.9800000000000002E-2</v>
      </c>
      <c r="D71" s="42">
        <f t="shared" si="0"/>
        <v>0.18905040000000001</v>
      </c>
      <c r="E71" s="19">
        <v>0.95</v>
      </c>
    </row>
    <row r="72" spans="1:9" x14ac:dyDescent="0.25">
      <c r="A72" s="18">
        <v>5250</v>
      </c>
      <c r="B72" s="20" t="s">
        <v>105</v>
      </c>
      <c r="C72" s="17">
        <v>2.5000000000000001E-2</v>
      </c>
      <c r="D72" s="42">
        <f t="shared" si="0"/>
        <v>0.23870000000000002</v>
      </c>
      <c r="E72" s="19">
        <v>1.1499999999999999</v>
      </c>
    </row>
    <row r="73" spans="1:9" x14ac:dyDescent="0.25">
      <c r="A73" s="22"/>
      <c r="B73" s="91" t="s">
        <v>54</v>
      </c>
      <c r="C73" s="17">
        <f>SUM(C32:C72)</f>
        <v>0.99988380000000032</v>
      </c>
      <c r="D73" s="21">
        <f>SUM(D32:D72)</f>
        <v>9.5468905223999965</v>
      </c>
      <c r="E73" s="21">
        <f>SUM(E32:E72)</f>
        <v>47.839999999999989</v>
      </c>
    </row>
    <row r="74" spans="1:9" x14ac:dyDescent="0.25">
      <c r="A74" s="22"/>
      <c r="B74" s="91" t="s">
        <v>55</v>
      </c>
      <c r="C74" s="91"/>
      <c r="D74" s="21">
        <f>D30+D73</f>
        <v>32.67904992089624</v>
      </c>
      <c r="E74" s="21">
        <f>E30+E73</f>
        <v>170.2</v>
      </c>
    </row>
    <row r="75" spans="1:9" ht="12.75" customHeight="1" x14ac:dyDescent="0.25">
      <c r="A75" s="6"/>
      <c r="B75" s="10"/>
      <c r="C75" s="10"/>
      <c r="D75" s="94"/>
      <c r="E75" s="26"/>
    </row>
    <row r="76" spans="1:9" ht="15.75" customHeight="1" x14ac:dyDescent="0.25">
      <c r="A76" s="163" t="s">
        <v>45</v>
      </c>
      <c r="B76" s="163"/>
      <c r="C76" s="108"/>
      <c r="D76" s="133"/>
      <c r="E76" s="53">
        <v>5</v>
      </c>
    </row>
    <row r="77" spans="1:9" ht="15.75" customHeight="1" x14ac:dyDescent="0.25">
      <c r="A77" s="163" t="s">
        <v>50</v>
      </c>
      <c r="B77" s="163"/>
      <c r="C77" s="108"/>
      <c r="D77" s="133"/>
      <c r="E77" s="54">
        <f>E74/E76</f>
        <v>34.04</v>
      </c>
      <c r="F77" s="49"/>
      <c r="G77" s="49"/>
      <c r="H77" s="49"/>
      <c r="I77" s="49"/>
    </row>
    <row r="78" spans="1:9" ht="9.75" customHeight="1" x14ac:dyDescent="0.25">
      <c r="A78" s="39"/>
      <c r="B78" s="63"/>
      <c r="C78" s="63"/>
      <c r="D78" s="32"/>
    </row>
    <row r="79" spans="1:9" ht="15.75" customHeight="1" x14ac:dyDescent="0.25">
      <c r="A79" s="164" t="s">
        <v>46</v>
      </c>
      <c r="B79" s="164"/>
      <c r="C79" s="95"/>
      <c r="D79" s="134"/>
      <c r="E79" s="28"/>
    </row>
    <row r="80" spans="1:9" ht="15.75" customHeight="1" x14ac:dyDescent="0.25">
      <c r="A80" s="164" t="s">
        <v>52</v>
      </c>
      <c r="B80" s="164"/>
      <c r="C80" s="95"/>
      <c r="D80" s="134"/>
      <c r="E80" s="28"/>
    </row>
    <row r="81" spans="1:5" ht="8.25" customHeight="1" x14ac:dyDescent="0.25">
      <c r="A81" s="29"/>
      <c r="B81" s="29"/>
      <c r="C81" s="29"/>
      <c r="D81" s="100"/>
      <c r="E81" s="29"/>
    </row>
    <row r="82" spans="1:5" x14ac:dyDescent="0.25">
      <c r="A82" s="29" t="s">
        <v>47</v>
      </c>
      <c r="B82" s="29"/>
      <c r="C82" s="29"/>
      <c r="D82" s="100"/>
      <c r="E82" s="100"/>
    </row>
    <row r="83" spans="1:5" x14ac:dyDescent="0.25">
      <c r="A83" s="29"/>
      <c r="B83" s="29"/>
      <c r="C83" s="29"/>
      <c r="D83" s="100"/>
      <c r="E83" s="100"/>
    </row>
    <row r="84" spans="1:5" x14ac:dyDescent="0.25">
      <c r="A84" s="29" t="s">
        <v>49</v>
      </c>
      <c r="B84" s="30"/>
      <c r="C84" s="30"/>
      <c r="D84" s="135"/>
      <c r="E84" s="29"/>
    </row>
    <row r="85" spans="1:5" x14ac:dyDescent="0.25">
      <c r="B85" s="119"/>
      <c r="C85" s="119"/>
      <c r="D85" s="136"/>
      <c r="E85" s="137"/>
    </row>
    <row r="87" spans="1:5" x14ac:dyDescent="0.25">
      <c r="E87" s="49"/>
    </row>
  </sheetData>
  <mergeCells count="8">
    <mergeCell ref="A76:B76"/>
    <mergeCell ref="A77:B77"/>
    <mergeCell ref="A79:B79"/>
    <mergeCell ref="A80:B80"/>
    <mergeCell ref="B2:E2"/>
    <mergeCell ref="A7:E7"/>
    <mergeCell ref="A9:B9"/>
    <mergeCell ref="A10:B10"/>
  </mergeCells>
  <pageMargins left="0.94004629629629632" right="0.86111111111111116" top="0.42" bottom="0.74803149606299213" header="0.31496062992125984" footer="0.16"/>
  <pageSetup paperSize="9" scale="64" orientation="portrait" r:id="rId1"/>
  <headerFooter>
    <oddFooter>&amp;C&amp;"Times New Roman,Regular"&amp;F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9" style="11" customWidth="1"/>
    <col min="2" max="2" width="85.5703125" style="11" customWidth="1"/>
    <col min="3" max="3" width="10.140625" style="11" hidden="1" customWidth="1"/>
    <col min="4" max="4" width="4.140625" style="49" hidden="1" customWidth="1"/>
    <col min="5" max="5" width="29.42578125" style="11" customWidth="1"/>
    <col min="6" max="16384" width="9.140625" style="11"/>
  </cols>
  <sheetData>
    <row r="1" spans="1:5" ht="15.75" customHeight="1" x14ac:dyDescent="0.25">
      <c r="B1" s="9"/>
      <c r="C1" s="9"/>
      <c r="D1" s="122"/>
      <c r="E1" s="109" t="s">
        <v>7</v>
      </c>
    </row>
    <row r="2" spans="1:5" x14ac:dyDescent="0.25">
      <c r="B2" s="161" t="s">
        <v>48</v>
      </c>
      <c r="C2" s="161"/>
      <c r="D2" s="161"/>
      <c r="E2" s="162"/>
    </row>
    <row r="3" spans="1:5" x14ac:dyDescent="0.25">
      <c r="B3" s="45"/>
      <c r="C3" s="45"/>
      <c r="D3" s="123"/>
      <c r="E3" s="57" t="s">
        <v>53</v>
      </c>
    </row>
    <row r="4" spans="1:5" x14ac:dyDescent="0.25">
      <c r="B4" s="9"/>
      <c r="C4" s="9"/>
      <c r="D4" s="122"/>
      <c r="E4" s="6"/>
    </row>
    <row r="5" spans="1:5" x14ac:dyDescent="0.25">
      <c r="B5" s="8"/>
      <c r="C5" s="8"/>
      <c r="D5" s="124"/>
      <c r="E5" s="6" t="s">
        <v>121</v>
      </c>
    </row>
    <row r="6" spans="1:5" x14ac:dyDescent="0.25"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  <c r="D8" s="125"/>
      <c r="E8" s="10"/>
    </row>
    <row r="9" spans="1:5" x14ac:dyDescent="0.25">
      <c r="A9" s="158" t="s">
        <v>1</v>
      </c>
      <c r="B9" s="158"/>
      <c r="C9" s="5"/>
      <c r="D9" s="126"/>
      <c r="E9" s="10"/>
    </row>
    <row r="10" spans="1:5" x14ac:dyDescent="0.25">
      <c r="A10" s="158" t="s">
        <v>0</v>
      </c>
      <c r="B10" s="158"/>
      <c r="C10" s="5"/>
      <c r="D10" s="126"/>
      <c r="E10" s="10"/>
    </row>
    <row r="11" spans="1:5" x14ac:dyDescent="0.25">
      <c r="A11" s="5"/>
      <c r="B11" s="5" t="s">
        <v>126</v>
      </c>
      <c r="C11" s="5"/>
      <c r="D11" s="5"/>
      <c r="E11" s="5"/>
    </row>
    <row r="12" spans="1:5" x14ac:dyDescent="0.25">
      <c r="A12" s="5"/>
      <c r="B12" s="5" t="s">
        <v>161</v>
      </c>
      <c r="C12" s="5"/>
      <c r="D12" s="5"/>
      <c r="E12" s="5"/>
    </row>
    <row r="13" spans="1:5" x14ac:dyDescent="0.25">
      <c r="A13" s="5"/>
      <c r="B13" s="113" t="s">
        <v>170</v>
      </c>
      <c r="C13" s="5"/>
      <c r="D13" s="5"/>
      <c r="E13" s="5"/>
    </row>
    <row r="14" spans="1:5" x14ac:dyDescent="0.25">
      <c r="A14" s="5"/>
      <c r="B14" s="113" t="s">
        <v>172</v>
      </c>
      <c r="C14" s="5"/>
      <c r="D14" s="5"/>
      <c r="E14" s="5"/>
    </row>
    <row r="15" spans="1:5" x14ac:dyDescent="0.25">
      <c r="A15" s="5" t="s">
        <v>2</v>
      </c>
      <c r="B15" s="5" t="s">
        <v>122</v>
      </c>
      <c r="C15" s="5"/>
      <c r="D15" s="126"/>
      <c r="E15" s="10"/>
    </row>
    <row r="16" spans="1:5" ht="69.75" customHeight="1" x14ac:dyDescent="0.25">
      <c r="A16" s="40" t="s">
        <v>3</v>
      </c>
      <c r="B16" s="40" t="s">
        <v>4</v>
      </c>
      <c r="C16" s="40"/>
      <c r="D16" s="127"/>
      <c r="E16" s="40" t="s">
        <v>5</v>
      </c>
    </row>
    <row r="17" spans="1:8" x14ac:dyDescent="0.25">
      <c r="A17" s="13">
        <v>1</v>
      </c>
      <c r="B17" s="14">
        <v>2</v>
      </c>
      <c r="C17" s="14"/>
      <c r="D17" s="128"/>
      <c r="E17" s="14">
        <v>3</v>
      </c>
    </row>
    <row r="18" spans="1:8" x14ac:dyDescent="0.25">
      <c r="A18" s="13"/>
      <c r="B18" s="16" t="s">
        <v>57</v>
      </c>
      <c r="C18" s="16"/>
      <c r="D18" s="129"/>
      <c r="E18" s="17"/>
    </row>
    <row r="19" spans="1:8" x14ac:dyDescent="0.25">
      <c r="A19" s="18">
        <v>1100</v>
      </c>
      <c r="B19" s="18" t="s">
        <v>58</v>
      </c>
      <c r="D19" s="42">
        <v>24.54</v>
      </c>
      <c r="E19" s="19">
        <v>245.43</v>
      </c>
    </row>
    <row r="20" spans="1:8" x14ac:dyDescent="0.25">
      <c r="A20" s="18">
        <v>1200</v>
      </c>
      <c r="B20" s="17" t="s">
        <v>76</v>
      </c>
      <c r="D20" s="17">
        <f>D19*0.2359</f>
        <v>5.7889859999999995</v>
      </c>
      <c r="E20" s="19">
        <v>57.9</v>
      </c>
    </row>
    <row r="21" spans="1:8" hidden="1" x14ac:dyDescent="0.25">
      <c r="A21" s="18">
        <v>2222</v>
      </c>
      <c r="B21" s="20" t="s">
        <v>113</v>
      </c>
      <c r="C21" s="20"/>
      <c r="D21" s="42">
        <v>0.02</v>
      </c>
      <c r="E21" s="19">
        <v>0</v>
      </c>
    </row>
    <row r="22" spans="1:8" x14ac:dyDescent="0.25">
      <c r="A22" s="18">
        <v>2223</v>
      </c>
      <c r="B22" s="20" t="s">
        <v>85</v>
      </c>
      <c r="C22" s="20"/>
      <c r="D22" s="42">
        <f>[4]mas!$E$44</f>
        <v>0.37533834586466169</v>
      </c>
      <c r="E22" s="19">
        <v>3.75</v>
      </c>
    </row>
    <row r="23" spans="1:8" x14ac:dyDescent="0.25">
      <c r="A23" s="18">
        <v>2243</v>
      </c>
      <c r="B23" s="16" t="s">
        <v>70</v>
      </c>
      <c r="C23" s="16"/>
      <c r="D23" s="42">
        <v>0.03</v>
      </c>
      <c r="E23" s="19">
        <v>0.3</v>
      </c>
    </row>
    <row r="24" spans="1:8" x14ac:dyDescent="0.25">
      <c r="A24" s="18">
        <v>2312</v>
      </c>
      <c r="B24" s="20" t="s">
        <v>97</v>
      </c>
      <c r="C24" s="20"/>
      <c r="D24" s="42">
        <v>0.51</v>
      </c>
      <c r="E24" s="19">
        <v>5.0999999999999996</v>
      </c>
    </row>
    <row r="25" spans="1:8" x14ac:dyDescent="0.25">
      <c r="A25" s="18">
        <v>2321</v>
      </c>
      <c r="B25" s="20" t="s">
        <v>98</v>
      </c>
      <c r="C25" s="20"/>
      <c r="D25" s="42">
        <f>[4]mas!$E$45</f>
        <v>0.45714285714285713</v>
      </c>
      <c r="E25" s="19">
        <v>4.57</v>
      </c>
    </row>
    <row r="26" spans="1:8" x14ac:dyDescent="0.25">
      <c r="A26" s="24">
        <v>2341</v>
      </c>
      <c r="B26" s="25" t="s">
        <v>81</v>
      </c>
      <c r="C26" s="25"/>
      <c r="D26" s="42">
        <v>0.87</v>
      </c>
      <c r="E26" s="19">
        <v>8.6999999999999993</v>
      </c>
    </row>
    <row r="27" spans="1:8" x14ac:dyDescent="0.25">
      <c r="A27" s="18">
        <v>2350</v>
      </c>
      <c r="B27" s="17" t="s">
        <v>82</v>
      </c>
      <c r="C27" s="17"/>
      <c r="D27" s="42">
        <v>0.56000000000000005</v>
      </c>
      <c r="E27" s="19">
        <v>5.6</v>
      </c>
    </row>
    <row r="28" spans="1:8" hidden="1" x14ac:dyDescent="0.25">
      <c r="A28" s="18">
        <v>2361</v>
      </c>
      <c r="B28" s="17" t="s">
        <v>69</v>
      </c>
      <c r="C28" s="17"/>
      <c r="D28" s="42">
        <v>0</v>
      </c>
      <c r="E28" s="19"/>
    </row>
    <row r="29" spans="1:8" hidden="1" x14ac:dyDescent="0.25">
      <c r="A29" s="18">
        <v>5220</v>
      </c>
      <c r="B29" s="20" t="s">
        <v>102</v>
      </c>
      <c r="C29" s="20"/>
      <c r="D29" s="42"/>
      <c r="E29" s="19"/>
    </row>
    <row r="30" spans="1:8" x14ac:dyDescent="0.25">
      <c r="A30" s="18"/>
      <c r="B30" s="35" t="s">
        <v>60</v>
      </c>
      <c r="C30" s="35"/>
      <c r="D30" s="21">
        <f>SUM(D19:D29)</f>
        <v>33.15146720300752</v>
      </c>
      <c r="E30" s="21">
        <f>SUM(E19:E29)</f>
        <v>331.35</v>
      </c>
      <c r="F30" s="49"/>
      <c r="G30" s="49"/>
      <c r="H30" s="49"/>
    </row>
    <row r="31" spans="1:8" x14ac:dyDescent="0.25">
      <c r="A31" s="22"/>
      <c r="B31" s="88" t="s">
        <v>61</v>
      </c>
      <c r="C31" s="88"/>
      <c r="D31" s="42"/>
      <c r="E31" s="19"/>
    </row>
    <row r="32" spans="1:8" x14ac:dyDescent="0.25">
      <c r="A32" s="18">
        <v>1100</v>
      </c>
      <c r="B32" s="16" t="s">
        <v>58</v>
      </c>
      <c r="C32" s="17">
        <f>0.388+0.024</f>
        <v>0.41200000000000003</v>
      </c>
      <c r="D32" s="42">
        <f>112.05/10*C32</f>
        <v>4.61646</v>
      </c>
      <c r="E32" s="19">
        <v>46.22</v>
      </c>
    </row>
    <row r="33" spans="1:5" ht="16.5" customHeight="1" x14ac:dyDescent="0.25">
      <c r="A33" s="18">
        <v>1200</v>
      </c>
      <c r="B33" s="16" t="s">
        <v>76</v>
      </c>
      <c r="C33" s="17">
        <f>C32*0.2359</f>
        <v>9.7190800000000008E-2</v>
      </c>
      <c r="D33" s="42">
        <f t="shared" ref="D33:D72" si="0">112.05/10*C33</f>
        <v>1.0890229140000001</v>
      </c>
      <c r="E33" s="19">
        <v>10.9</v>
      </c>
    </row>
    <row r="34" spans="1:5" ht="16.5" customHeight="1" x14ac:dyDescent="0.25">
      <c r="A34" s="18">
        <v>2100</v>
      </c>
      <c r="B34" s="23" t="s">
        <v>43</v>
      </c>
      <c r="C34" s="17">
        <v>1.1659999999999999E-3</v>
      </c>
      <c r="D34" s="42">
        <f t="shared" si="0"/>
        <v>1.306503E-2</v>
      </c>
      <c r="E34" s="19">
        <v>0.13</v>
      </c>
    </row>
    <row r="35" spans="1:5" x14ac:dyDescent="0.25">
      <c r="A35" s="24">
        <v>2210</v>
      </c>
      <c r="B35" s="20" t="s">
        <v>83</v>
      </c>
      <c r="C35" s="17">
        <v>7.6E-3</v>
      </c>
      <c r="D35" s="42">
        <f t="shared" si="0"/>
        <v>8.5157999999999998E-2</v>
      </c>
      <c r="E35" s="19">
        <v>0.85</v>
      </c>
    </row>
    <row r="36" spans="1:5" x14ac:dyDescent="0.25">
      <c r="A36" s="18">
        <v>2222</v>
      </c>
      <c r="B36" s="20" t="s">
        <v>113</v>
      </c>
      <c r="C36" s="17">
        <v>9.4999999999999998E-3</v>
      </c>
      <c r="D36" s="42">
        <f t="shared" si="0"/>
        <v>0.1064475</v>
      </c>
      <c r="E36" s="19">
        <v>1.26</v>
      </c>
    </row>
    <row r="37" spans="1:5" x14ac:dyDescent="0.25">
      <c r="A37" s="18">
        <v>2223</v>
      </c>
      <c r="B37" s="20" t="s">
        <v>85</v>
      </c>
      <c r="C37" s="17">
        <v>1.9019999999999999E-2</v>
      </c>
      <c r="D37" s="42">
        <f t="shared" si="0"/>
        <v>0.21311909999999998</v>
      </c>
      <c r="E37" s="19">
        <v>2.13</v>
      </c>
    </row>
    <row r="38" spans="1:5" ht="31.5" x14ac:dyDescent="0.25">
      <c r="A38" s="18">
        <v>2224</v>
      </c>
      <c r="B38" s="20" t="s">
        <v>78</v>
      </c>
      <c r="C38" s="17">
        <v>4.9500000000000004E-3</v>
      </c>
      <c r="D38" s="42">
        <f t="shared" si="0"/>
        <v>5.5464750000000007E-2</v>
      </c>
      <c r="E38" s="19">
        <v>0.55000000000000004</v>
      </c>
    </row>
    <row r="39" spans="1:5" ht="15.75" customHeight="1" x14ac:dyDescent="0.25">
      <c r="A39" s="18">
        <v>2231</v>
      </c>
      <c r="B39" s="16" t="s">
        <v>86</v>
      </c>
      <c r="C39" s="17">
        <v>1.5499999999999999E-3</v>
      </c>
      <c r="D39" s="42">
        <f t="shared" si="0"/>
        <v>1.7367749999999998E-2</v>
      </c>
      <c r="E39" s="19">
        <v>0.17</v>
      </c>
    </row>
    <row r="40" spans="1:5" ht="15.75" customHeight="1" x14ac:dyDescent="0.25">
      <c r="A40" s="18">
        <v>2235</v>
      </c>
      <c r="B40" s="120" t="s">
        <v>79</v>
      </c>
      <c r="C40" s="17">
        <v>1.65E-3</v>
      </c>
      <c r="D40" s="42">
        <f t="shared" si="0"/>
        <v>1.8488250000000001E-2</v>
      </c>
      <c r="E40" s="19">
        <v>0.18</v>
      </c>
    </row>
    <row r="41" spans="1:5" x14ac:dyDescent="0.25">
      <c r="A41" s="18">
        <v>2239</v>
      </c>
      <c r="B41" s="16" t="s">
        <v>87</v>
      </c>
      <c r="C41" s="17">
        <v>4.4099999999999999E-3</v>
      </c>
      <c r="D41" s="42">
        <f t="shared" si="0"/>
        <v>4.9414050000000001E-2</v>
      </c>
      <c r="E41" s="19">
        <v>0.49</v>
      </c>
    </row>
    <row r="42" spans="1:5" x14ac:dyDescent="0.25">
      <c r="A42" s="18">
        <v>2241</v>
      </c>
      <c r="B42" s="16" t="s">
        <v>88</v>
      </c>
      <c r="C42" s="17">
        <v>1.6500000000000001E-2</v>
      </c>
      <c r="D42" s="42">
        <f t="shared" si="0"/>
        <v>0.18488250000000001</v>
      </c>
      <c r="E42" s="19">
        <v>1.85</v>
      </c>
    </row>
    <row r="43" spans="1:5" x14ac:dyDescent="0.25">
      <c r="A43" s="18">
        <v>2242</v>
      </c>
      <c r="B43" s="20" t="s">
        <v>89</v>
      </c>
      <c r="C43" s="17">
        <v>2.2599999999999999E-3</v>
      </c>
      <c r="D43" s="42">
        <f t="shared" si="0"/>
        <v>2.53233E-2</v>
      </c>
      <c r="E43" s="19">
        <v>0.25</v>
      </c>
    </row>
    <row r="44" spans="1:5" ht="15.75" customHeight="1" x14ac:dyDescent="0.25">
      <c r="A44" s="18">
        <v>2243</v>
      </c>
      <c r="B44" s="16" t="s">
        <v>70</v>
      </c>
      <c r="C44" s="17">
        <v>3.2599999999999997E-2</v>
      </c>
      <c r="D44" s="42">
        <f t="shared" si="0"/>
        <v>0.36528299999999997</v>
      </c>
      <c r="E44" s="19">
        <v>3.65</v>
      </c>
    </row>
    <row r="45" spans="1:5" x14ac:dyDescent="0.25">
      <c r="A45" s="18">
        <v>2244</v>
      </c>
      <c r="B45" s="16" t="s">
        <v>90</v>
      </c>
      <c r="C45" s="17">
        <v>0.20397000000000001</v>
      </c>
      <c r="D45" s="42">
        <f t="shared" si="0"/>
        <v>2.2854838500000003</v>
      </c>
      <c r="E45" s="19">
        <v>22.85</v>
      </c>
    </row>
    <row r="46" spans="1:5" x14ac:dyDescent="0.25">
      <c r="A46" s="18">
        <v>2247</v>
      </c>
      <c r="B46" s="16" t="s">
        <v>62</v>
      </c>
      <c r="C46" s="17">
        <v>7.1900000000000002E-4</v>
      </c>
      <c r="D46" s="42">
        <f t="shared" si="0"/>
        <v>8.0563950000000009E-3</v>
      </c>
      <c r="E46" s="19">
        <v>0.08</v>
      </c>
    </row>
    <row r="47" spans="1:5" x14ac:dyDescent="0.25">
      <c r="A47" s="18">
        <v>2249</v>
      </c>
      <c r="B47" s="16" t="s">
        <v>91</v>
      </c>
      <c r="C47" s="17">
        <v>2.32E-4</v>
      </c>
      <c r="D47" s="42">
        <f t="shared" si="0"/>
        <v>2.5995599999999999E-3</v>
      </c>
      <c r="E47" s="19">
        <v>0.03</v>
      </c>
    </row>
    <row r="48" spans="1:5" x14ac:dyDescent="0.25">
      <c r="A48" s="18">
        <v>2250</v>
      </c>
      <c r="B48" s="16" t="s">
        <v>92</v>
      </c>
      <c r="C48" s="17">
        <v>2.4025999999999999E-2</v>
      </c>
      <c r="D48" s="42">
        <f t="shared" si="0"/>
        <v>0.26921132999999997</v>
      </c>
      <c r="E48" s="19">
        <v>2.69</v>
      </c>
    </row>
    <row r="49" spans="1:5" hidden="1" x14ac:dyDescent="0.25">
      <c r="A49" s="18">
        <v>2261</v>
      </c>
      <c r="B49" s="20" t="s">
        <v>106</v>
      </c>
      <c r="C49" s="17">
        <v>0</v>
      </c>
      <c r="D49" s="42">
        <f t="shared" si="0"/>
        <v>0</v>
      </c>
      <c r="E49" s="19">
        <v>0</v>
      </c>
    </row>
    <row r="50" spans="1:5" x14ac:dyDescent="0.25">
      <c r="A50" s="18">
        <v>2262</v>
      </c>
      <c r="B50" s="20" t="s">
        <v>93</v>
      </c>
      <c r="C50" s="17">
        <v>6.2599999999999999E-3</v>
      </c>
      <c r="D50" s="42">
        <f t="shared" si="0"/>
        <v>7.0143300000000006E-2</v>
      </c>
      <c r="E50" s="19">
        <v>0.7</v>
      </c>
    </row>
    <row r="51" spans="1:5" x14ac:dyDescent="0.25">
      <c r="A51" s="18">
        <v>2263</v>
      </c>
      <c r="B51" s="20" t="s">
        <v>94</v>
      </c>
      <c r="C51" s="17">
        <v>4.58E-2</v>
      </c>
      <c r="D51" s="42">
        <f t="shared" si="0"/>
        <v>0.51318900000000001</v>
      </c>
      <c r="E51" s="19">
        <v>5.13</v>
      </c>
    </row>
    <row r="52" spans="1:5" x14ac:dyDescent="0.25">
      <c r="A52" s="18">
        <v>2264</v>
      </c>
      <c r="B52" s="16" t="s">
        <v>95</v>
      </c>
      <c r="C52" s="17">
        <v>1.49E-3</v>
      </c>
      <c r="D52" s="42">
        <f t="shared" si="0"/>
        <v>1.6695450000000001E-2</v>
      </c>
      <c r="E52" s="19">
        <v>0.17</v>
      </c>
    </row>
    <row r="53" spans="1:5" x14ac:dyDescent="0.25">
      <c r="A53" s="18">
        <v>2311</v>
      </c>
      <c r="B53" s="20" t="s">
        <v>96</v>
      </c>
      <c r="C53" s="17">
        <v>4.7699999999999999E-3</v>
      </c>
      <c r="D53" s="42">
        <f t="shared" si="0"/>
        <v>5.3447849999999998E-2</v>
      </c>
      <c r="E53" s="19">
        <v>0.53</v>
      </c>
    </row>
    <row r="54" spans="1:5" x14ac:dyDescent="0.25">
      <c r="A54" s="18">
        <v>2312</v>
      </c>
      <c r="B54" s="20" t="s">
        <v>97</v>
      </c>
      <c r="C54" s="17">
        <v>5.79E-3</v>
      </c>
      <c r="D54" s="42">
        <f t="shared" si="0"/>
        <v>6.4876950000000003E-2</v>
      </c>
      <c r="E54" s="19">
        <v>0.65</v>
      </c>
    </row>
    <row r="55" spans="1:5" x14ac:dyDescent="0.25">
      <c r="A55" s="18">
        <v>2314</v>
      </c>
      <c r="B55" s="120" t="s">
        <v>80</v>
      </c>
      <c r="C55" s="17">
        <v>2.2200000000000002E-3</v>
      </c>
      <c r="D55" s="42">
        <f t="shared" si="0"/>
        <v>2.4875100000000001E-2</v>
      </c>
      <c r="E55" s="19">
        <v>0.25</v>
      </c>
    </row>
    <row r="56" spans="1:5" x14ac:dyDescent="0.25">
      <c r="A56" s="18">
        <v>2321</v>
      </c>
      <c r="B56" s="20" t="s">
        <v>98</v>
      </c>
      <c r="C56" s="17">
        <v>1.9800000000000002E-2</v>
      </c>
      <c r="D56" s="42">
        <f t="shared" si="0"/>
        <v>0.22185900000000003</v>
      </c>
      <c r="E56" s="19">
        <v>2.2200000000000002</v>
      </c>
    </row>
    <row r="57" spans="1:5" x14ac:dyDescent="0.25">
      <c r="A57" s="18">
        <v>2322</v>
      </c>
      <c r="B57" s="20" t="s">
        <v>99</v>
      </c>
      <c r="C57" s="17">
        <v>3.5000000000000001E-3</v>
      </c>
      <c r="D57" s="42">
        <f t="shared" si="0"/>
        <v>3.9217500000000002E-2</v>
      </c>
      <c r="E57" s="19">
        <v>0.39</v>
      </c>
    </row>
    <row r="58" spans="1:5" hidden="1" x14ac:dyDescent="0.25">
      <c r="A58" s="18">
        <v>2341</v>
      </c>
      <c r="B58" s="20" t="s">
        <v>81</v>
      </c>
      <c r="C58" s="17"/>
      <c r="D58" s="42">
        <f t="shared" si="0"/>
        <v>0</v>
      </c>
      <c r="E58" s="19">
        <v>0</v>
      </c>
    </row>
    <row r="59" spans="1:5" x14ac:dyDescent="0.25">
      <c r="A59" s="18">
        <v>2350</v>
      </c>
      <c r="B59" s="17" t="s">
        <v>82</v>
      </c>
      <c r="C59" s="17">
        <v>8.5000000000000006E-3</v>
      </c>
      <c r="D59" s="42">
        <f t="shared" si="0"/>
        <v>9.5242500000000008E-2</v>
      </c>
      <c r="E59" s="19">
        <v>0.95</v>
      </c>
    </row>
    <row r="60" spans="1:5" hidden="1" x14ac:dyDescent="0.25">
      <c r="A60" s="18">
        <v>2361</v>
      </c>
      <c r="B60" s="20" t="s">
        <v>69</v>
      </c>
      <c r="C60" s="17">
        <v>0</v>
      </c>
      <c r="D60" s="42">
        <f t="shared" si="0"/>
        <v>0</v>
      </c>
      <c r="E60" s="19">
        <v>0</v>
      </c>
    </row>
    <row r="61" spans="1:5" hidden="1" x14ac:dyDescent="0.25">
      <c r="A61" s="18">
        <v>2362</v>
      </c>
      <c r="B61" s="20" t="s">
        <v>107</v>
      </c>
      <c r="C61" s="17">
        <v>0</v>
      </c>
      <c r="D61" s="42">
        <f t="shared" si="0"/>
        <v>0</v>
      </c>
      <c r="E61" s="19">
        <v>0</v>
      </c>
    </row>
    <row r="62" spans="1:5" hidden="1" x14ac:dyDescent="0.25">
      <c r="A62" s="18">
        <v>2363</v>
      </c>
      <c r="B62" s="20" t="s">
        <v>108</v>
      </c>
      <c r="C62" s="17">
        <v>0</v>
      </c>
      <c r="D62" s="42">
        <f t="shared" si="0"/>
        <v>0</v>
      </c>
      <c r="E62" s="19">
        <v>0</v>
      </c>
    </row>
    <row r="63" spans="1:5" hidden="1" x14ac:dyDescent="0.25">
      <c r="A63" s="18">
        <v>2370</v>
      </c>
      <c r="B63" s="20" t="s">
        <v>109</v>
      </c>
      <c r="C63" s="17">
        <v>0</v>
      </c>
      <c r="D63" s="42">
        <f t="shared" si="0"/>
        <v>0</v>
      </c>
      <c r="E63" s="19">
        <v>0</v>
      </c>
    </row>
    <row r="64" spans="1:5" hidden="1" x14ac:dyDescent="0.25">
      <c r="A64" s="18">
        <v>2400</v>
      </c>
      <c r="B64" s="20" t="s">
        <v>110</v>
      </c>
      <c r="C64" s="17">
        <v>0</v>
      </c>
      <c r="D64" s="42">
        <f t="shared" si="0"/>
        <v>0</v>
      </c>
      <c r="E64" s="19">
        <v>0</v>
      </c>
    </row>
    <row r="65" spans="1:9" hidden="1" x14ac:dyDescent="0.25">
      <c r="A65" s="18">
        <v>2512</v>
      </c>
      <c r="B65" s="20" t="s">
        <v>111</v>
      </c>
      <c r="C65" s="17">
        <v>0</v>
      </c>
      <c r="D65" s="42">
        <f t="shared" si="0"/>
        <v>0</v>
      </c>
      <c r="E65" s="19">
        <v>0</v>
      </c>
    </row>
    <row r="66" spans="1:9" ht="15.75" customHeight="1" x14ac:dyDescent="0.25">
      <c r="A66" s="18">
        <v>2513</v>
      </c>
      <c r="B66" s="17" t="s">
        <v>100</v>
      </c>
      <c r="C66" s="17">
        <v>1.4599999999999999E-3</v>
      </c>
      <c r="D66" s="42">
        <f t="shared" si="0"/>
        <v>1.63593E-2</v>
      </c>
      <c r="E66" s="19">
        <v>0.16</v>
      </c>
    </row>
    <row r="67" spans="1:9" x14ac:dyDescent="0.25">
      <c r="A67" s="18">
        <v>2515</v>
      </c>
      <c r="B67" s="20" t="s">
        <v>64</v>
      </c>
      <c r="C67" s="17">
        <v>1.9E-3</v>
      </c>
      <c r="D67" s="42">
        <f t="shared" si="0"/>
        <v>2.1289499999999999E-2</v>
      </c>
      <c r="E67" s="19">
        <v>0.21</v>
      </c>
    </row>
    <row r="68" spans="1:9" x14ac:dyDescent="0.25">
      <c r="A68" s="18">
        <v>2519</v>
      </c>
      <c r="B68" s="20" t="s">
        <v>101</v>
      </c>
      <c r="C68" s="17">
        <v>2E-3</v>
      </c>
      <c r="D68" s="42">
        <f t="shared" si="0"/>
        <v>2.2409999999999999E-2</v>
      </c>
      <c r="E68" s="19">
        <v>0.22</v>
      </c>
    </row>
    <row r="69" spans="1:9" x14ac:dyDescent="0.25">
      <c r="A69" s="18">
        <v>5220</v>
      </c>
      <c r="B69" s="20" t="s">
        <v>102</v>
      </c>
      <c r="C69" s="17">
        <v>1.06E-2</v>
      </c>
      <c r="D69" s="42">
        <f t="shared" si="0"/>
        <v>0.118773</v>
      </c>
      <c r="E69" s="19">
        <v>1.19</v>
      </c>
    </row>
    <row r="70" spans="1:9" x14ac:dyDescent="0.25">
      <c r="A70" s="18">
        <v>5238</v>
      </c>
      <c r="B70" s="17" t="s">
        <v>103</v>
      </c>
      <c r="C70" s="17">
        <v>1.65E-3</v>
      </c>
      <c r="D70" s="42">
        <f t="shared" si="0"/>
        <v>1.8488250000000001E-2</v>
      </c>
      <c r="E70" s="19">
        <v>0.18</v>
      </c>
    </row>
    <row r="71" spans="1:9" x14ac:dyDescent="0.25">
      <c r="A71" s="18">
        <v>5239</v>
      </c>
      <c r="B71" s="17" t="s">
        <v>104</v>
      </c>
      <c r="C71" s="17">
        <v>1.9800000000000002E-2</v>
      </c>
      <c r="D71" s="42">
        <f t="shared" si="0"/>
        <v>0.22185900000000003</v>
      </c>
      <c r="E71" s="19">
        <v>2.2200000000000002</v>
      </c>
    </row>
    <row r="72" spans="1:9" x14ac:dyDescent="0.25">
      <c r="A72" s="18">
        <v>5250</v>
      </c>
      <c r="B72" s="20" t="s">
        <v>105</v>
      </c>
      <c r="C72" s="17">
        <v>2.5000000000000001E-2</v>
      </c>
      <c r="D72" s="42">
        <f t="shared" si="0"/>
        <v>0.28012500000000001</v>
      </c>
      <c r="E72" s="19">
        <v>2.8</v>
      </c>
    </row>
    <row r="73" spans="1:9" x14ac:dyDescent="0.25">
      <c r="A73" s="22"/>
      <c r="B73" s="91" t="s">
        <v>54</v>
      </c>
      <c r="C73" s="17">
        <f>SUM(C32:C72)</f>
        <v>0.99988380000000032</v>
      </c>
      <c r="D73" s="21">
        <f>SUM(D32:D72)</f>
        <v>11.203697978999999</v>
      </c>
      <c r="E73" s="21">
        <f>SUM(E32:E72)</f>
        <v>112.25000000000001</v>
      </c>
    </row>
    <row r="74" spans="1:9" x14ac:dyDescent="0.25">
      <c r="A74" s="22"/>
      <c r="B74" s="91" t="s">
        <v>55</v>
      </c>
      <c r="C74" s="91"/>
      <c r="D74" s="21">
        <f>D30+D73</f>
        <v>44.355165182007518</v>
      </c>
      <c r="E74" s="21">
        <f>E30+E73</f>
        <v>443.6</v>
      </c>
    </row>
    <row r="75" spans="1:9" ht="12.75" customHeight="1" x14ac:dyDescent="0.25">
      <c r="A75" s="6"/>
      <c r="B75" s="10"/>
      <c r="C75" s="10"/>
      <c r="D75" s="94"/>
      <c r="E75" s="26"/>
    </row>
    <row r="76" spans="1:9" ht="15.75" customHeight="1" x14ac:dyDescent="0.25">
      <c r="A76" s="163" t="s">
        <v>45</v>
      </c>
      <c r="B76" s="163"/>
      <c r="C76" s="108"/>
      <c r="D76" s="133"/>
      <c r="E76" s="53">
        <v>10</v>
      </c>
    </row>
    <row r="77" spans="1:9" ht="15.75" customHeight="1" x14ac:dyDescent="0.25">
      <c r="A77" s="163" t="s">
        <v>50</v>
      </c>
      <c r="B77" s="163"/>
      <c r="C77" s="108"/>
      <c r="D77" s="133"/>
      <c r="E77" s="54">
        <f>E74/E76</f>
        <v>44.36</v>
      </c>
      <c r="F77" s="49"/>
      <c r="G77" s="49"/>
      <c r="H77" s="49"/>
      <c r="I77" s="49"/>
    </row>
    <row r="78" spans="1:9" ht="9.75" customHeight="1" x14ac:dyDescent="0.25">
      <c r="A78" s="39"/>
      <c r="B78" s="63"/>
      <c r="C78" s="63"/>
      <c r="D78" s="32"/>
    </row>
    <row r="79" spans="1:9" ht="15.75" customHeight="1" x14ac:dyDescent="0.25">
      <c r="A79" s="164" t="s">
        <v>46</v>
      </c>
      <c r="B79" s="164"/>
      <c r="C79" s="95"/>
      <c r="D79" s="134"/>
      <c r="E79" s="28"/>
    </row>
    <row r="80" spans="1:9" ht="15.75" customHeight="1" x14ac:dyDescent="0.25">
      <c r="A80" s="164" t="s">
        <v>52</v>
      </c>
      <c r="B80" s="164"/>
      <c r="C80" s="95"/>
      <c r="D80" s="134"/>
      <c r="E80" s="28"/>
    </row>
    <row r="81" spans="1:5" ht="8.25" customHeight="1" x14ac:dyDescent="0.25">
      <c r="A81" s="29"/>
      <c r="B81" s="29"/>
      <c r="C81" s="29"/>
      <c r="D81" s="100"/>
      <c r="E81" s="29"/>
    </row>
    <row r="82" spans="1:5" x14ac:dyDescent="0.25">
      <c r="A82" s="29" t="s">
        <v>47</v>
      </c>
      <c r="B82" s="29"/>
      <c r="C82" s="29"/>
      <c r="D82" s="100"/>
      <c r="E82" s="100"/>
    </row>
    <row r="83" spans="1:5" x14ac:dyDescent="0.25">
      <c r="A83" s="29"/>
      <c r="B83" s="29"/>
      <c r="C83" s="29"/>
      <c r="D83" s="100"/>
      <c r="E83" s="100"/>
    </row>
    <row r="84" spans="1:5" x14ac:dyDescent="0.25">
      <c r="A84" s="29" t="s">
        <v>49</v>
      </c>
      <c r="B84" s="30"/>
      <c r="C84" s="30"/>
      <c r="D84" s="135"/>
      <c r="E84" s="29"/>
    </row>
    <row r="85" spans="1:5" x14ac:dyDescent="0.25">
      <c r="B85" s="119"/>
      <c r="C85" s="119"/>
      <c r="D85" s="136"/>
      <c r="E85" s="137"/>
    </row>
    <row r="87" spans="1:5" x14ac:dyDescent="0.25">
      <c r="E87" s="49"/>
    </row>
  </sheetData>
  <mergeCells count="8">
    <mergeCell ref="A79:B79"/>
    <mergeCell ref="A80:B80"/>
    <mergeCell ref="B2:E2"/>
    <mergeCell ref="A77:B77"/>
    <mergeCell ref="A7:E7"/>
    <mergeCell ref="A9:B9"/>
    <mergeCell ref="A10:B10"/>
    <mergeCell ref="A76:B76"/>
  </mergeCells>
  <pageMargins left="0.98" right="0.22" top="0.33" bottom="0.74803149606299213" header="0.31496062992125984" footer="0.16"/>
  <pageSetup paperSize="9" scale="65" orientation="portrait" r:id="rId1"/>
  <headerFooter>
    <oddFooter>&amp;C&amp;"Times New Roman,Regular"&amp;F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F86"/>
  <sheetViews>
    <sheetView view="pageLayout" zoomScale="90" zoomScaleNormal="90" zoomScalePageLayoutView="90" workbookViewId="0">
      <selection activeCell="B13" sqref="B13:C13"/>
    </sheetView>
  </sheetViews>
  <sheetFormatPr defaultRowHeight="15.75" x14ac:dyDescent="0.25"/>
  <cols>
    <col min="1" max="1" width="14.42578125" style="11" customWidth="1"/>
    <col min="2" max="2" width="83.710937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83" t="s">
        <v>173</v>
      </c>
      <c r="C13" s="183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5" x14ac:dyDescent="0.25">
      <c r="A17" s="13"/>
      <c r="B17" s="16" t="s">
        <v>57</v>
      </c>
      <c r="C17" s="17"/>
    </row>
    <row r="18" spans="1:5" x14ac:dyDescent="0.25">
      <c r="A18" s="18">
        <v>1100</v>
      </c>
      <c r="B18" s="18" t="s">
        <v>58</v>
      </c>
      <c r="C18" s="19">
        <v>19.21</v>
      </c>
    </row>
    <row r="19" spans="1:5" x14ac:dyDescent="0.25">
      <c r="A19" s="18">
        <v>1200</v>
      </c>
      <c r="B19" s="17" t="s">
        <v>76</v>
      </c>
      <c r="C19" s="19">
        <v>4.53</v>
      </c>
    </row>
    <row r="20" spans="1:5" hidden="1" x14ac:dyDescent="0.25">
      <c r="A20" s="18">
        <v>2222</v>
      </c>
      <c r="B20" s="20" t="s">
        <v>84</v>
      </c>
      <c r="C20" s="19"/>
    </row>
    <row r="21" spans="1:5" x14ac:dyDescent="0.25">
      <c r="A21" s="18">
        <v>2223</v>
      </c>
      <c r="B21" s="20" t="s">
        <v>85</v>
      </c>
      <c r="C21" s="19">
        <v>0.41</v>
      </c>
    </row>
    <row r="22" spans="1:5" hidden="1" x14ac:dyDescent="0.25">
      <c r="A22" s="18">
        <v>2243</v>
      </c>
      <c r="B22" s="16" t="s">
        <v>70</v>
      </c>
      <c r="C22" s="19"/>
    </row>
    <row r="23" spans="1:5" x14ac:dyDescent="0.25">
      <c r="A23" s="18">
        <v>2312</v>
      </c>
      <c r="B23" s="20" t="s">
        <v>97</v>
      </c>
      <c r="C23" s="19">
        <v>0.1</v>
      </c>
    </row>
    <row r="24" spans="1:5" x14ac:dyDescent="0.25">
      <c r="A24" s="18">
        <v>2321</v>
      </c>
      <c r="B24" s="20" t="s">
        <v>98</v>
      </c>
      <c r="C24" s="19">
        <v>0.46</v>
      </c>
    </row>
    <row r="25" spans="1:5" x14ac:dyDescent="0.25">
      <c r="A25" s="24">
        <v>2341</v>
      </c>
      <c r="B25" s="25" t="s">
        <v>81</v>
      </c>
      <c r="C25" s="19">
        <v>3.46</v>
      </c>
    </row>
    <row r="26" spans="1:5" x14ac:dyDescent="0.25">
      <c r="A26" s="18">
        <v>2350</v>
      </c>
      <c r="B26" s="17" t="s">
        <v>82</v>
      </c>
      <c r="C26" s="19">
        <v>0.35</v>
      </c>
    </row>
    <row r="27" spans="1:5" hidden="1" x14ac:dyDescent="0.25">
      <c r="A27" s="18">
        <v>2361</v>
      </c>
      <c r="B27" s="17" t="s">
        <v>69</v>
      </c>
      <c r="C27" s="19"/>
    </row>
    <row r="28" spans="1:5" hidden="1" x14ac:dyDescent="0.25">
      <c r="A28" s="18">
        <v>5220</v>
      </c>
      <c r="B28" s="20" t="s">
        <v>102</v>
      </c>
      <c r="C28" s="19"/>
    </row>
    <row r="29" spans="1:5" x14ac:dyDescent="0.25">
      <c r="A29" s="18"/>
      <c r="B29" s="35" t="s">
        <v>60</v>
      </c>
      <c r="C29" s="21">
        <f>SUM(C18:C28)</f>
        <v>28.520000000000007</v>
      </c>
      <c r="D29" s="49"/>
      <c r="E29" s="49"/>
    </row>
    <row r="30" spans="1:5" x14ac:dyDescent="0.25">
      <c r="A30" s="22"/>
      <c r="B30" s="88" t="s">
        <v>61</v>
      </c>
      <c r="C30" s="19"/>
      <c r="E30" s="49"/>
    </row>
    <row r="31" spans="1:5" x14ac:dyDescent="0.25">
      <c r="A31" s="18">
        <v>1100</v>
      </c>
      <c r="B31" s="16" t="s">
        <v>58</v>
      </c>
      <c r="C31" s="19">
        <v>5.0999999999999996</v>
      </c>
    </row>
    <row r="32" spans="1:5" ht="16.5" customHeight="1" x14ac:dyDescent="0.25">
      <c r="A32" s="18">
        <v>1200</v>
      </c>
      <c r="B32" s="16" t="s">
        <v>76</v>
      </c>
      <c r="C32" s="19">
        <v>1.2</v>
      </c>
    </row>
    <row r="33" spans="1:3" ht="16.5" customHeight="1" x14ac:dyDescent="0.25">
      <c r="A33" s="18">
        <v>2100</v>
      </c>
      <c r="B33" s="23" t="s">
        <v>43</v>
      </c>
      <c r="C33" s="19">
        <v>0.01</v>
      </c>
    </row>
    <row r="34" spans="1:3" x14ac:dyDescent="0.25">
      <c r="A34" s="24">
        <v>2210</v>
      </c>
      <c r="B34" s="20" t="s">
        <v>83</v>
      </c>
      <c r="C34" s="19">
        <v>0.09</v>
      </c>
    </row>
    <row r="35" spans="1:3" x14ac:dyDescent="0.25">
      <c r="A35" s="18">
        <v>2222</v>
      </c>
      <c r="B35" s="20" t="s">
        <v>113</v>
      </c>
      <c r="C35" s="19">
        <v>0.12</v>
      </c>
    </row>
    <row r="36" spans="1:3" x14ac:dyDescent="0.25">
      <c r="A36" s="18">
        <v>2223</v>
      </c>
      <c r="B36" s="20" t="s">
        <v>85</v>
      </c>
      <c r="C36" s="19">
        <v>0.24</v>
      </c>
    </row>
    <row r="37" spans="1:3" ht="31.5" x14ac:dyDescent="0.25">
      <c r="A37" s="18">
        <v>2224</v>
      </c>
      <c r="B37" s="20" t="s">
        <v>78</v>
      </c>
      <c r="C37" s="19">
        <v>0.06</v>
      </c>
    </row>
    <row r="38" spans="1:3" ht="15.75" customHeight="1" x14ac:dyDescent="0.25">
      <c r="A38" s="18">
        <v>2231</v>
      </c>
      <c r="B38" s="16" t="s">
        <v>86</v>
      </c>
      <c r="C38" s="19">
        <v>0.02</v>
      </c>
    </row>
    <row r="39" spans="1:3" ht="15.75" customHeight="1" x14ac:dyDescent="0.25">
      <c r="A39" s="18">
        <v>2235</v>
      </c>
      <c r="B39" s="120" t="s">
        <v>79</v>
      </c>
      <c r="C39" s="19">
        <v>0.02</v>
      </c>
    </row>
    <row r="40" spans="1:3" x14ac:dyDescent="0.25">
      <c r="A40" s="18">
        <v>2239</v>
      </c>
      <c r="B40" s="16" t="s">
        <v>87</v>
      </c>
      <c r="C40" s="19">
        <v>0.05</v>
      </c>
    </row>
    <row r="41" spans="1:3" x14ac:dyDescent="0.25">
      <c r="A41" s="18">
        <v>2241</v>
      </c>
      <c r="B41" s="16" t="s">
        <v>88</v>
      </c>
      <c r="C41" s="19">
        <v>0.2</v>
      </c>
    </row>
    <row r="42" spans="1:3" x14ac:dyDescent="0.25">
      <c r="A42" s="18">
        <v>2242</v>
      </c>
      <c r="B42" s="20" t="s">
        <v>89</v>
      </c>
      <c r="C42" s="19">
        <v>0.03</v>
      </c>
    </row>
    <row r="43" spans="1:3" ht="15.75" customHeight="1" x14ac:dyDescent="0.25">
      <c r="A43" s="18">
        <v>2243</v>
      </c>
      <c r="B43" s="16" t="s">
        <v>70</v>
      </c>
      <c r="C43" s="19">
        <v>0.4</v>
      </c>
    </row>
    <row r="44" spans="1:3" x14ac:dyDescent="0.25">
      <c r="A44" s="18">
        <v>2244</v>
      </c>
      <c r="B44" s="16" t="s">
        <v>90</v>
      </c>
      <c r="C44" s="19">
        <v>2.5299999999999998</v>
      </c>
    </row>
    <row r="45" spans="1:3" x14ac:dyDescent="0.25">
      <c r="A45" s="18">
        <v>2247</v>
      </c>
      <c r="B45" s="16" t="s">
        <v>62</v>
      </c>
      <c r="C45" s="19">
        <v>0.01</v>
      </c>
    </row>
    <row r="46" spans="1:3" hidden="1" x14ac:dyDescent="0.25">
      <c r="A46" s="18">
        <v>2249</v>
      </c>
      <c r="B46" s="16" t="s">
        <v>91</v>
      </c>
      <c r="C46" s="19">
        <v>0</v>
      </c>
    </row>
    <row r="47" spans="1:3" x14ac:dyDescent="0.25">
      <c r="A47" s="18">
        <v>2250</v>
      </c>
      <c r="B47" s="16" t="s">
        <v>92</v>
      </c>
      <c r="C47" s="19">
        <v>0.3</v>
      </c>
    </row>
    <row r="48" spans="1:3" hidden="1" x14ac:dyDescent="0.25">
      <c r="A48" s="18">
        <v>2261</v>
      </c>
      <c r="B48" s="20" t="s">
        <v>106</v>
      </c>
      <c r="C48" s="19">
        <v>0</v>
      </c>
    </row>
    <row r="49" spans="1:3" x14ac:dyDescent="0.25">
      <c r="A49" s="18">
        <v>2262</v>
      </c>
      <c r="B49" s="20" t="s">
        <v>93</v>
      </c>
      <c r="C49" s="19">
        <v>0.08</v>
      </c>
    </row>
    <row r="50" spans="1:3" x14ac:dyDescent="0.25">
      <c r="A50" s="18">
        <v>2263</v>
      </c>
      <c r="B50" s="20" t="s">
        <v>94</v>
      </c>
      <c r="C50" s="19">
        <v>0.56999999999999995</v>
      </c>
    </row>
    <row r="51" spans="1:3" x14ac:dyDescent="0.25">
      <c r="A51" s="18">
        <v>2264</v>
      </c>
      <c r="B51" s="16" t="s">
        <v>95</v>
      </c>
      <c r="C51" s="19">
        <v>0.02</v>
      </c>
    </row>
    <row r="52" spans="1:3" x14ac:dyDescent="0.25">
      <c r="A52" s="18">
        <v>2311</v>
      </c>
      <c r="B52" s="20" t="s">
        <v>96</v>
      </c>
      <c r="C52" s="19">
        <v>0.06</v>
      </c>
    </row>
    <row r="53" spans="1:3" x14ac:dyDescent="0.25">
      <c r="A53" s="18">
        <v>2312</v>
      </c>
      <c r="B53" s="20" t="s">
        <v>97</v>
      </c>
      <c r="C53" s="19">
        <v>7.0000000000000007E-2</v>
      </c>
    </row>
    <row r="54" spans="1:3" x14ac:dyDescent="0.25">
      <c r="A54" s="18">
        <v>2314</v>
      </c>
      <c r="B54" s="120" t="s">
        <v>80</v>
      </c>
      <c r="C54" s="19">
        <v>0.03</v>
      </c>
    </row>
    <row r="55" spans="1:3" x14ac:dyDescent="0.25">
      <c r="A55" s="18">
        <v>2321</v>
      </c>
      <c r="B55" s="20" t="s">
        <v>98</v>
      </c>
      <c r="C55" s="19">
        <v>0.25</v>
      </c>
    </row>
    <row r="56" spans="1:3" x14ac:dyDescent="0.25">
      <c r="A56" s="18">
        <v>2322</v>
      </c>
      <c r="B56" s="20" t="s">
        <v>99</v>
      </c>
      <c r="C56" s="19">
        <v>0.04</v>
      </c>
    </row>
    <row r="57" spans="1:3" hidden="1" x14ac:dyDescent="0.25">
      <c r="A57" s="18">
        <v>2341</v>
      </c>
      <c r="B57" s="20" t="s">
        <v>81</v>
      </c>
      <c r="C57" s="19">
        <v>0</v>
      </c>
    </row>
    <row r="58" spans="1:3" x14ac:dyDescent="0.25">
      <c r="A58" s="18">
        <v>2350</v>
      </c>
      <c r="B58" s="17" t="s">
        <v>82</v>
      </c>
      <c r="C58" s="19">
        <v>0.11</v>
      </c>
    </row>
    <row r="59" spans="1:3" hidden="1" x14ac:dyDescent="0.25">
      <c r="A59" s="18">
        <v>2361</v>
      </c>
      <c r="B59" s="20" t="s">
        <v>69</v>
      </c>
      <c r="C59" s="19">
        <v>0</v>
      </c>
    </row>
    <row r="60" spans="1:3" hidden="1" x14ac:dyDescent="0.25">
      <c r="A60" s="18">
        <v>2362</v>
      </c>
      <c r="B60" s="20" t="s">
        <v>107</v>
      </c>
      <c r="C60" s="19">
        <v>0</v>
      </c>
    </row>
    <row r="61" spans="1:3" hidden="1" x14ac:dyDescent="0.25">
      <c r="A61" s="18">
        <v>2363</v>
      </c>
      <c r="B61" s="20" t="s">
        <v>108</v>
      </c>
      <c r="C61" s="19">
        <v>0</v>
      </c>
    </row>
    <row r="62" spans="1:3" hidden="1" x14ac:dyDescent="0.25">
      <c r="A62" s="18">
        <v>2370</v>
      </c>
      <c r="B62" s="20" t="s">
        <v>109</v>
      </c>
      <c r="C62" s="19">
        <v>0</v>
      </c>
    </row>
    <row r="63" spans="1:3" hidden="1" x14ac:dyDescent="0.25">
      <c r="A63" s="18">
        <v>2400</v>
      </c>
      <c r="B63" s="20" t="s">
        <v>110</v>
      </c>
      <c r="C63" s="19">
        <v>0</v>
      </c>
    </row>
    <row r="64" spans="1:3" hidden="1" x14ac:dyDescent="0.25">
      <c r="A64" s="18">
        <v>2512</v>
      </c>
      <c r="B64" s="20" t="s">
        <v>111</v>
      </c>
      <c r="C64" s="19">
        <v>0</v>
      </c>
    </row>
    <row r="65" spans="1:6" ht="15.75" customHeight="1" x14ac:dyDescent="0.25">
      <c r="A65" s="18">
        <v>2513</v>
      </c>
      <c r="B65" s="17" t="s">
        <v>100</v>
      </c>
      <c r="C65" s="19">
        <v>0.02</v>
      </c>
    </row>
    <row r="66" spans="1:6" x14ac:dyDescent="0.25">
      <c r="A66" s="18">
        <v>2515</v>
      </c>
      <c r="B66" s="20" t="s">
        <v>64</v>
      </c>
      <c r="C66" s="19">
        <v>0.02</v>
      </c>
    </row>
    <row r="67" spans="1:6" x14ac:dyDescent="0.25">
      <c r="A67" s="18">
        <v>2519</v>
      </c>
      <c r="B67" s="20" t="s">
        <v>101</v>
      </c>
      <c r="C67" s="19">
        <v>0.02</v>
      </c>
    </row>
    <row r="68" spans="1:6" x14ac:dyDescent="0.25">
      <c r="A68" s="18">
        <v>5220</v>
      </c>
      <c r="B68" s="20" t="s">
        <v>102</v>
      </c>
      <c r="C68" s="19">
        <v>0.13</v>
      </c>
    </row>
    <row r="69" spans="1:6" x14ac:dyDescent="0.25">
      <c r="A69" s="18">
        <v>5238</v>
      </c>
      <c r="B69" s="17" t="s">
        <v>103</v>
      </c>
      <c r="C69" s="19">
        <v>0.02</v>
      </c>
    </row>
    <row r="70" spans="1:6" x14ac:dyDescent="0.25">
      <c r="A70" s="18">
        <v>5239</v>
      </c>
      <c r="B70" s="17" t="s">
        <v>104</v>
      </c>
      <c r="C70" s="19">
        <v>0.25</v>
      </c>
    </row>
    <row r="71" spans="1:6" x14ac:dyDescent="0.25">
      <c r="A71" s="18">
        <v>5250</v>
      </c>
      <c r="B71" s="20" t="s">
        <v>105</v>
      </c>
      <c r="C71" s="19">
        <v>0.31</v>
      </c>
    </row>
    <row r="72" spans="1:6" x14ac:dyDescent="0.25">
      <c r="A72" s="22"/>
      <c r="B72" s="91" t="s">
        <v>54</v>
      </c>
      <c r="C72" s="21">
        <f>SUM(C31:C71)</f>
        <v>12.379999999999997</v>
      </c>
    </row>
    <row r="73" spans="1:6" x14ac:dyDescent="0.25">
      <c r="A73" s="22"/>
      <c r="B73" s="91" t="s">
        <v>55</v>
      </c>
      <c r="C73" s="21">
        <f>C29+C72</f>
        <v>40.900000000000006</v>
      </c>
    </row>
    <row r="74" spans="1:6" ht="12.75" customHeight="1" x14ac:dyDescent="0.25">
      <c r="A74" s="6"/>
      <c r="B74" s="10"/>
      <c r="C74" s="26"/>
    </row>
    <row r="75" spans="1:6" ht="15.75" customHeight="1" x14ac:dyDescent="0.25">
      <c r="A75" s="163" t="s">
        <v>45</v>
      </c>
      <c r="B75" s="163"/>
      <c r="C75" s="53">
        <v>5</v>
      </c>
    </row>
    <row r="76" spans="1:6" ht="15.75" customHeight="1" x14ac:dyDescent="0.25">
      <c r="A76" s="163" t="s">
        <v>50</v>
      </c>
      <c r="B76" s="163"/>
      <c r="C76" s="54">
        <f>C73/C75</f>
        <v>8.1800000000000015</v>
      </c>
      <c r="D76" s="49"/>
      <c r="E76" s="49"/>
      <c r="F76" s="49"/>
    </row>
    <row r="77" spans="1:6" ht="9.75" customHeight="1" x14ac:dyDescent="0.25">
      <c r="A77" s="39"/>
      <c r="B77" s="63"/>
    </row>
    <row r="78" spans="1:6" ht="15.75" customHeight="1" x14ac:dyDescent="0.25">
      <c r="A78" s="164" t="s">
        <v>46</v>
      </c>
      <c r="B78" s="164"/>
      <c r="C78" s="28"/>
    </row>
    <row r="79" spans="1:6" ht="15.75" customHeight="1" x14ac:dyDescent="0.25">
      <c r="A79" s="164" t="s">
        <v>52</v>
      </c>
      <c r="B79" s="164"/>
      <c r="C79" s="28"/>
    </row>
    <row r="80" spans="1:6" ht="8.25" customHeight="1" x14ac:dyDescent="0.25">
      <c r="A80" s="29"/>
      <c r="B80" s="29"/>
      <c r="C80" s="29"/>
    </row>
    <row r="81" spans="1:3" x14ac:dyDescent="0.25">
      <c r="A81" s="29" t="s">
        <v>47</v>
      </c>
      <c r="B81" s="29"/>
      <c r="C81" s="100"/>
    </row>
    <row r="82" spans="1:3" x14ac:dyDescent="0.25">
      <c r="A82" s="29"/>
      <c r="B82" s="29"/>
      <c r="C82" s="100"/>
    </row>
    <row r="83" spans="1:3" x14ac:dyDescent="0.25">
      <c r="A83" s="29" t="s">
        <v>49</v>
      </c>
      <c r="B83" s="30"/>
      <c r="C83" s="29"/>
    </row>
    <row r="84" spans="1:3" x14ac:dyDescent="0.25">
      <c r="B84" s="119"/>
      <c r="C84" s="137"/>
    </row>
    <row r="86" spans="1:3" x14ac:dyDescent="0.25">
      <c r="C86" s="49"/>
    </row>
  </sheetData>
  <mergeCells count="9">
    <mergeCell ref="A78:B78"/>
    <mergeCell ref="A79:B79"/>
    <mergeCell ref="B13:C13"/>
    <mergeCell ref="A76:B76"/>
    <mergeCell ref="B2:C2"/>
    <mergeCell ref="A7:C7"/>
    <mergeCell ref="A9:B9"/>
    <mergeCell ref="A10:B10"/>
    <mergeCell ref="A75:B75"/>
  </mergeCells>
  <pageMargins left="0.91" right="0.70866141732283472" top="0.41" bottom="0.74803149606299213" header="0.31496062992125984" footer="0.16"/>
  <pageSetup paperSize="9" scale="67" orientation="portrait" r:id="rId1"/>
  <headerFooter>
    <oddFooter>&amp;C&amp;"Times New Roman,Regular"&amp;F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C86"/>
  <sheetViews>
    <sheetView view="pageLayout" zoomScale="90" zoomScaleNormal="90" zoomScalePageLayoutView="90" workbookViewId="0">
      <selection activeCell="B13" sqref="B13:C13"/>
    </sheetView>
  </sheetViews>
  <sheetFormatPr defaultRowHeight="15.75" x14ac:dyDescent="0.25"/>
  <cols>
    <col min="1" max="1" width="22.28515625" style="11" customWidth="1"/>
    <col min="2" max="2" width="88.85546875" style="11" customWidth="1"/>
    <col min="3" max="3" width="27.57031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83" t="s">
        <v>174</v>
      </c>
      <c r="C13" s="183"/>
    </row>
    <row r="14" spans="1:3" x14ac:dyDescent="0.25">
      <c r="A14" s="5" t="s">
        <v>2</v>
      </c>
      <c r="B14" s="5" t="s">
        <v>122</v>
      </c>
      <c r="C14" s="10"/>
    </row>
    <row r="15" spans="1:3" ht="69.75" customHeight="1" x14ac:dyDescent="0.25">
      <c r="A15" s="40" t="s">
        <v>3</v>
      </c>
      <c r="B15" s="40" t="s">
        <v>4</v>
      </c>
      <c r="C15" s="40" t="s">
        <v>5</v>
      </c>
    </row>
    <row r="16" spans="1:3" x14ac:dyDescent="0.25">
      <c r="A16" s="13">
        <v>1</v>
      </c>
      <c r="B16" s="14">
        <v>2</v>
      </c>
      <c r="C16" s="14">
        <v>3</v>
      </c>
    </row>
    <row r="17" spans="1:3" x14ac:dyDescent="0.25">
      <c r="A17" s="13"/>
      <c r="B17" s="16" t="s">
        <v>57</v>
      </c>
      <c r="C17" s="17"/>
    </row>
    <row r="18" spans="1:3" x14ac:dyDescent="0.25">
      <c r="A18" s="18">
        <v>1100</v>
      </c>
      <c r="B18" s="18" t="s">
        <v>58</v>
      </c>
      <c r="C18" s="19">
        <v>42.23</v>
      </c>
    </row>
    <row r="19" spans="1:3" x14ac:dyDescent="0.25">
      <c r="A19" s="18">
        <v>1200</v>
      </c>
      <c r="B19" s="17" t="s">
        <v>76</v>
      </c>
      <c r="C19" s="19">
        <v>9.9600000000000009</v>
      </c>
    </row>
    <row r="20" spans="1:3" hidden="1" x14ac:dyDescent="0.25">
      <c r="A20" s="18">
        <v>2222</v>
      </c>
      <c r="B20" s="20" t="s">
        <v>113</v>
      </c>
      <c r="C20" s="19">
        <v>0</v>
      </c>
    </row>
    <row r="21" spans="1:3" x14ac:dyDescent="0.25">
      <c r="A21" s="18">
        <v>2223</v>
      </c>
      <c r="B21" s="20" t="s">
        <v>85</v>
      </c>
      <c r="C21" s="19">
        <v>1.06</v>
      </c>
    </row>
    <row r="22" spans="1:3" x14ac:dyDescent="0.25">
      <c r="A22" s="18">
        <v>2243</v>
      </c>
      <c r="B22" s="16" t="s">
        <v>70</v>
      </c>
      <c r="C22" s="19">
        <v>0.11</v>
      </c>
    </row>
    <row r="23" spans="1:3" x14ac:dyDescent="0.25">
      <c r="A23" s="18">
        <v>2312</v>
      </c>
      <c r="B23" s="20" t="s">
        <v>97</v>
      </c>
      <c r="C23" s="19">
        <v>1.23</v>
      </c>
    </row>
    <row r="24" spans="1:3" x14ac:dyDescent="0.25">
      <c r="A24" s="18">
        <v>2321</v>
      </c>
      <c r="B24" s="20" t="s">
        <v>98</v>
      </c>
      <c r="C24" s="19">
        <v>1.28</v>
      </c>
    </row>
    <row r="25" spans="1:3" x14ac:dyDescent="0.25">
      <c r="A25" s="24">
        <v>2341</v>
      </c>
      <c r="B25" s="25" t="s">
        <v>81</v>
      </c>
      <c r="C25" s="19">
        <v>3.26</v>
      </c>
    </row>
    <row r="26" spans="1:3" x14ac:dyDescent="0.25">
      <c r="A26" s="18">
        <v>2350</v>
      </c>
      <c r="B26" s="17" t="s">
        <v>82</v>
      </c>
      <c r="C26" s="19">
        <v>2.1</v>
      </c>
    </row>
    <row r="27" spans="1:3" hidden="1" x14ac:dyDescent="0.25">
      <c r="A27" s="18">
        <v>2361</v>
      </c>
      <c r="B27" s="17" t="s">
        <v>69</v>
      </c>
      <c r="C27" s="19"/>
    </row>
    <row r="28" spans="1:3" hidden="1" x14ac:dyDescent="0.25">
      <c r="A28" s="18">
        <v>5220</v>
      </c>
      <c r="B28" s="20" t="s">
        <v>102</v>
      </c>
      <c r="C28" s="19"/>
    </row>
    <row r="29" spans="1:3" x14ac:dyDescent="0.25">
      <c r="A29" s="18"/>
      <c r="B29" s="35" t="s">
        <v>60</v>
      </c>
      <c r="C29" s="21">
        <f>SUM(C18:C28)</f>
        <v>61.23</v>
      </c>
    </row>
    <row r="30" spans="1:3" x14ac:dyDescent="0.25">
      <c r="A30" s="22"/>
      <c r="B30" s="88" t="s">
        <v>61</v>
      </c>
      <c r="C30" s="19"/>
    </row>
    <row r="31" spans="1:3" x14ac:dyDescent="0.25">
      <c r="A31" s="18">
        <v>1100</v>
      </c>
      <c r="B31" s="16" t="s">
        <v>58</v>
      </c>
      <c r="C31" s="19">
        <v>11.51</v>
      </c>
    </row>
    <row r="32" spans="1:3" ht="16.5" customHeight="1" x14ac:dyDescent="0.25">
      <c r="A32" s="18">
        <v>1200</v>
      </c>
      <c r="B32" s="16" t="s">
        <v>76</v>
      </c>
      <c r="C32" s="19">
        <v>2.72</v>
      </c>
    </row>
    <row r="33" spans="1:3" ht="16.5" customHeight="1" x14ac:dyDescent="0.25">
      <c r="A33" s="18">
        <v>2100</v>
      </c>
      <c r="B33" s="23" t="s">
        <v>43</v>
      </c>
      <c r="C33" s="19">
        <v>0.03</v>
      </c>
    </row>
    <row r="34" spans="1:3" x14ac:dyDescent="0.25">
      <c r="A34" s="24">
        <v>2210</v>
      </c>
      <c r="B34" s="20" t="s">
        <v>83</v>
      </c>
      <c r="C34" s="19">
        <v>0.21</v>
      </c>
    </row>
    <row r="35" spans="1:3" x14ac:dyDescent="0.25">
      <c r="A35" s="18">
        <v>2222</v>
      </c>
      <c r="B35" s="20" t="s">
        <v>113</v>
      </c>
      <c r="C35" s="19">
        <v>0.37</v>
      </c>
    </row>
    <row r="36" spans="1:3" x14ac:dyDescent="0.25">
      <c r="A36" s="18">
        <v>2223</v>
      </c>
      <c r="B36" s="20" t="s">
        <v>85</v>
      </c>
      <c r="C36" s="19">
        <v>0.53</v>
      </c>
    </row>
    <row r="37" spans="1:3" ht="31.5" x14ac:dyDescent="0.25">
      <c r="A37" s="18">
        <v>2224</v>
      </c>
      <c r="B37" s="20" t="s">
        <v>78</v>
      </c>
      <c r="C37" s="19">
        <v>0.14000000000000001</v>
      </c>
    </row>
    <row r="38" spans="1:3" ht="15.75" customHeight="1" x14ac:dyDescent="0.25">
      <c r="A38" s="18">
        <v>2231</v>
      </c>
      <c r="B38" s="16" t="s">
        <v>86</v>
      </c>
      <c r="C38" s="19">
        <v>0.04</v>
      </c>
    </row>
    <row r="39" spans="1:3" ht="15.75" customHeight="1" x14ac:dyDescent="0.25">
      <c r="A39" s="18">
        <v>2235</v>
      </c>
      <c r="B39" s="120" t="s">
        <v>79</v>
      </c>
      <c r="C39" s="19">
        <v>0.05</v>
      </c>
    </row>
    <row r="40" spans="1:3" x14ac:dyDescent="0.25">
      <c r="A40" s="18">
        <v>2239</v>
      </c>
      <c r="B40" s="16" t="s">
        <v>87</v>
      </c>
      <c r="C40" s="19">
        <v>0.12</v>
      </c>
    </row>
    <row r="41" spans="1:3" x14ac:dyDescent="0.25">
      <c r="A41" s="18">
        <v>2241</v>
      </c>
      <c r="B41" s="16" t="s">
        <v>88</v>
      </c>
      <c r="C41" s="19">
        <v>0.46</v>
      </c>
    </row>
    <row r="42" spans="1:3" x14ac:dyDescent="0.25">
      <c r="A42" s="18">
        <v>2242</v>
      </c>
      <c r="B42" s="20" t="s">
        <v>89</v>
      </c>
      <c r="C42" s="19">
        <v>0.06</v>
      </c>
    </row>
    <row r="43" spans="1:3" ht="15.75" customHeight="1" x14ac:dyDescent="0.25">
      <c r="A43" s="18">
        <v>2243</v>
      </c>
      <c r="B43" s="16" t="s">
        <v>70</v>
      </c>
      <c r="C43" s="19">
        <v>0.91</v>
      </c>
    </row>
    <row r="44" spans="1:3" x14ac:dyDescent="0.25">
      <c r="A44" s="18">
        <v>2244</v>
      </c>
      <c r="B44" s="16" t="s">
        <v>90</v>
      </c>
      <c r="C44" s="19">
        <v>5.69</v>
      </c>
    </row>
    <row r="45" spans="1:3" x14ac:dyDescent="0.25">
      <c r="A45" s="18">
        <v>2247</v>
      </c>
      <c r="B45" s="16" t="s">
        <v>62</v>
      </c>
      <c r="C45" s="19">
        <v>0.02</v>
      </c>
    </row>
    <row r="46" spans="1:3" x14ac:dyDescent="0.25">
      <c r="A46" s="18">
        <v>2249</v>
      </c>
      <c r="B46" s="16" t="s">
        <v>91</v>
      </c>
      <c r="C46" s="19">
        <v>0.01</v>
      </c>
    </row>
    <row r="47" spans="1:3" x14ac:dyDescent="0.25">
      <c r="A47" s="18">
        <v>2250</v>
      </c>
      <c r="B47" s="16" t="s">
        <v>92</v>
      </c>
      <c r="C47" s="19">
        <v>0.67</v>
      </c>
    </row>
    <row r="48" spans="1:3" hidden="1" x14ac:dyDescent="0.25">
      <c r="A48" s="18">
        <v>2261</v>
      </c>
      <c r="B48" s="20" t="s">
        <v>106</v>
      </c>
      <c r="C48" s="19">
        <v>0</v>
      </c>
    </row>
    <row r="49" spans="1:3" x14ac:dyDescent="0.25">
      <c r="A49" s="18">
        <v>2262</v>
      </c>
      <c r="B49" s="20" t="s">
        <v>93</v>
      </c>
      <c r="C49" s="19">
        <v>0.17</v>
      </c>
    </row>
    <row r="50" spans="1:3" x14ac:dyDescent="0.25">
      <c r="A50" s="18">
        <v>2263</v>
      </c>
      <c r="B50" s="20" t="s">
        <v>94</v>
      </c>
      <c r="C50" s="19">
        <v>1.28</v>
      </c>
    </row>
    <row r="51" spans="1:3" x14ac:dyDescent="0.25">
      <c r="A51" s="18">
        <v>2264</v>
      </c>
      <c r="B51" s="16" t="s">
        <v>95</v>
      </c>
      <c r="C51" s="19">
        <v>0.04</v>
      </c>
    </row>
    <row r="52" spans="1:3" x14ac:dyDescent="0.25">
      <c r="A52" s="18">
        <v>2311</v>
      </c>
      <c r="B52" s="20" t="s">
        <v>96</v>
      </c>
      <c r="C52" s="19">
        <v>0.13</v>
      </c>
    </row>
    <row r="53" spans="1:3" x14ac:dyDescent="0.25">
      <c r="A53" s="18">
        <v>2312</v>
      </c>
      <c r="B53" s="20" t="s">
        <v>97</v>
      </c>
      <c r="C53" s="19">
        <v>0.16</v>
      </c>
    </row>
    <row r="54" spans="1:3" x14ac:dyDescent="0.25">
      <c r="A54" s="18">
        <v>2314</v>
      </c>
      <c r="B54" s="120" t="s">
        <v>80</v>
      </c>
      <c r="C54" s="19">
        <v>0.06</v>
      </c>
    </row>
    <row r="55" spans="1:3" x14ac:dyDescent="0.25">
      <c r="A55" s="18">
        <v>2321</v>
      </c>
      <c r="B55" s="20" t="s">
        <v>98</v>
      </c>
      <c r="C55" s="19">
        <v>0.55000000000000004</v>
      </c>
    </row>
    <row r="56" spans="1:3" x14ac:dyDescent="0.25">
      <c r="A56" s="18">
        <v>2322</v>
      </c>
      <c r="B56" s="20" t="s">
        <v>99</v>
      </c>
      <c r="C56" s="19">
        <v>0.1</v>
      </c>
    </row>
    <row r="57" spans="1:3" hidden="1" x14ac:dyDescent="0.25">
      <c r="A57" s="18">
        <v>2341</v>
      </c>
      <c r="B57" s="20" t="s">
        <v>81</v>
      </c>
      <c r="C57" s="19">
        <v>0</v>
      </c>
    </row>
    <row r="58" spans="1:3" x14ac:dyDescent="0.25">
      <c r="A58" s="18">
        <v>2350</v>
      </c>
      <c r="B58" s="17" t="s">
        <v>82</v>
      </c>
      <c r="C58" s="19">
        <v>0.24</v>
      </c>
    </row>
    <row r="59" spans="1:3" hidden="1" x14ac:dyDescent="0.25">
      <c r="A59" s="18">
        <v>2361</v>
      </c>
      <c r="B59" s="20" t="s">
        <v>69</v>
      </c>
      <c r="C59" s="19">
        <v>0</v>
      </c>
    </row>
    <row r="60" spans="1:3" hidden="1" x14ac:dyDescent="0.25">
      <c r="A60" s="18">
        <v>2362</v>
      </c>
      <c r="B60" s="20" t="s">
        <v>107</v>
      </c>
      <c r="C60" s="19">
        <v>0</v>
      </c>
    </row>
    <row r="61" spans="1:3" hidden="1" x14ac:dyDescent="0.25">
      <c r="A61" s="18">
        <v>2363</v>
      </c>
      <c r="B61" s="20" t="s">
        <v>108</v>
      </c>
      <c r="C61" s="19">
        <v>0</v>
      </c>
    </row>
    <row r="62" spans="1:3" hidden="1" x14ac:dyDescent="0.25">
      <c r="A62" s="18">
        <v>2370</v>
      </c>
      <c r="B62" s="20" t="s">
        <v>109</v>
      </c>
      <c r="C62" s="19">
        <v>0</v>
      </c>
    </row>
    <row r="63" spans="1:3" hidden="1" x14ac:dyDescent="0.25">
      <c r="A63" s="18">
        <v>2400</v>
      </c>
      <c r="B63" s="20" t="s">
        <v>110</v>
      </c>
      <c r="C63" s="19">
        <v>0</v>
      </c>
    </row>
    <row r="64" spans="1:3" hidden="1" x14ac:dyDescent="0.25">
      <c r="A64" s="18">
        <v>2512</v>
      </c>
      <c r="B64" s="20" t="s">
        <v>111</v>
      </c>
      <c r="C64" s="19">
        <v>0</v>
      </c>
    </row>
    <row r="65" spans="1:3" ht="15.75" customHeight="1" x14ac:dyDescent="0.25">
      <c r="A65" s="18">
        <v>2513</v>
      </c>
      <c r="B65" s="17" t="s">
        <v>100</v>
      </c>
      <c r="C65" s="19">
        <v>0.04</v>
      </c>
    </row>
    <row r="66" spans="1:3" x14ac:dyDescent="0.25">
      <c r="A66" s="18">
        <v>2515</v>
      </c>
      <c r="B66" s="20" t="s">
        <v>64</v>
      </c>
      <c r="C66" s="19">
        <v>0.05</v>
      </c>
    </row>
    <row r="67" spans="1:3" x14ac:dyDescent="0.25">
      <c r="A67" s="18">
        <v>2519</v>
      </c>
      <c r="B67" s="20" t="s">
        <v>101</v>
      </c>
      <c r="C67" s="19">
        <v>0.06</v>
      </c>
    </row>
    <row r="68" spans="1:3" x14ac:dyDescent="0.25">
      <c r="A68" s="18">
        <v>5220</v>
      </c>
      <c r="B68" s="20" t="s">
        <v>102</v>
      </c>
      <c r="C68" s="19">
        <v>0.3</v>
      </c>
    </row>
    <row r="69" spans="1:3" x14ac:dyDescent="0.25">
      <c r="A69" s="18">
        <v>5238</v>
      </c>
      <c r="B69" s="17" t="s">
        <v>103</v>
      </c>
      <c r="C69" s="19">
        <v>0.05</v>
      </c>
    </row>
    <row r="70" spans="1:3" x14ac:dyDescent="0.25">
      <c r="A70" s="18">
        <v>5239</v>
      </c>
      <c r="B70" s="17" t="s">
        <v>104</v>
      </c>
      <c r="C70" s="19">
        <v>0.55000000000000004</v>
      </c>
    </row>
    <row r="71" spans="1:3" x14ac:dyDescent="0.25">
      <c r="A71" s="18">
        <v>5250</v>
      </c>
      <c r="B71" s="20" t="s">
        <v>105</v>
      </c>
      <c r="C71" s="19">
        <v>0.7</v>
      </c>
    </row>
    <row r="72" spans="1:3" x14ac:dyDescent="0.25">
      <c r="A72" s="22"/>
      <c r="B72" s="91" t="s">
        <v>54</v>
      </c>
      <c r="C72" s="21">
        <f>SUM(C31:C71)</f>
        <v>28.020000000000003</v>
      </c>
    </row>
    <row r="73" spans="1:3" x14ac:dyDescent="0.25">
      <c r="A73" s="22"/>
      <c r="B73" s="91" t="s">
        <v>55</v>
      </c>
      <c r="C73" s="21">
        <f>C29+C72</f>
        <v>89.25</v>
      </c>
    </row>
    <row r="74" spans="1:3" ht="12.75" customHeight="1" x14ac:dyDescent="0.25">
      <c r="A74" s="6"/>
      <c r="B74" s="10"/>
      <c r="C74" s="26"/>
    </row>
    <row r="75" spans="1:3" ht="15.75" customHeight="1" x14ac:dyDescent="0.25">
      <c r="A75" s="163" t="s">
        <v>45</v>
      </c>
      <c r="B75" s="163"/>
      <c r="C75" s="53">
        <v>5</v>
      </c>
    </row>
    <row r="76" spans="1:3" ht="15.75" customHeight="1" x14ac:dyDescent="0.25">
      <c r="A76" s="163" t="s">
        <v>50</v>
      </c>
      <c r="B76" s="163"/>
      <c r="C76" s="54">
        <f>C73/C75</f>
        <v>17.850000000000001</v>
      </c>
    </row>
    <row r="77" spans="1:3" ht="9.75" customHeight="1" x14ac:dyDescent="0.25">
      <c r="A77" s="39"/>
      <c r="B77" s="63"/>
    </row>
    <row r="78" spans="1:3" ht="15.75" customHeight="1" x14ac:dyDescent="0.25">
      <c r="A78" s="164" t="s">
        <v>46</v>
      </c>
      <c r="B78" s="164"/>
      <c r="C78" s="28"/>
    </row>
    <row r="79" spans="1:3" ht="15.75" customHeight="1" x14ac:dyDescent="0.25">
      <c r="A79" s="164" t="s">
        <v>52</v>
      </c>
      <c r="B79" s="164"/>
      <c r="C79" s="28"/>
    </row>
    <row r="80" spans="1:3" ht="8.25" customHeight="1" x14ac:dyDescent="0.25">
      <c r="A80" s="29"/>
      <c r="B80" s="29"/>
      <c r="C80" s="29"/>
    </row>
    <row r="81" spans="1:3" x14ac:dyDescent="0.25">
      <c r="A81" s="29" t="s">
        <v>47</v>
      </c>
      <c r="B81" s="29"/>
      <c r="C81" s="100"/>
    </row>
    <row r="82" spans="1:3" x14ac:dyDescent="0.25">
      <c r="A82" s="29"/>
      <c r="B82" s="29"/>
      <c r="C82" s="100"/>
    </row>
    <row r="83" spans="1:3" x14ac:dyDescent="0.25">
      <c r="A83" s="29" t="s">
        <v>49</v>
      </c>
      <c r="B83" s="30"/>
      <c r="C83" s="29"/>
    </row>
    <row r="84" spans="1:3" x14ac:dyDescent="0.25">
      <c r="B84" s="119"/>
      <c r="C84" s="137"/>
    </row>
    <row r="86" spans="1:3" x14ac:dyDescent="0.25">
      <c r="C86" s="49"/>
    </row>
  </sheetData>
  <mergeCells count="9">
    <mergeCell ref="A78:B78"/>
    <mergeCell ref="A79:B79"/>
    <mergeCell ref="B13:C13"/>
    <mergeCell ref="B2:C2"/>
    <mergeCell ref="A7:C7"/>
    <mergeCell ref="A9:B9"/>
    <mergeCell ref="A10:B10"/>
    <mergeCell ref="A76:B76"/>
    <mergeCell ref="A75:B75"/>
  </mergeCells>
  <pageMargins left="0.70866141732283472" right="0.70866141732283472" top="0.44" bottom="0.74803149606299213" header="0.31496062992125984" footer="0.16"/>
  <pageSetup paperSize="9" scale="64" orientation="portrait" r:id="rId1"/>
  <headerFooter>
    <oddFooter>&amp;C&amp;"Times New Roman,Regular"&amp;F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C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21.140625" style="11" customWidth="1"/>
    <col min="2" max="2" width="89" style="11" customWidth="1"/>
    <col min="3" max="3" width="25.57031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2" t="s">
        <v>175</v>
      </c>
      <c r="C13" s="112"/>
    </row>
    <row r="14" spans="1:3" x14ac:dyDescent="0.25">
      <c r="A14" s="5"/>
      <c r="B14" s="112" t="s">
        <v>176</v>
      </c>
      <c r="C14" s="112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75.989999999999995</v>
      </c>
    </row>
    <row r="20" spans="1:3" x14ac:dyDescent="0.25">
      <c r="A20" s="18">
        <v>1200</v>
      </c>
      <c r="B20" s="17" t="s">
        <v>76</v>
      </c>
      <c r="C20" s="19">
        <v>17.93</v>
      </c>
    </row>
    <row r="21" spans="1:3" hidden="1" x14ac:dyDescent="0.25">
      <c r="A21" s="18">
        <v>2222</v>
      </c>
      <c r="B21" s="20" t="s">
        <v>113</v>
      </c>
      <c r="C21" s="19">
        <v>0</v>
      </c>
    </row>
    <row r="22" spans="1:3" x14ac:dyDescent="0.25">
      <c r="A22" s="18">
        <v>2223</v>
      </c>
      <c r="B22" s="20" t="s">
        <v>85</v>
      </c>
      <c r="C22" s="19">
        <v>1.06</v>
      </c>
    </row>
    <row r="23" spans="1:3" x14ac:dyDescent="0.25">
      <c r="A23" s="18">
        <v>2243</v>
      </c>
      <c r="B23" s="16" t="s">
        <v>70</v>
      </c>
      <c r="C23" s="19">
        <v>0.11</v>
      </c>
    </row>
    <row r="24" spans="1:3" x14ac:dyDescent="0.25">
      <c r="A24" s="18">
        <v>2312</v>
      </c>
      <c r="B24" s="20" t="s">
        <v>97</v>
      </c>
      <c r="C24" s="19">
        <v>1.23</v>
      </c>
    </row>
    <row r="25" spans="1:3" x14ac:dyDescent="0.25">
      <c r="A25" s="18">
        <v>2321</v>
      </c>
      <c r="B25" s="20" t="s">
        <v>98</v>
      </c>
      <c r="C25" s="19">
        <v>1.28</v>
      </c>
    </row>
    <row r="26" spans="1:3" x14ac:dyDescent="0.25">
      <c r="A26" s="24">
        <v>2341</v>
      </c>
      <c r="B26" s="25" t="s">
        <v>81</v>
      </c>
      <c r="C26" s="19">
        <v>3.26</v>
      </c>
    </row>
    <row r="27" spans="1:3" x14ac:dyDescent="0.25">
      <c r="A27" s="18">
        <v>2350</v>
      </c>
      <c r="B27" s="17" t="s">
        <v>82</v>
      </c>
      <c r="C27" s="19">
        <v>2.1</v>
      </c>
    </row>
    <row r="28" spans="1:3" hidden="1" x14ac:dyDescent="0.25">
      <c r="A28" s="18">
        <v>2361</v>
      </c>
      <c r="B28" s="17" t="s">
        <v>69</v>
      </c>
      <c r="C28" s="19"/>
    </row>
    <row r="29" spans="1:3" hidden="1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102.96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22.71</v>
      </c>
    </row>
    <row r="33" spans="1:3" ht="16.5" customHeight="1" x14ac:dyDescent="0.25">
      <c r="A33" s="18">
        <v>1200</v>
      </c>
      <c r="B33" s="16" t="s">
        <v>76</v>
      </c>
      <c r="C33" s="19">
        <v>5.36</v>
      </c>
    </row>
    <row r="34" spans="1:3" ht="16.5" customHeight="1" x14ac:dyDescent="0.25">
      <c r="A34" s="18">
        <v>2100</v>
      </c>
      <c r="B34" s="23" t="s">
        <v>43</v>
      </c>
      <c r="C34" s="19">
        <v>0.06</v>
      </c>
    </row>
    <row r="35" spans="1:3" x14ac:dyDescent="0.25">
      <c r="A35" s="24">
        <v>2210</v>
      </c>
      <c r="B35" s="20" t="s">
        <v>83</v>
      </c>
      <c r="C35" s="19">
        <v>0.41</v>
      </c>
    </row>
    <row r="36" spans="1:3" x14ac:dyDescent="0.25">
      <c r="A36" s="18">
        <v>2222</v>
      </c>
      <c r="B36" s="20" t="s">
        <v>113</v>
      </c>
      <c r="C36" s="19">
        <v>0.63</v>
      </c>
    </row>
    <row r="37" spans="1:3" x14ac:dyDescent="0.25">
      <c r="A37" s="18">
        <v>2223</v>
      </c>
      <c r="B37" s="20" t="s">
        <v>85</v>
      </c>
      <c r="C37" s="19">
        <v>1.04</v>
      </c>
    </row>
    <row r="38" spans="1:3" ht="31.5" x14ac:dyDescent="0.25">
      <c r="A38" s="18">
        <v>2224</v>
      </c>
      <c r="B38" s="20" t="s">
        <v>78</v>
      </c>
      <c r="C38" s="19">
        <v>0.28000000000000003</v>
      </c>
    </row>
    <row r="39" spans="1:3" ht="15.75" customHeight="1" x14ac:dyDescent="0.25">
      <c r="A39" s="18">
        <v>2231</v>
      </c>
      <c r="B39" s="16" t="s">
        <v>86</v>
      </c>
      <c r="C39" s="19">
        <v>0.08</v>
      </c>
    </row>
    <row r="40" spans="1:3" ht="15.75" customHeight="1" x14ac:dyDescent="0.25">
      <c r="A40" s="18">
        <v>2235</v>
      </c>
      <c r="B40" s="120" t="s">
        <v>79</v>
      </c>
      <c r="C40" s="19">
        <v>0.1</v>
      </c>
    </row>
    <row r="41" spans="1:3" x14ac:dyDescent="0.25">
      <c r="A41" s="18">
        <v>2239</v>
      </c>
      <c r="B41" s="16" t="s">
        <v>87</v>
      </c>
      <c r="C41" s="19">
        <v>0.24</v>
      </c>
    </row>
    <row r="42" spans="1:3" x14ac:dyDescent="0.25">
      <c r="A42" s="18">
        <v>2241</v>
      </c>
      <c r="B42" s="16" t="s">
        <v>88</v>
      </c>
      <c r="C42" s="19">
        <v>0.91</v>
      </c>
    </row>
    <row r="43" spans="1:3" x14ac:dyDescent="0.25">
      <c r="A43" s="18">
        <v>2242</v>
      </c>
      <c r="B43" s="20" t="s">
        <v>89</v>
      </c>
      <c r="C43" s="19">
        <v>0.12</v>
      </c>
    </row>
    <row r="44" spans="1:3" ht="15.75" customHeight="1" x14ac:dyDescent="0.25">
      <c r="A44" s="18">
        <v>2243</v>
      </c>
      <c r="B44" s="16" t="s">
        <v>70</v>
      </c>
      <c r="C44" s="19">
        <v>1.79</v>
      </c>
    </row>
    <row r="45" spans="1:3" x14ac:dyDescent="0.25">
      <c r="A45" s="18">
        <v>2244</v>
      </c>
      <c r="B45" s="16" t="s">
        <v>90</v>
      </c>
      <c r="C45" s="19">
        <v>11.21</v>
      </c>
    </row>
    <row r="46" spans="1:3" x14ac:dyDescent="0.25">
      <c r="A46" s="18">
        <v>2247</v>
      </c>
      <c r="B46" s="16" t="s">
        <v>62</v>
      </c>
      <c r="C46" s="19">
        <v>0.04</v>
      </c>
    </row>
    <row r="47" spans="1:3" x14ac:dyDescent="0.25">
      <c r="A47" s="18">
        <v>2249</v>
      </c>
      <c r="B47" s="16" t="s">
        <v>91</v>
      </c>
      <c r="C47" s="19">
        <v>0.02</v>
      </c>
    </row>
    <row r="48" spans="1:3" x14ac:dyDescent="0.25">
      <c r="A48" s="18">
        <v>2250</v>
      </c>
      <c r="B48" s="16" t="s">
        <v>92</v>
      </c>
      <c r="C48" s="19">
        <v>1.32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0.33</v>
      </c>
    </row>
    <row r="51" spans="1:3" x14ac:dyDescent="0.25">
      <c r="A51" s="18">
        <v>2263</v>
      </c>
      <c r="B51" s="20" t="s">
        <v>94</v>
      </c>
      <c r="C51" s="19">
        <v>2.52</v>
      </c>
    </row>
    <row r="52" spans="1:3" x14ac:dyDescent="0.25">
      <c r="A52" s="18">
        <v>2264</v>
      </c>
      <c r="B52" s="16" t="s">
        <v>95</v>
      </c>
      <c r="C52" s="19">
        <v>0.08</v>
      </c>
    </row>
    <row r="53" spans="1:3" x14ac:dyDescent="0.25">
      <c r="A53" s="18">
        <v>2311</v>
      </c>
      <c r="B53" s="20" t="s">
        <v>96</v>
      </c>
      <c r="C53" s="19">
        <v>0.26</v>
      </c>
    </row>
    <row r="54" spans="1:3" x14ac:dyDescent="0.25">
      <c r="A54" s="18">
        <v>2312</v>
      </c>
      <c r="B54" s="20" t="s">
        <v>97</v>
      </c>
      <c r="C54" s="19">
        <v>0.32</v>
      </c>
    </row>
    <row r="55" spans="1:3" x14ac:dyDescent="0.25">
      <c r="A55" s="18">
        <v>2314</v>
      </c>
      <c r="B55" s="120" t="s">
        <v>80</v>
      </c>
      <c r="C55" s="19">
        <v>0.12</v>
      </c>
    </row>
    <row r="56" spans="1:3" x14ac:dyDescent="0.25">
      <c r="A56" s="18">
        <v>2321</v>
      </c>
      <c r="B56" s="20" t="s">
        <v>98</v>
      </c>
      <c r="C56" s="19">
        <v>1.08</v>
      </c>
    </row>
    <row r="57" spans="1:3" x14ac:dyDescent="0.25">
      <c r="A57" s="18">
        <v>2322</v>
      </c>
      <c r="B57" s="20" t="s">
        <v>99</v>
      </c>
      <c r="C57" s="19">
        <v>0.2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0.47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3" hidden="1" x14ac:dyDescent="0.25">
      <c r="A65" s="18">
        <v>2512</v>
      </c>
      <c r="B65" s="20" t="s">
        <v>111</v>
      </c>
      <c r="C65" s="19">
        <v>0</v>
      </c>
    </row>
    <row r="66" spans="1:3" ht="15.75" customHeight="1" x14ac:dyDescent="0.25">
      <c r="A66" s="18">
        <v>2513</v>
      </c>
      <c r="B66" s="17" t="s">
        <v>100</v>
      </c>
      <c r="C66" s="19">
        <v>0.08</v>
      </c>
    </row>
    <row r="67" spans="1:3" x14ac:dyDescent="0.25">
      <c r="A67" s="18">
        <v>2515</v>
      </c>
      <c r="B67" s="20" t="s">
        <v>64</v>
      </c>
      <c r="C67" s="19">
        <v>0.1</v>
      </c>
    </row>
    <row r="68" spans="1:3" x14ac:dyDescent="0.25">
      <c r="A68" s="18">
        <v>2519</v>
      </c>
      <c r="B68" s="20" t="s">
        <v>101</v>
      </c>
      <c r="C68" s="19">
        <v>0.12</v>
      </c>
    </row>
    <row r="69" spans="1:3" x14ac:dyDescent="0.25">
      <c r="A69" s="18">
        <v>5220</v>
      </c>
      <c r="B69" s="20" t="s">
        <v>102</v>
      </c>
      <c r="C69" s="19">
        <v>0.59</v>
      </c>
    </row>
    <row r="70" spans="1:3" x14ac:dyDescent="0.25">
      <c r="A70" s="18">
        <v>5238</v>
      </c>
      <c r="B70" s="17" t="s">
        <v>103</v>
      </c>
      <c r="C70" s="19">
        <v>0.1</v>
      </c>
    </row>
    <row r="71" spans="1:3" x14ac:dyDescent="0.25">
      <c r="A71" s="18">
        <v>5239</v>
      </c>
      <c r="B71" s="17" t="s">
        <v>104</v>
      </c>
      <c r="C71" s="19">
        <v>1.08</v>
      </c>
    </row>
    <row r="72" spans="1:3" x14ac:dyDescent="0.25">
      <c r="A72" s="18">
        <v>5250</v>
      </c>
      <c r="B72" s="20" t="s">
        <v>105</v>
      </c>
      <c r="C72" s="19">
        <v>1.37</v>
      </c>
    </row>
    <row r="73" spans="1:3" x14ac:dyDescent="0.25">
      <c r="A73" s="22"/>
      <c r="B73" s="91" t="s">
        <v>54</v>
      </c>
      <c r="C73" s="21">
        <f>SUM(C32:C72)</f>
        <v>55.139999999999993</v>
      </c>
    </row>
    <row r="74" spans="1:3" x14ac:dyDescent="0.25">
      <c r="A74" s="22"/>
      <c r="B74" s="91" t="s">
        <v>55</v>
      </c>
      <c r="C74" s="21">
        <f>C30+C73</f>
        <v>158.1</v>
      </c>
    </row>
    <row r="75" spans="1:3" ht="12.75" customHeight="1" x14ac:dyDescent="0.25">
      <c r="A75" s="6"/>
      <c r="B75" s="10"/>
      <c r="C75" s="26"/>
    </row>
    <row r="76" spans="1:3" ht="15.75" customHeight="1" x14ac:dyDescent="0.25">
      <c r="A76" s="163" t="s">
        <v>45</v>
      </c>
      <c r="B76" s="163"/>
      <c r="C76" s="53">
        <v>10</v>
      </c>
    </row>
    <row r="77" spans="1:3" ht="15.75" customHeight="1" x14ac:dyDescent="0.25">
      <c r="A77" s="163" t="s">
        <v>50</v>
      </c>
      <c r="B77" s="163"/>
      <c r="C77" s="54">
        <f>C74/C76</f>
        <v>15.809999999999999</v>
      </c>
    </row>
    <row r="78" spans="1:3" ht="9.75" customHeight="1" x14ac:dyDescent="0.25">
      <c r="A78" s="39"/>
      <c r="B78" s="63"/>
    </row>
    <row r="79" spans="1:3" ht="15.75" customHeight="1" x14ac:dyDescent="0.25">
      <c r="A79" s="164" t="s">
        <v>46</v>
      </c>
      <c r="B79" s="164"/>
      <c r="C79" s="28"/>
    </row>
    <row r="80" spans="1:3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79:B79"/>
    <mergeCell ref="A80:B80"/>
    <mergeCell ref="A76:B76"/>
    <mergeCell ref="A77:B77"/>
    <mergeCell ref="B2:C2"/>
    <mergeCell ref="A7:C7"/>
    <mergeCell ref="A9:B9"/>
    <mergeCell ref="A10:B10"/>
  </mergeCells>
  <pageMargins left="0.70866141732283472" right="0.70866141732283472" top="0.45" bottom="0.74803149606299213" header="0.31496062992125984" footer="0.16"/>
  <pageSetup paperSize="9" scale="64" orientation="portrait" r:id="rId1"/>
  <headerFooter>
    <oddFooter>&amp;C&amp;"Times New Roman,Regular"&amp;F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E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22" style="11" customWidth="1"/>
    <col min="2" max="2" width="87.5703125" style="11" customWidth="1"/>
    <col min="3" max="3" width="25.425781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2" t="s">
        <v>175</v>
      </c>
      <c r="C13" s="112"/>
    </row>
    <row r="14" spans="1:3" x14ac:dyDescent="0.25">
      <c r="A14" s="5"/>
      <c r="B14" s="112" t="s">
        <v>177</v>
      </c>
      <c r="C14" s="112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94.96</v>
      </c>
    </row>
    <row r="20" spans="1:3" x14ac:dyDescent="0.25">
      <c r="A20" s="18">
        <v>1200</v>
      </c>
      <c r="B20" s="17" t="s">
        <v>76</v>
      </c>
      <c r="C20" s="19">
        <v>22.4</v>
      </c>
    </row>
    <row r="21" spans="1:3" hidden="1" x14ac:dyDescent="0.25">
      <c r="A21" s="18">
        <v>2222</v>
      </c>
      <c r="B21" s="20" t="s">
        <v>113</v>
      </c>
      <c r="C21" s="19">
        <v>0</v>
      </c>
    </row>
    <row r="22" spans="1:3" x14ac:dyDescent="0.25">
      <c r="A22" s="18">
        <v>2223</v>
      </c>
      <c r="B22" s="20" t="s">
        <v>85</v>
      </c>
      <c r="C22" s="19">
        <v>1.41</v>
      </c>
    </row>
    <row r="23" spans="1:3" x14ac:dyDescent="0.25">
      <c r="A23" s="18">
        <v>2243</v>
      </c>
      <c r="B23" s="16" t="s">
        <v>70</v>
      </c>
      <c r="C23" s="19">
        <v>0.15</v>
      </c>
    </row>
    <row r="24" spans="1:3" x14ac:dyDescent="0.25">
      <c r="A24" s="18">
        <v>2312</v>
      </c>
      <c r="B24" s="20" t="s">
        <v>97</v>
      </c>
      <c r="C24" s="19">
        <v>1.65</v>
      </c>
    </row>
    <row r="25" spans="1:3" x14ac:dyDescent="0.25">
      <c r="A25" s="18">
        <v>2321</v>
      </c>
      <c r="B25" s="20" t="s">
        <v>98</v>
      </c>
      <c r="C25" s="19">
        <v>1.71</v>
      </c>
    </row>
    <row r="26" spans="1:3" x14ac:dyDescent="0.25">
      <c r="A26" s="24">
        <v>2341</v>
      </c>
      <c r="B26" s="25" t="s">
        <v>81</v>
      </c>
      <c r="C26" s="19">
        <v>4.3499999999999996</v>
      </c>
    </row>
    <row r="27" spans="1:3" x14ac:dyDescent="0.25">
      <c r="A27" s="18">
        <v>2350</v>
      </c>
      <c r="B27" s="17" t="s">
        <v>82</v>
      </c>
      <c r="C27" s="19">
        <v>2.8</v>
      </c>
    </row>
    <row r="28" spans="1:3" hidden="1" x14ac:dyDescent="0.25">
      <c r="A28" s="18">
        <v>2361</v>
      </c>
      <c r="B28" s="17" t="s">
        <v>69</v>
      </c>
      <c r="C28" s="19"/>
    </row>
    <row r="29" spans="1:3" hidden="1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129.42999999999998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28.06</v>
      </c>
    </row>
    <row r="33" spans="1:3" ht="16.5" customHeight="1" x14ac:dyDescent="0.25">
      <c r="A33" s="18">
        <v>1200</v>
      </c>
      <c r="B33" s="16" t="s">
        <v>76</v>
      </c>
      <c r="C33" s="19">
        <v>6.62</v>
      </c>
    </row>
    <row r="34" spans="1:3" ht="16.5" customHeight="1" x14ac:dyDescent="0.25">
      <c r="A34" s="18">
        <v>2100</v>
      </c>
      <c r="B34" s="23" t="s">
        <v>43</v>
      </c>
      <c r="C34" s="19">
        <v>7.0000000000000007E-2</v>
      </c>
    </row>
    <row r="35" spans="1:3" x14ac:dyDescent="0.25">
      <c r="A35" s="24">
        <v>2210</v>
      </c>
      <c r="B35" s="20" t="s">
        <v>83</v>
      </c>
      <c r="C35" s="19">
        <v>0.51</v>
      </c>
    </row>
    <row r="36" spans="1:3" x14ac:dyDescent="0.25">
      <c r="A36" s="18">
        <v>2222</v>
      </c>
      <c r="B36" s="20" t="s">
        <v>113</v>
      </c>
      <c r="C36" s="19">
        <v>0.76</v>
      </c>
    </row>
    <row r="37" spans="1:3" x14ac:dyDescent="0.25">
      <c r="A37" s="18">
        <v>2223</v>
      </c>
      <c r="B37" s="20" t="s">
        <v>85</v>
      </c>
      <c r="C37" s="19">
        <v>1.3</v>
      </c>
    </row>
    <row r="38" spans="1:3" ht="31.5" x14ac:dyDescent="0.25">
      <c r="A38" s="18">
        <v>2224</v>
      </c>
      <c r="B38" s="20" t="s">
        <v>78</v>
      </c>
      <c r="C38" s="19">
        <v>0.34</v>
      </c>
    </row>
    <row r="39" spans="1:3" ht="15.75" customHeight="1" x14ac:dyDescent="0.25">
      <c r="A39" s="18">
        <v>2231</v>
      </c>
      <c r="B39" s="16" t="s">
        <v>86</v>
      </c>
      <c r="C39" s="19">
        <v>0.09</v>
      </c>
    </row>
    <row r="40" spans="1:3" ht="15.75" customHeight="1" x14ac:dyDescent="0.25">
      <c r="A40" s="18">
        <v>2235</v>
      </c>
      <c r="B40" s="120" t="s">
        <v>79</v>
      </c>
      <c r="C40" s="19">
        <v>0.12</v>
      </c>
    </row>
    <row r="41" spans="1:3" x14ac:dyDescent="0.25">
      <c r="A41" s="18">
        <v>2239</v>
      </c>
      <c r="B41" s="16" t="s">
        <v>87</v>
      </c>
      <c r="C41" s="19">
        <v>0.28999999999999998</v>
      </c>
    </row>
    <row r="42" spans="1:3" x14ac:dyDescent="0.25">
      <c r="A42" s="18">
        <v>2241</v>
      </c>
      <c r="B42" s="16" t="s">
        <v>88</v>
      </c>
      <c r="C42" s="19">
        <v>1.1299999999999999</v>
      </c>
    </row>
    <row r="43" spans="1:3" x14ac:dyDescent="0.25">
      <c r="A43" s="18">
        <v>2242</v>
      </c>
      <c r="B43" s="20" t="s">
        <v>89</v>
      </c>
      <c r="C43" s="19">
        <v>0.14000000000000001</v>
      </c>
    </row>
    <row r="44" spans="1:3" ht="15.75" customHeight="1" x14ac:dyDescent="0.25">
      <c r="A44" s="18">
        <v>2243</v>
      </c>
      <c r="B44" s="16" t="s">
        <v>70</v>
      </c>
      <c r="C44" s="19">
        <v>2.2400000000000002</v>
      </c>
    </row>
    <row r="45" spans="1:3" x14ac:dyDescent="0.25">
      <c r="A45" s="18">
        <v>2244</v>
      </c>
      <c r="B45" s="16" t="s">
        <v>90</v>
      </c>
      <c r="C45" s="19">
        <v>14.08</v>
      </c>
    </row>
    <row r="46" spans="1:3" x14ac:dyDescent="0.25">
      <c r="A46" s="18">
        <v>2247</v>
      </c>
      <c r="B46" s="16" t="s">
        <v>62</v>
      </c>
      <c r="C46" s="19">
        <v>0.04</v>
      </c>
    </row>
    <row r="47" spans="1:3" x14ac:dyDescent="0.25">
      <c r="A47" s="18">
        <v>2249</v>
      </c>
      <c r="B47" s="16" t="s">
        <v>91</v>
      </c>
      <c r="C47" s="19">
        <v>0.02</v>
      </c>
    </row>
    <row r="48" spans="1:3" x14ac:dyDescent="0.25">
      <c r="A48" s="18">
        <v>2250</v>
      </c>
      <c r="B48" s="16" t="s">
        <v>92</v>
      </c>
      <c r="C48" s="19">
        <v>1.65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0.4</v>
      </c>
    </row>
    <row r="51" spans="1:3" x14ac:dyDescent="0.25">
      <c r="A51" s="18">
        <v>2263</v>
      </c>
      <c r="B51" s="20" t="s">
        <v>94</v>
      </c>
      <c r="C51" s="19">
        <v>3.15</v>
      </c>
    </row>
    <row r="52" spans="1:3" x14ac:dyDescent="0.25">
      <c r="A52" s="18">
        <v>2264</v>
      </c>
      <c r="B52" s="16" t="s">
        <v>95</v>
      </c>
      <c r="C52" s="19">
        <v>0.09</v>
      </c>
    </row>
    <row r="53" spans="1:3" x14ac:dyDescent="0.25">
      <c r="A53" s="18">
        <v>2311</v>
      </c>
      <c r="B53" s="20" t="s">
        <v>96</v>
      </c>
      <c r="C53" s="19">
        <v>0.32</v>
      </c>
    </row>
    <row r="54" spans="1:3" x14ac:dyDescent="0.25">
      <c r="A54" s="18">
        <v>2312</v>
      </c>
      <c r="B54" s="20" t="s">
        <v>97</v>
      </c>
      <c r="C54" s="19">
        <v>0.39</v>
      </c>
    </row>
    <row r="55" spans="1:3" x14ac:dyDescent="0.25">
      <c r="A55" s="18">
        <v>2314</v>
      </c>
      <c r="B55" s="120" t="s">
        <v>80</v>
      </c>
      <c r="C55" s="19">
        <v>0.14000000000000001</v>
      </c>
    </row>
    <row r="56" spans="1:3" x14ac:dyDescent="0.25">
      <c r="A56" s="18">
        <v>2321</v>
      </c>
      <c r="B56" s="20" t="s">
        <v>98</v>
      </c>
      <c r="C56" s="19">
        <v>1.35</v>
      </c>
    </row>
    <row r="57" spans="1:3" x14ac:dyDescent="0.25">
      <c r="A57" s="18">
        <v>2322</v>
      </c>
      <c r="B57" s="20" t="s">
        <v>99</v>
      </c>
      <c r="C57" s="19">
        <v>0.24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0.57999999999999996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5" hidden="1" x14ac:dyDescent="0.25">
      <c r="A65" s="18">
        <v>2512</v>
      </c>
      <c r="B65" s="20" t="s">
        <v>111</v>
      </c>
      <c r="C65" s="19">
        <v>0</v>
      </c>
    </row>
    <row r="66" spans="1:5" ht="15.75" customHeight="1" x14ac:dyDescent="0.25">
      <c r="A66" s="18">
        <v>2513</v>
      </c>
      <c r="B66" s="17" t="s">
        <v>100</v>
      </c>
      <c r="C66" s="19">
        <v>0.09</v>
      </c>
    </row>
    <row r="67" spans="1:5" x14ac:dyDescent="0.25">
      <c r="A67" s="18">
        <v>2515</v>
      </c>
      <c r="B67" s="20" t="s">
        <v>64</v>
      </c>
      <c r="C67" s="19">
        <v>0.12</v>
      </c>
    </row>
    <row r="68" spans="1:5" x14ac:dyDescent="0.25">
      <c r="A68" s="18">
        <v>2519</v>
      </c>
      <c r="B68" s="20" t="s">
        <v>101</v>
      </c>
      <c r="C68" s="19">
        <v>0.14000000000000001</v>
      </c>
    </row>
    <row r="69" spans="1:5" x14ac:dyDescent="0.25">
      <c r="A69" s="18">
        <v>5220</v>
      </c>
      <c r="B69" s="20" t="s">
        <v>102</v>
      </c>
      <c r="C69" s="19">
        <v>0.73</v>
      </c>
    </row>
    <row r="70" spans="1:5" x14ac:dyDescent="0.25">
      <c r="A70" s="18">
        <v>5238</v>
      </c>
      <c r="B70" s="17" t="s">
        <v>103</v>
      </c>
      <c r="C70" s="19">
        <v>0.12</v>
      </c>
    </row>
    <row r="71" spans="1:5" x14ac:dyDescent="0.25">
      <c r="A71" s="18">
        <v>5239</v>
      </c>
      <c r="B71" s="17" t="s">
        <v>104</v>
      </c>
      <c r="C71" s="19">
        <v>1.35</v>
      </c>
    </row>
    <row r="72" spans="1:5" x14ac:dyDescent="0.25">
      <c r="A72" s="18">
        <v>5250</v>
      </c>
      <c r="B72" s="20" t="s">
        <v>105</v>
      </c>
      <c r="C72" s="19">
        <v>1.7</v>
      </c>
    </row>
    <row r="73" spans="1:5" x14ac:dyDescent="0.25">
      <c r="A73" s="22"/>
      <c r="B73" s="91" t="s">
        <v>54</v>
      </c>
      <c r="C73" s="21">
        <f>SUM(C32:C72)</f>
        <v>68.370000000000019</v>
      </c>
    </row>
    <row r="74" spans="1:5" x14ac:dyDescent="0.25">
      <c r="A74" s="22"/>
      <c r="B74" s="91" t="s">
        <v>55</v>
      </c>
      <c r="C74" s="21">
        <f>C30+C73</f>
        <v>197.8</v>
      </c>
    </row>
    <row r="75" spans="1:5" ht="12.75" customHeight="1" x14ac:dyDescent="0.25">
      <c r="A75" s="6"/>
      <c r="B75" s="10"/>
      <c r="C75" s="26"/>
    </row>
    <row r="76" spans="1:5" ht="15.75" customHeight="1" x14ac:dyDescent="0.25">
      <c r="A76" s="163" t="s">
        <v>45</v>
      </c>
      <c r="B76" s="163"/>
      <c r="C76" s="53">
        <v>10</v>
      </c>
    </row>
    <row r="77" spans="1:5" ht="15.75" customHeight="1" x14ac:dyDescent="0.25">
      <c r="A77" s="163" t="s">
        <v>50</v>
      </c>
      <c r="B77" s="163"/>
      <c r="C77" s="54">
        <f>C74/C76</f>
        <v>19.78</v>
      </c>
      <c r="E77" s="49"/>
    </row>
    <row r="78" spans="1:5" ht="9.75" customHeight="1" x14ac:dyDescent="0.25">
      <c r="A78" s="39"/>
      <c r="B78" s="63"/>
    </row>
    <row r="79" spans="1:5" ht="15.75" customHeight="1" x14ac:dyDescent="0.25">
      <c r="A79" s="164" t="s">
        <v>46</v>
      </c>
      <c r="B79" s="164"/>
      <c r="C79" s="28"/>
    </row>
    <row r="80" spans="1:5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80:B80"/>
    <mergeCell ref="A79:B79"/>
    <mergeCell ref="A76:B76"/>
    <mergeCell ref="A77:B77"/>
    <mergeCell ref="B2:C2"/>
    <mergeCell ref="A7:C7"/>
    <mergeCell ref="A9:B9"/>
    <mergeCell ref="A10:B10"/>
  </mergeCells>
  <pageMargins left="0.70866141732283472" right="0.94114583333333335" top="0.41" bottom="0.74803149606299213" header="0.31496062992125984" footer="0.16"/>
  <pageSetup paperSize="9" scale="63" orientation="portrait" r:id="rId1"/>
  <headerFooter>
    <oddFooter>&amp;C&amp;"Times New Roman,Regular"&amp;F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C87"/>
  <sheetViews>
    <sheetView view="pageLayout" topLeftCell="A5" zoomScale="90" zoomScaleNormal="90" zoomScalePageLayoutView="90" workbookViewId="0">
      <selection activeCell="B14" sqref="B14"/>
    </sheetView>
  </sheetViews>
  <sheetFormatPr defaultRowHeight="15.75" x14ac:dyDescent="0.25"/>
  <cols>
    <col min="1" max="1" width="20.5703125" style="11" customWidth="1"/>
    <col min="2" max="2" width="89.140625" style="11" customWidth="1"/>
    <col min="3" max="3" width="25.28515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2" t="s">
        <v>175</v>
      </c>
      <c r="C13" s="112"/>
    </row>
    <row r="14" spans="1:3" x14ac:dyDescent="0.25">
      <c r="A14" s="5"/>
      <c r="B14" s="112" t="s">
        <v>178</v>
      </c>
      <c r="C14" s="112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112.96</v>
      </c>
    </row>
    <row r="20" spans="1:3" x14ac:dyDescent="0.25">
      <c r="A20" s="18">
        <v>1200</v>
      </c>
      <c r="B20" s="17" t="s">
        <v>76</v>
      </c>
      <c r="C20" s="19">
        <v>26.65</v>
      </c>
    </row>
    <row r="21" spans="1:3" hidden="1" x14ac:dyDescent="0.25">
      <c r="A21" s="18">
        <v>2222</v>
      </c>
      <c r="B21" s="20" t="s">
        <v>113</v>
      </c>
      <c r="C21" s="19">
        <v>0</v>
      </c>
    </row>
    <row r="22" spans="1:3" x14ac:dyDescent="0.25">
      <c r="A22" s="18">
        <v>2223</v>
      </c>
      <c r="B22" s="20" t="s">
        <v>85</v>
      </c>
      <c r="C22" s="19">
        <v>1.41</v>
      </c>
    </row>
    <row r="23" spans="1:3" x14ac:dyDescent="0.25">
      <c r="A23" s="18">
        <v>2243</v>
      </c>
      <c r="B23" s="16" t="s">
        <v>70</v>
      </c>
      <c r="C23" s="19">
        <v>0.15</v>
      </c>
    </row>
    <row r="24" spans="1:3" x14ac:dyDescent="0.25">
      <c r="A24" s="18">
        <v>2312</v>
      </c>
      <c r="B24" s="20" t="s">
        <v>97</v>
      </c>
      <c r="C24" s="19">
        <v>1.65</v>
      </c>
    </row>
    <row r="25" spans="1:3" x14ac:dyDescent="0.25">
      <c r="A25" s="18">
        <v>2321</v>
      </c>
      <c r="B25" s="20" t="s">
        <v>98</v>
      </c>
      <c r="C25" s="19">
        <v>1.71</v>
      </c>
    </row>
    <row r="26" spans="1:3" x14ac:dyDescent="0.25">
      <c r="A26" s="24">
        <v>2341</v>
      </c>
      <c r="B26" s="25" t="s">
        <v>81</v>
      </c>
      <c r="C26" s="19">
        <v>4.3499999999999996</v>
      </c>
    </row>
    <row r="27" spans="1:3" x14ac:dyDescent="0.25">
      <c r="A27" s="18">
        <v>2350</v>
      </c>
      <c r="B27" s="17" t="s">
        <v>82</v>
      </c>
      <c r="C27" s="19">
        <v>2.8</v>
      </c>
    </row>
    <row r="28" spans="1:3" hidden="1" x14ac:dyDescent="0.25">
      <c r="A28" s="18">
        <v>2361</v>
      </c>
      <c r="B28" s="17" t="s">
        <v>69</v>
      </c>
      <c r="C28" s="19"/>
    </row>
    <row r="29" spans="1:3" hidden="1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151.68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34.700000000000003</v>
      </c>
    </row>
    <row r="33" spans="1:3" ht="16.5" customHeight="1" x14ac:dyDescent="0.25">
      <c r="A33" s="18">
        <v>1200</v>
      </c>
      <c r="B33" s="16" t="s">
        <v>76</v>
      </c>
      <c r="C33" s="19">
        <v>8.19</v>
      </c>
    </row>
    <row r="34" spans="1:3" ht="16.5" customHeight="1" x14ac:dyDescent="0.25">
      <c r="A34" s="18">
        <v>2100</v>
      </c>
      <c r="B34" s="23" t="s">
        <v>43</v>
      </c>
      <c r="C34" s="19">
        <v>0.09</v>
      </c>
    </row>
    <row r="35" spans="1:3" x14ac:dyDescent="0.25">
      <c r="A35" s="24">
        <v>2210</v>
      </c>
      <c r="B35" s="20" t="s">
        <v>83</v>
      </c>
      <c r="C35" s="19">
        <v>0.63</v>
      </c>
    </row>
    <row r="36" spans="1:3" x14ac:dyDescent="0.25">
      <c r="A36" s="18">
        <v>2222</v>
      </c>
      <c r="B36" s="20" t="s">
        <v>113</v>
      </c>
      <c r="C36" s="19">
        <v>0.92</v>
      </c>
    </row>
    <row r="37" spans="1:3" x14ac:dyDescent="0.25">
      <c r="A37" s="18">
        <v>2223</v>
      </c>
      <c r="B37" s="20" t="s">
        <v>85</v>
      </c>
      <c r="C37" s="19">
        <v>1.61</v>
      </c>
    </row>
    <row r="38" spans="1:3" ht="31.5" x14ac:dyDescent="0.25">
      <c r="A38" s="18">
        <v>2224</v>
      </c>
      <c r="B38" s="20" t="s">
        <v>78</v>
      </c>
      <c r="C38" s="19">
        <v>0.42</v>
      </c>
    </row>
    <row r="39" spans="1:3" ht="15.75" customHeight="1" x14ac:dyDescent="0.25">
      <c r="A39" s="18">
        <v>2231</v>
      </c>
      <c r="B39" s="16" t="s">
        <v>86</v>
      </c>
      <c r="C39" s="19">
        <v>0.11</v>
      </c>
    </row>
    <row r="40" spans="1:3" ht="15.75" customHeight="1" x14ac:dyDescent="0.25">
      <c r="A40" s="18">
        <v>2235</v>
      </c>
      <c r="B40" s="120" t="s">
        <v>79</v>
      </c>
      <c r="C40" s="19">
        <v>0.15</v>
      </c>
    </row>
    <row r="41" spans="1:3" x14ac:dyDescent="0.25">
      <c r="A41" s="18">
        <v>2239</v>
      </c>
      <c r="B41" s="16" t="s">
        <v>87</v>
      </c>
      <c r="C41" s="19">
        <v>0.36</v>
      </c>
    </row>
    <row r="42" spans="1:3" x14ac:dyDescent="0.25">
      <c r="A42" s="18">
        <v>2241</v>
      </c>
      <c r="B42" s="16" t="s">
        <v>88</v>
      </c>
      <c r="C42" s="19">
        <v>1.4</v>
      </c>
    </row>
    <row r="43" spans="1:3" x14ac:dyDescent="0.25">
      <c r="A43" s="18">
        <v>2242</v>
      </c>
      <c r="B43" s="20" t="s">
        <v>89</v>
      </c>
      <c r="C43" s="19">
        <v>0.17</v>
      </c>
    </row>
    <row r="44" spans="1:3" ht="15.75" customHeight="1" x14ac:dyDescent="0.25">
      <c r="A44" s="18">
        <v>2243</v>
      </c>
      <c r="B44" s="16" t="s">
        <v>70</v>
      </c>
      <c r="C44" s="19">
        <v>2.77</v>
      </c>
    </row>
    <row r="45" spans="1:3" x14ac:dyDescent="0.25">
      <c r="A45" s="18">
        <v>2244</v>
      </c>
      <c r="B45" s="16" t="s">
        <v>90</v>
      </c>
      <c r="C45" s="19">
        <v>17.41</v>
      </c>
    </row>
    <row r="46" spans="1:3" x14ac:dyDescent="0.25">
      <c r="A46" s="18">
        <v>2247</v>
      </c>
      <c r="B46" s="16" t="s">
        <v>62</v>
      </c>
      <c r="C46" s="19">
        <v>0.05</v>
      </c>
    </row>
    <row r="47" spans="1:3" x14ac:dyDescent="0.25">
      <c r="A47" s="18">
        <v>2249</v>
      </c>
      <c r="B47" s="16" t="s">
        <v>91</v>
      </c>
      <c r="C47" s="19">
        <v>0.02</v>
      </c>
    </row>
    <row r="48" spans="1:3" x14ac:dyDescent="0.25">
      <c r="A48" s="18">
        <v>2250</v>
      </c>
      <c r="B48" s="16" t="s">
        <v>92</v>
      </c>
      <c r="C48" s="19">
        <v>2.04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0.49</v>
      </c>
    </row>
    <row r="51" spans="1:3" x14ac:dyDescent="0.25">
      <c r="A51" s="18">
        <v>2263</v>
      </c>
      <c r="B51" s="20" t="s">
        <v>94</v>
      </c>
      <c r="C51" s="19">
        <v>3.9</v>
      </c>
    </row>
    <row r="52" spans="1:3" x14ac:dyDescent="0.25">
      <c r="A52" s="18">
        <v>2264</v>
      </c>
      <c r="B52" s="16" t="s">
        <v>95</v>
      </c>
      <c r="C52" s="19">
        <v>0.11</v>
      </c>
    </row>
    <row r="53" spans="1:3" x14ac:dyDescent="0.25">
      <c r="A53" s="18">
        <v>2311</v>
      </c>
      <c r="B53" s="20" t="s">
        <v>96</v>
      </c>
      <c r="C53" s="19">
        <v>0.4</v>
      </c>
    </row>
    <row r="54" spans="1:3" x14ac:dyDescent="0.25">
      <c r="A54" s="18">
        <v>2312</v>
      </c>
      <c r="B54" s="20" t="s">
        <v>97</v>
      </c>
      <c r="C54" s="19">
        <v>0.48</v>
      </c>
    </row>
    <row r="55" spans="1:3" x14ac:dyDescent="0.25">
      <c r="A55" s="18">
        <v>2314</v>
      </c>
      <c r="B55" s="120" t="s">
        <v>80</v>
      </c>
      <c r="C55" s="19">
        <v>0.17</v>
      </c>
    </row>
    <row r="56" spans="1:3" x14ac:dyDescent="0.25">
      <c r="A56" s="18">
        <v>2321</v>
      </c>
      <c r="B56" s="20" t="s">
        <v>98</v>
      </c>
      <c r="C56" s="19">
        <v>1.67</v>
      </c>
    </row>
    <row r="57" spans="1:3" x14ac:dyDescent="0.25">
      <c r="A57" s="18">
        <v>2322</v>
      </c>
      <c r="B57" s="20" t="s">
        <v>99</v>
      </c>
      <c r="C57" s="19">
        <v>0.3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0.72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3" hidden="1" x14ac:dyDescent="0.25">
      <c r="A65" s="18">
        <v>2512</v>
      </c>
      <c r="B65" s="20" t="s">
        <v>111</v>
      </c>
      <c r="C65" s="19">
        <v>0</v>
      </c>
    </row>
    <row r="66" spans="1:3" ht="15.75" customHeight="1" x14ac:dyDescent="0.25">
      <c r="A66" s="18">
        <v>2513</v>
      </c>
      <c r="B66" s="17" t="s">
        <v>100</v>
      </c>
      <c r="C66" s="19">
        <v>0.11</v>
      </c>
    </row>
    <row r="67" spans="1:3" x14ac:dyDescent="0.25">
      <c r="A67" s="18">
        <v>2515</v>
      </c>
      <c r="B67" s="20" t="s">
        <v>64</v>
      </c>
      <c r="C67" s="19">
        <v>0.15</v>
      </c>
    </row>
    <row r="68" spans="1:3" x14ac:dyDescent="0.25">
      <c r="A68" s="18">
        <v>2519</v>
      </c>
      <c r="B68" s="20" t="s">
        <v>101</v>
      </c>
      <c r="C68" s="19">
        <v>0.17</v>
      </c>
    </row>
    <row r="69" spans="1:3" x14ac:dyDescent="0.25">
      <c r="A69" s="18">
        <v>5220</v>
      </c>
      <c r="B69" s="20" t="s">
        <v>102</v>
      </c>
      <c r="C69" s="19">
        <v>0.9</v>
      </c>
    </row>
    <row r="70" spans="1:3" x14ac:dyDescent="0.25">
      <c r="A70" s="18">
        <v>5238</v>
      </c>
      <c r="B70" s="17" t="s">
        <v>103</v>
      </c>
      <c r="C70" s="19">
        <v>0.15</v>
      </c>
    </row>
    <row r="71" spans="1:3" x14ac:dyDescent="0.25">
      <c r="A71" s="18">
        <v>5239</v>
      </c>
      <c r="B71" s="17" t="s">
        <v>104</v>
      </c>
      <c r="C71" s="19">
        <v>1.66</v>
      </c>
    </row>
    <row r="72" spans="1:3" x14ac:dyDescent="0.25">
      <c r="A72" s="18">
        <v>5250</v>
      </c>
      <c r="B72" s="20" t="s">
        <v>105</v>
      </c>
      <c r="C72" s="19">
        <v>2.1</v>
      </c>
    </row>
    <row r="73" spans="1:3" x14ac:dyDescent="0.25">
      <c r="A73" s="22"/>
      <c r="B73" s="91" t="s">
        <v>54</v>
      </c>
      <c r="C73" s="21">
        <f>SUM(C32:C72)</f>
        <v>84.520000000000024</v>
      </c>
    </row>
    <row r="74" spans="1:3" x14ac:dyDescent="0.25">
      <c r="A74" s="22"/>
      <c r="B74" s="91" t="s">
        <v>55</v>
      </c>
      <c r="C74" s="21">
        <f>C30+C73</f>
        <v>236.20000000000005</v>
      </c>
    </row>
    <row r="75" spans="1:3" ht="12.75" customHeight="1" x14ac:dyDescent="0.25">
      <c r="A75" s="6"/>
      <c r="B75" s="10"/>
      <c r="C75" s="26"/>
    </row>
    <row r="76" spans="1:3" ht="15.75" customHeight="1" x14ac:dyDescent="0.25">
      <c r="A76" s="163" t="s">
        <v>45</v>
      </c>
      <c r="B76" s="163"/>
      <c r="C76" s="53">
        <v>10</v>
      </c>
    </row>
    <row r="77" spans="1:3" ht="15.75" customHeight="1" x14ac:dyDescent="0.25">
      <c r="A77" s="163" t="s">
        <v>50</v>
      </c>
      <c r="B77" s="163"/>
      <c r="C77" s="54">
        <f>C74/C76</f>
        <v>23.620000000000005</v>
      </c>
    </row>
    <row r="78" spans="1:3" ht="9.75" customHeight="1" x14ac:dyDescent="0.25">
      <c r="A78" s="39"/>
      <c r="B78" s="63"/>
    </row>
    <row r="79" spans="1:3" ht="15.75" customHeight="1" x14ac:dyDescent="0.25">
      <c r="A79" s="164" t="s">
        <v>46</v>
      </c>
      <c r="B79" s="164"/>
      <c r="C79" s="28"/>
    </row>
    <row r="80" spans="1:3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77:B77"/>
    <mergeCell ref="A80:B80"/>
    <mergeCell ref="A79:B79"/>
    <mergeCell ref="A76:B76"/>
    <mergeCell ref="B2:C2"/>
    <mergeCell ref="A7:C7"/>
    <mergeCell ref="A9:B9"/>
    <mergeCell ref="A10:B10"/>
  </mergeCells>
  <pageMargins left="0.79" right="0.25" top="0.48" bottom="0.74803149606299213" header="0.31496062992125984" footer="0.16"/>
  <pageSetup paperSize="9" scale="64" orientation="portrait" r:id="rId1"/>
  <headerFooter>
    <oddFooter>&amp;C&amp;"Trebuchet MS,Regular"&amp;F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F87"/>
  <sheetViews>
    <sheetView view="pageLayout" topLeftCell="A2" zoomScale="90" zoomScaleNormal="90" zoomScalePageLayoutView="90" workbookViewId="0">
      <selection activeCell="B14" sqref="B14"/>
    </sheetView>
  </sheetViews>
  <sheetFormatPr defaultRowHeight="15.75" x14ac:dyDescent="0.25"/>
  <cols>
    <col min="1" max="1" width="20.5703125" style="11" customWidth="1"/>
    <col min="2" max="2" width="85" style="11" customWidth="1"/>
    <col min="3" max="3" width="23.14062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3" t="s">
        <v>179</v>
      </c>
      <c r="C13" s="112"/>
    </row>
    <row r="14" spans="1:3" x14ac:dyDescent="0.25">
      <c r="A14" s="5"/>
      <c r="B14" s="113" t="s">
        <v>180</v>
      </c>
      <c r="C14" s="112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4" x14ac:dyDescent="0.25">
      <c r="A17" s="13">
        <v>1</v>
      </c>
      <c r="B17" s="14">
        <v>2</v>
      </c>
      <c r="C17" s="14">
        <v>3</v>
      </c>
    </row>
    <row r="18" spans="1:4" x14ac:dyDescent="0.25">
      <c r="A18" s="13"/>
      <c r="B18" s="16" t="s">
        <v>57</v>
      </c>
      <c r="C18" s="17"/>
    </row>
    <row r="19" spans="1:4" x14ac:dyDescent="0.25">
      <c r="A19" s="18">
        <v>1100</v>
      </c>
      <c r="B19" s="18" t="s">
        <v>58</v>
      </c>
      <c r="C19" s="19">
        <v>146.31</v>
      </c>
    </row>
    <row r="20" spans="1:4" x14ac:dyDescent="0.25">
      <c r="A20" s="18">
        <v>1200</v>
      </c>
      <c r="B20" s="17" t="s">
        <v>76</v>
      </c>
      <c r="C20" s="19">
        <v>34.51</v>
      </c>
    </row>
    <row r="21" spans="1:4" hidden="1" x14ac:dyDescent="0.25">
      <c r="A21" s="18">
        <v>2222</v>
      </c>
      <c r="B21" s="20" t="s">
        <v>113</v>
      </c>
      <c r="C21" s="19">
        <v>0</v>
      </c>
      <c r="D21" s="49"/>
    </row>
    <row r="22" spans="1:4" x14ac:dyDescent="0.25">
      <c r="A22" s="18">
        <v>2223</v>
      </c>
      <c r="B22" s="20" t="s">
        <v>85</v>
      </c>
      <c r="C22" s="19">
        <v>2.33</v>
      </c>
      <c r="D22" s="49"/>
    </row>
    <row r="23" spans="1:4" x14ac:dyDescent="0.25">
      <c r="A23" s="18">
        <v>2243</v>
      </c>
      <c r="B23" s="16" t="s">
        <v>70</v>
      </c>
      <c r="C23" s="19">
        <v>2.71</v>
      </c>
    </row>
    <row r="24" spans="1:4" x14ac:dyDescent="0.25">
      <c r="A24" s="18">
        <v>2312</v>
      </c>
      <c r="B24" s="20" t="s">
        <v>97</v>
      </c>
      <c r="C24" s="19">
        <v>0.48</v>
      </c>
    </row>
    <row r="25" spans="1:4" x14ac:dyDescent="0.25">
      <c r="A25" s="18">
        <v>2321</v>
      </c>
      <c r="B25" s="20" t="s">
        <v>98</v>
      </c>
      <c r="C25" s="19">
        <v>2.84</v>
      </c>
    </row>
    <row r="26" spans="1:4" x14ac:dyDescent="0.25">
      <c r="A26" s="24">
        <v>2341</v>
      </c>
      <c r="B26" s="25" t="s">
        <v>81</v>
      </c>
      <c r="C26" s="19">
        <v>39.69</v>
      </c>
    </row>
    <row r="27" spans="1:4" x14ac:dyDescent="0.25">
      <c r="A27" s="18">
        <v>2350</v>
      </c>
      <c r="B27" s="17" t="s">
        <v>82</v>
      </c>
      <c r="C27" s="19">
        <v>1</v>
      </c>
    </row>
    <row r="28" spans="1:4" hidden="1" x14ac:dyDescent="0.25">
      <c r="A28" s="18">
        <v>2361</v>
      </c>
      <c r="B28" s="17" t="s">
        <v>69</v>
      </c>
      <c r="C28" s="19"/>
    </row>
    <row r="29" spans="1:4" hidden="1" x14ac:dyDescent="0.25">
      <c r="A29" s="18">
        <v>5220</v>
      </c>
      <c r="B29" s="20" t="s">
        <v>102</v>
      </c>
      <c r="C29" s="19"/>
    </row>
    <row r="30" spans="1:4" x14ac:dyDescent="0.25">
      <c r="A30" s="18"/>
      <c r="B30" s="35" t="s">
        <v>60</v>
      </c>
      <c r="C30" s="21">
        <f>SUM(C19:C29)</f>
        <v>229.87</v>
      </c>
    </row>
    <row r="31" spans="1:4" x14ac:dyDescent="0.25">
      <c r="A31" s="22"/>
      <c r="B31" s="88" t="s">
        <v>61</v>
      </c>
      <c r="C31" s="19"/>
    </row>
    <row r="32" spans="1:4" x14ac:dyDescent="0.25">
      <c r="A32" s="18">
        <v>1100</v>
      </c>
      <c r="B32" s="16" t="s">
        <v>58</v>
      </c>
      <c r="C32" s="19">
        <v>34.700000000000003</v>
      </c>
    </row>
    <row r="33" spans="1:3" ht="16.5" customHeight="1" x14ac:dyDescent="0.25">
      <c r="A33" s="18">
        <v>1200</v>
      </c>
      <c r="B33" s="16" t="s">
        <v>76</v>
      </c>
      <c r="C33" s="19">
        <v>8.19</v>
      </c>
    </row>
    <row r="34" spans="1:3" ht="16.5" customHeight="1" x14ac:dyDescent="0.25">
      <c r="A34" s="18">
        <v>2100</v>
      </c>
      <c r="B34" s="23" t="s">
        <v>43</v>
      </c>
      <c r="C34" s="19">
        <v>0.09</v>
      </c>
    </row>
    <row r="35" spans="1:3" x14ac:dyDescent="0.25">
      <c r="A35" s="24">
        <v>2210</v>
      </c>
      <c r="B35" s="20" t="s">
        <v>83</v>
      </c>
      <c r="C35" s="19">
        <v>0.23</v>
      </c>
    </row>
    <row r="36" spans="1:3" x14ac:dyDescent="0.25">
      <c r="A36" s="18">
        <v>2222</v>
      </c>
      <c r="B36" s="20" t="s">
        <v>113</v>
      </c>
      <c r="C36" s="19">
        <f>0.32+0.47</f>
        <v>0.79</v>
      </c>
    </row>
    <row r="37" spans="1:3" x14ac:dyDescent="0.25">
      <c r="A37" s="18">
        <v>2223</v>
      </c>
      <c r="B37" s="20" t="s">
        <v>85</v>
      </c>
      <c r="C37" s="19">
        <v>1.25</v>
      </c>
    </row>
    <row r="38" spans="1:3" ht="31.5" x14ac:dyDescent="0.25">
      <c r="A38" s="18">
        <v>2224</v>
      </c>
      <c r="B38" s="20" t="s">
        <v>78</v>
      </c>
      <c r="C38" s="19">
        <v>0.42</v>
      </c>
    </row>
    <row r="39" spans="1:3" ht="15.75" customHeight="1" x14ac:dyDescent="0.25">
      <c r="A39" s="18">
        <v>2231</v>
      </c>
      <c r="B39" s="16" t="s">
        <v>86</v>
      </c>
      <c r="C39" s="19">
        <v>0.11</v>
      </c>
    </row>
    <row r="40" spans="1:3" ht="15.75" customHeight="1" x14ac:dyDescent="0.25">
      <c r="A40" s="18">
        <v>2235</v>
      </c>
      <c r="B40" s="120" t="s">
        <v>79</v>
      </c>
      <c r="C40" s="19">
        <v>0.15</v>
      </c>
    </row>
    <row r="41" spans="1:3" x14ac:dyDescent="0.25">
      <c r="A41" s="18">
        <v>2239</v>
      </c>
      <c r="B41" s="16" t="s">
        <v>87</v>
      </c>
      <c r="C41" s="19">
        <v>0.36</v>
      </c>
    </row>
    <row r="42" spans="1:3" x14ac:dyDescent="0.25">
      <c r="A42" s="18">
        <v>2241</v>
      </c>
      <c r="B42" s="16" t="s">
        <v>88</v>
      </c>
      <c r="C42" s="19">
        <v>0.4</v>
      </c>
    </row>
    <row r="43" spans="1:3" x14ac:dyDescent="0.25">
      <c r="A43" s="18">
        <v>2242</v>
      </c>
      <c r="B43" s="20" t="s">
        <v>89</v>
      </c>
      <c r="C43" s="19">
        <v>0.17</v>
      </c>
    </row>
    <row r="44" spans="1:3" ht="15.75" customHeight="1" x14ac:dyDescent="0.25">
      <c r="A44" s="18">
        <v>2243</v>
      </c>
      <c r="B44" s="16" t="s">
        <v>70</v>
      </c>
      <c r="C44" s="19">
        <v>1.77</v>
      </c>
    </row>
    <row r="45" spans="1:3" x14ac:dyDescent="0.25">
      <c r="A45" s="18">
        <v>2244</v>
      </c>
      <c r="B45" s="16" t="s">
        <v>90</v>
      </c>
      <c r="C45" s="19">
        <v>17.41</v>
      </c>
    </row>
    <row r="46" spans="1:3" x14ac:dyDescent="0.25">
      <c r="A46" s="18">
        <v>2247</v>
      </c>
      <c r="B46" s="16" t="s">
        <v>62</v>
      </c>
      <c r="C46" s="19">
        <v>0.05</v>
      </c>
    </row>
    <row r="47" spans="1:3" x14ac:dyDescent="0.25">
      <c r="A47" s="18">
        <v>2249</v>
      </c>
      <c r="B47" s="16" t="s">
        <v>91</v>
      </c>
      <c r="C47" s="19">
        <v>0.02</v>
      </c>
    </row>
    <row r="48" spans="1:3" x14ac:dyDescent="0.25">
      <c r="A48" s="18">
        <v>2250</v>
      </c>
      <c r="B48" s="16" t="s">
        <v>92</v>
      </c>
      <c r="C48" s="19">
        <v>1.04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0.49</v>
      </c>
    </row>
    <row r="51" spans="1:3" x14ac:dyDescent="0.25">
      <c r="A51" s="18">
        <v>2263</v>
      </c>
      <c r="B51" s="20" t="s">
        <v>94</v>
      </c>
      <c r="C51" s="19">
        <v>2.9</v>
      </c>
    </row>
    <row r="52" spans="1:3" x14ac:dyDescent="0.25">
      <c r="A52" s="18">
        <v>2264</v>
      </c>
      <c r="B52" s="16" t="s">
        <v>95</v>
      </c>
      <c r="C52" s="19">
        <v>0.11</v>
      </c>
    </row>
    <row r="53" spans="1:3" x14ac:dyDescent="0.25">
      <c r="A53" s="18">
        <v>2311</v>
      </c>
      <c r="B53" s="20" t="s">
        <v>96</v>
      </c>
      <c r="C53" s="19">
        <v>0.4</v>
      </c>
    </row>
    <row r="54" spans="1:3" x14ac:dyDescent="0.25">
      <c r="A54" s="18">
        <v>2312</v>
      </c>
      <c r="B54" s="20" t="s">
        <v>97</v>
      </c>
      <c r="C54" s="19">
        <v>30.08</v>
      </c>
    </row>
    <row r="55" spans="1:3" x14ac:dyDescent="0.25">
      <c r="A55" s="18">
        <v>2314</v>
      </c>
      <c r="B55" s="120" t="s">
        <v>80</v>
      </c>
      <c r="C55" s="19">
        <v>0.17</v>
      </c>
    </row>
    <row r="56" spans="1:3" x14ac:dyDescent="0.25">
      <c r="A56" s="18">
        <v>2321</v>
      </c>
      <c r="B56" s="20" t="s">
        <v>98</v>
      </c>
      <c r="C56" s="19">
        <v>1.67</v>
      </c>
    </row>
    <row r="57" spans="1:3" x14ac:dyDescent="0.25">
      <c r="A57" s="18">
        <v>2322</v>
      </c>
      <c r="B57" s="20" t="s">
        <v>99</v>
      </c>
      <c r="C57" s="19">
        <v>0.3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0.72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6" hidden="1" x14ac:dyDescent="0.25">
      <c r="A65" s="18">
        <v>2512</v>
      </c>
      <c r="B65" s="20" t="s">
        <v>111</v>
      </c>
      <c r="C65" s="19">
        <v>0</v>
      </c>
    </row>
    <row r="66" spans="1:6" ht="15.75" customHeight="1" x14ac:dyDescent="0.25">
      <c r="A66" s="18">
        <v>2513</v>
      </c>
      <c r="B66" s="17" t="s">
        <v>100</v>
      </c>
      <c r="C66" s="19">
        <v>0.11</v>
      </c>
    </row>
    <row r="67" spans="1:6" x14ac:dyDescent="0.25">
      <c r="A67" s="18">
        <v>2515</v>
      </c>
      <c r="B67" s="20" t="s">
        <v>64</v>
      </c>
      <c r="C67" s="19">
        <v>0.15</v>
      </c>
    </row>
    <row r="68" spans="1:6" x14ac:dyDescent="0.25">
      <c r="A68" s="18">
        <v>2519</v>
      </c>
      <c r="B68" s="20" t="s">
        <v>101</v>
      </c>
      <c r="C68" s="19">
        <v>0.17</v>
      </c>
    </row>
    <row r="69" spans="1:6" x14ac:dyDescent="0.25">
      <c r="A69" s="18">
        <v>5220</v>
      </c>
      <c r="B69" s="20" t="s">
        <v>102</v>
      </c>
      <c r="C69" s="19">
        <v>0.9</v>
      </c>
    </row>
    <row r="70" spans="1:6" x14ac:dyDescent="0.25">
      <c r="A70" s="18">
        <v>5238</v>
      </c>
      <c r="B70" s="17" t="s">
        <v>103</v>
      </c>
      <c r="C70" s="19">
        <v>0.15</v>
      </c>
    </row>
    <row r="71" spans="1:6" x14ac:dyDescent="0.25">
      <c r="A71" s="18">
        <v>5239</v>
      </c>
      <c r="B71" s="17" t="s">
        <v>104</v>
      </c>
      <c r="C71" s="19">
        <v>1.26</v>
      </c>
    </row>
    <row r="72" spans="1:6" x14ac:dyDescent="0.25">
      <c r="A72" s="18">
        <v>5250</v>
      </c>
      <c r="B72" s="20" t="s">
        <v>105</v>
      </c>
      <c r="C72" s="19">
        <v>1.9</v>
      </c>
    </row>
    <row r="73" spans="1:6" x14ac:dyDescent="0.25">
      <c r="A73" s="22"/>
      <c r="B73" s="91" t="s">
        <v>54</v>
      </c>
      <c r="C73" s="21">
        <f>SUM(C32:C72)</f>
        <v>108.63000000000004</v>
      </c>
    </row>
    <row r="74" spans="1:6" x14ac:dyDescent="0.25">
      <c r="A74" s="22"/>
      <c r="B74" s="91" t="s">
        <v>55</v>
      </c>
      <c r="C74" s="21">
        <f>C30+C73</f>
        <v>338.50000000000006</v>
      </c>
    </row>
    <row r="75" spans="1:6" ht="12.75" customHeight="1" x14ac:dyDescent="0.25">
      <c r="A75" s="6"/>
      <c r="B75" s="10"/>
      <c r="C75" s="26"/>
    </row>
    <row r="76" spans="1:6" ht="15.75" customHeight="1" x14ac:dyDescent="0.25">
      <c r="A76" s="163" t="s">
        <v>45</v>
      </c>
      <c r="B76" s="163"/>
      <c r="C76" s="53">
        <v>50</v>
      </c>
    </row>
    <row r="77" spans="1:6" ht="15.75" customHeight="1" x14ac:dyDescent="0.25">
      <c r="A77" s="163" t="s">
        <v>50</v>
      </c>
      <c r="B77" s="163"/>
      <c r="C77" s="54">
        <f>C74/C76</f>
        <v>6.7700000000000014</v>
      </c>
      <c r="E77" s="49"/>
      <c r="F77" s="49"/>
    </row>
    <row r="78" spans="1:6" ht="9.75" customHeight="1" x14ac:dyDescent="0.25">
      <c r="A78" s="39"/>
      <c r="B78" s="63"/>
    </row>
    <row r="79" spans="1:6" ht="15.75" customHeight="1" x14ac:dyDescent="0.25">
      <c r="A79" s="164" t="s">
        <v>46</v>
      </c>
      <c r="B79" s="164"/>
      <c r="C79" s="28"/>
    </row>
    <row r="80" spans="1:6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80:B80"/>
    <mergeCell ref="A76:B76"/>
    <mergeCell ref="B2:C2"/>
    <mergeCell ref="A7:C7"/>
    <mergeCell ref="A9:B9"/>
    <mergeCell ref="A10:B10"/>
    <mergeCell ref="A77:B77"/>
    <mergeCell ref="A79:B79"/>
  </mergeCells>
  <pageMargins left="0.70866141732283472" right="0.70866141732283472" top="0.55118110236220474" bottom="0.64" header="0.31496062992125984" footer="0.16"/>
  <pageSetup paperSize="9" scale="64" orientation="portrait" r:id="rId1"/>
  <headerFooter>
    <oddFooter>&amp;C&amp;"Times New Roman,Regular"&amp;F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C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8.7109375" style="11" customWidth="1"/>
    <col min="2" max="2" width="89.85546875" style="11" customWidth="1"/>
    <col min="3" max="3" width="26.7109375" style="11" customWidth="1"/>
    <col min="4" max="16384" width="9.140625" style="11"/>
  </cols>
  <sheetData>
    <row r="1" spans="1:3" ht="15.75" customHeight="1" x14ac:dyDescent="0.25">
      <c r="B1" s="9"/>
      <c r="C1" s="109" t="s">
        <v>7</v>
      </c>
    </row>
    <row r="2" spans="1:3" x14ac:dyDescent="0.25">
      <c r="B2" s="161" t="s">
        <v>48</v>
      </c>
      <c r="C2" s="162"/>
    </row>
    <row r="3" spans="1:3" x14ac:dyDescent="0.25">
      <c r="B3" s="45"/>
      <c r="C3" s="57" t="s">
        <v>53</v>
      </c>
    </row>
    <row r="4" spans="1:3" x14ac:dyDescent="0.25">
      <c r="B4" s="9"/>
      <c r="C4" s="6"/>
    </row>
    <row r="5" spans="1:3" x14ac:dyDescent="0.25">
      <c r="B5" s="8"/>
      <c r="C5" s="6" t="s">
        <v>121</v>
      </c>
    </row>
    <row r="6" spans="1:3" x14ac:dyDescent="0.25">
      <c r="C6" s="10"/>
    </row>
    <row r="7" spans="1:3" x14ac:dyDescent="0.25">
      <c r="A7" s="165" t="s">
        <v>6</v>
      </c>
      <c r="B7" s="165"/>
      <c r="C7" s="165"/>
    </row>
    <row r="8" spans="1:3" x14ac:dyDescent="0.25">
      <c r="B8" s="58"/>
      <c r="C8" s="10"/>
    </row>
    <row r="9" spans="1:3" x14ac:dyDescent="0.25">
      <c r="A9" s="158" t="s">
        <v>1</v>
      </c>
      <c r="B9" s="158"/>
      <c r="C9" s="10"/>
    </row>
    <row r="10" spans="1:3" x14ac:dyDescent="0.25">
      <c r="A10" s="158" t="s">
        <v>0</v>
      </c>
      <c r="B10" s="158"/>
      <c r="C10" s="10"/>
    </row>
    <row r="11" spans="1:3" x14ac:dyDescent="0.25">
      <c r="A11" s="5"/>
      <c r="B11" s="5" t="s">
        <v>126</v>
      </c>
      <c r="C11" s="5"/>
    </row>
    <row r="12" spans="1:3" x14ac:dyDescent="0.25">
      <c r="A12" s="5"/>
      <c r="B12" s="5" t="s">
        <v>161</v>
      </c>
      <c r="C12" s="5"/>
    </row>
    <row r="13" spans="1:3" x14ac:dyDescent="0.25">
      <c r="A13" s="5"/>
      <c r="B13" s="113" t="s">
        <v>179</v>
      </c>
      <c r="C13" s="112"/>
    </row>
    <row r="14" spans="1:3" x14ac:dyDescent="0.25">
      <c r="A14" s="5"/>
      <c r="B14" s="113" t="s">
        <v>181</v>
      </c>
      <c r="C14" s="112"/>
    </row>
    <row r="15" spans="1:3" x14ac:dyDescent="0.25">
      <c r="A15" s="5" t="s">
        <v>2</v>
      </c>
      <c r="B15" s="5" t="s">
        <v>122</v>
      </c>
      <c r="C15" s="10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3" x14ac:dyDescent="0.25">
      <c r="A17" s="13">
        <v>1</v>
      </c>
      <c r="B17" s="14">
        <v>2</v>
      </c>
      <c r="C17" s="14">
        <v>3</v>
      </c>
    </row>
    <row r="18" spans="1:3" x14ac:dyDescent="0.25">
      <c r="A18" s="13"/>
      <c r="B18" s="16" t="s">
        <v>57</v>
      </c>
      <c r="C18" s="17"/>
    </row>
    <row r="19" spans="1:3" x14ac:dyDescent="0.25">
      <c r="A19" s="18">
        <v>1100</v>
      </c>
      <c r="B19" s="18" t="s">
        <v>58</v>
      </c>
      <c r="C19" s="19">
        <v>192.74</v>
      </c>
    </row>
    <row r="20" spans="1:3" x14ac:dyDescent="0.25">
      <c r="A20" s="18">
        <v>1200</v>
      </c>
      <c r="B20" s="17" t="s">
        <v>76</v>
      </c>
      <c r="C20" s="19">
        <v>45.47</v>
      </c>
    </row>
    <row r="21" spans="1:3" x14ac:dyDescent="0.25">
      <c r="A21" s="18">
        <v>2222</v>
      </c>
      <c r="B21" s="20" t="s">
        <v>113</v>
      </c>
      <c r="C21" s="19">
        <v>0</v>
      </c>
    </row>
    <row r="22" spans="1:3" x14ac:dyDescent="0.25">
      <c r="A22" s="18">
        <v>2223</v>
      </c>
      <c r="B22" s="20" t="s">
        <v>85</v>
      </c>
      <c r="C22" s="19">
        <v>2.33</v>
      </c>
    </row>
    <row r="23" spans="1:3" x14ac:dyDescent="0.25">
      <c r="A23" s="18">
        <v>2243</v>
      </c>
      <c r="B23" s="16" t="s">
        <v>70</v>
      </c>
      <c r="C23" s="19">
        <v>2.71</v>
      </c>
    </row>
    <row r="24" spans="1:3" x14ac:dyDescent="0.25">
      <c r="A24" s="18">
        <v>2312</v>
      </c>
      <c r="B24" s="20" t="s">
        <v>97</v>
      </c>
      <c r="C24" s="19">
        <v>0.48</v>
      </c>
    </row>
    <row r="25" spans="1:3" x14ac:dyDescent="0.25">
      <c r="A25" s="18">
        <v>2321</v>
      </c>
      <c r="B25" s="20" t="s">
        <v>98</v>
      </c>
      <c r="C25" s="19">
        <v>2.84</v>
      </c>
    </row>
    <row r="26" spans="1:3" x14ac:dyDescent="0.25">
      <c r="A26" s="24">
        <v>2341</v>
      </c>
      <c r="B26" s="25" t="s">
        <v>81</v>
      </c>
      <c r="C26" s="19">
        <v>46.13</v>
      </c>
    </row>
    <row r="27" spans="1:3" x14ac:dyDescent="0.25">
      <c r="A27" s="18">
        <v>2350</v>
      </c>
      <c r="B27" s="17" t="s">
        <v>82</v>
      </c>
      <c r="C27" s="19">
        <v>1</v>
      </c>
    </row>
    <row r="28" spans="1:3" x14ac:dyDescent="0.25">
      <c r="A28" s="18">
        <v>2361</v>
      </c>
      <c r="B28" s="17" t="s">
        <v>69</v>
      </c>
      <c r="C28" s="19"/>
    </row>
    <row r="29" spans="1:3" x14ac:dyDescent="0.25">
      <c r="A29" s="18">
        <v>5220</v>
      </c>
      <c r="B29" s="20" t="s">
        <v>102</v>
      </c>
      <c r="C29" s="19"/>
    </row>
    <row r="30" spans="1:3" x14ac:dyDescent="0.25">
      <c r="A30" s="18"/>
      <c r="B30" s="35" t="s">
        <v>60</v>
      </c>
      <c r="C30" s="21">
        <f>SUM(C19:C29)</f>
        <v>293.70000000000005</v>
      </c>
    </row>
    <row r="31" spans="1:3" x14ac:dyDescent="0.25">
      <c r="A31" s="22"/>
      <c r="B31" s="88" t="s">
        <v>61</v>
      </c>
      <c r="C31" s="19"/>
    </row>
    <row r="32" spans="1:3" x14ac:dyDescent="0.25">
      <c r="A32" s="18">
        <v>1100</v>
      </c>
      <c r="B32" s="16" t="s">
        <v>58</v>
      </c>
      <c r="C32" s="19">
        <v>41.99</v>
      </c>
    </row>
    <row r="33" spans="1:3" ht="16.5" customHeight="1" x14ac:dyDescent="0.25">
      <c r="A33" s="18">
        <v>1200</v>
      </c>
      <c r="B33" s="16" t="s">
        <v>76</v>
      </c>
      <c r="C33" s="19">
        <v>9.91</v>
      </c>
    </row>
    <row r="34" spans="1:3" ht="16.5" customHeight="1" x14ac:dyDescent="0.25">
      <c r="A34" s="18">
        <v>2100</v>
      </c>
      <c r="B34" s="23" t="s">
        <v>43</v>
      </c>
      <c r="C34" s="19">
        <v>0.11</v>
      </c>
    </row>
    <row r="35" spans="1:3" x14ac:dyDescent="0.25">
      <c r="A35" s="24">
        <v>2210</v>
      </c>
      <c r="B35" s="20" t="s">
        <v>83</v>
      </c>
      <c r="C35" s="19">
        <v>0.28000000000000003</v>
      </c>
    </row>
    <row r="36" spans="1:3" x14ac:dyDescent="0.25">
      <c r="A36" s="18">
        <v>2222</v>
      </c>
      <c r="B36" s="20" t="s">
        <v>113</v>
      </c>
      <c r="C36" s="19">
        <f>0.39+0.47</f>
        <v>0.86</v>
      </c>
    </row>
    <row r="37" spans="1:3" x14ac:dyDescent="0.25">
      <c r="A37" s="18">
        <v>2223</v>
      </c>
      <c r="B37" s="20" t="s">
        <v>85</v>
      </c>
      <c r="C37" s="19">
        <v>1.51</v>
      </c>
    </row>
    <row r="38" spans="1:3" ht="31.5" x14ac:dyDescent="0.25">
      <c r="A38" s="18">
        <v>2224</v>
      </c>
      <c r="B38" s="20" t="s">
        <v>78</v>
      </c>
      <c r="C38" s="19">
        <v>0.51</v>
      </c>
    </row>
    <row r="39" spans="1:3" ht="15.75" customHeight="1" x14ac:dyDescent="0.25">
      <c r="A39" s="18">
        <v>2231</v>
      </c>
      <c r="B39" s="16" t="s">
        <v>86</v>
      </c>
      <c r="C39" s="19">
        <v>0.13</v>
      </c>
    </row>
    <row r="40" spans="1:3" ht="15.75" customHeight="1" x14ac:dyDescent="0.25">
      <c r="A40" s="18">
        <v>2235</v>
      </c>
      <c r="B40" s="120" t="s">
        <v>79</v>
      </c>
      <c r="C40" s="19">
        <v>0.18</v>
      </c>
    </row>
    <row r="41" spans="1:3" x14ac:dyDescent="0.25">
      <c r="A41" s="18">
        <v>2239</v>
      </c>
      <c r="B41" s="16" t="s">
        <v>87</v>
      </c>
      <c r="C41" s="19">
        <v>0.44</v>
      </c>
    </row>
    <row r="42" spans="1:3" x14ac:dyDescent="0.25">
      <c r="A42" s="18">
        <v>2241</v>
      </c>
      <c r="B42" s="16" t="s">
        <v>88</v>
      </c>
      <c r="C42" s="19">
        <v>0.48</v>
      </c>
    </row>
    <row r="43" spans="1:3" x14ac:dyDescent="0.25">
      <c r="A43" s="18">
        <v>2242</v>
      </c>
      <c r="B43" s="20" t="s">
        <v>89</v>
      </c>
      <c r="C43" s="19">
        <v>0.21</v>
      </c>
    </row>
    <row r="44" spans="1:3" ht="15.75" customHeight="1" x14ac:dyDescent="0.25">
      <c r="A44" s="18">
        <v>2243</v>
      </c>
      <c r="B44" s="16" t="s">
        <v>70</v>
      </c>
      <c r="C44" s="19">
        <v>2.14</v>
      </c>
    </row>
    <row r="45" spans="1:3" x14ac:dyDescent="0.25">
      <c r="A45" s="18">
        <v>2244</v>
      </c>
      <c r="B45" s="16" t="s">
        <v>90</v>
      </c>
      <c r="C45" s="19">
        <v>21.07</v>
      </c>
    </row>
    <row r="46" spans="1:3" x14ac:dyDescent="0.25">
      <c r="A46" s="18">
        <v>2247</v>
      </c>
      <c r="B46" s="16" t="s">
        <v>62</v>
      </c>
      <c r="C46" s="19">
        <v>0.06</v>
      </c>
    </row>
    <row r="47" spans="1:3" x14ac:dyDescent="0.25">
      <c r="A47" s="18">
        <v>2249</v>
      </c>
      <c r="B47" s="16" t="s">
        <v>91</v>
      </c>
      <c r="C47" s="19">
        <v>0.02</v>
      </c>
    </row>
    <row r="48" spans="1:3" x14ac:dyDescent="0.25">
      <c r="A48" s="18">
        <v>2250</v>
      </c>
      <c r="B48" s="16" t="s">
        <v>92</v>
      </c>
      <c r="C48" s="19">
        <v>1.26</v>
      </c>
    </row>
    <row r="49" spans="1:3" hidden="1" x14ac:dyDescent="0.25">
      <c r="A49" s="18">
        <v>2261</v>
      </c>
      <c r="B49" s="20" t="s">
        <v>106</v>
      </c>
      <c r="C49" s="19">
        <v>0</v>
      </c>
    </row>
    <row r="50" spans="1:3" x14ac:dyDescent="0.25">
      <c r="A50" s="18">
        <v>2262</v>
      </c>
      <c r="B50" s="20" t="s">
        <v>93</v>
      </c>
      <c r="C50" s="19">
        <v>0.59</v>
      </c>
    </row>
    <row r="51" spans="1:3" x14ac:dyDescent="0.25">
      <c r="A51" s="18">
        <v>2263</v>
      </c>
      <c r="B51" s="20" t="s">
        <v>94</v>
      </c>
      <c r="C51" s="19">
        <v>3.7</v>
      </c>
    </row>
    <row r="52" spans="1:3" x14ac:dyDescent="0.25">
      <c r="A52" s="18">
        <v>2264</v>
      </c>
      <c r="B52" s="16" t="s">
        <v>95</v>
      </c>
      <c r="C52" s="19">
        <v>0.13</v>
      </c>
    </row>
    <row r="53" spans="1:3" x14ac:dyDescent="0.25">
      <c r="A53" s="18">
        <v>2311</v>
      </c>
      <c r="B53" s="20" t="s">
        <v>96</v>
      </c>
      <c r="C53" s="19">
        <v>0.48</v>
      </c>
    </row>
    <row r="54" spans="1:3" x14ac:dyDescent="0.25">
      <c r="A54" s="18">
        <v>2312</v>
      </c>
      <c r="B54" s="20" t="s">
        <v>97</v>
      </c>
      <c r="C54" s="19">
        <v>30.08</v>
      </c>
    </row>
    <row r="55" spans="1:3" x14ac:dyDescent="0.25">
      <c r="A55" s="18">
        <v>2314</v>
      </c>
      <c r="B55" s="120" t="s">
        <v>80</v>
      </c>
      <c r="C55" s="19">
        <v>0.21</v>
      </c>
    </row>
    <row r="56" spans="1:3" x14ac:dyDescent="0.25">
      <c r="A56" s="18">
        <v>2321</v>
      </c>
      <c r="B56" s="20" t="s">
        <v>98</v>
      </c>
      <c r="C56" s="19">
        <v>2.1</v>
      </c>
    </row>
    <row r="57" spans="1:3" x14ac:dyDescent="0.25">
      <c r="A57" s="18">
        <v>2322</v>
      </c>
      <c r="B57" s="20" t="s">
        <v>99</v>
      </c>
      <c r="C57" s="19">
        <v>0.36</v>
      </c>
    </row>
    <row r="58" spans="1:3" hidden="1" x14ac:dyDescent="0.25">
      <c r="A58" s="18">
        <v>2341</v>
      </c>
      <c r="B58" s="20" t="s">
        <v>81</v>
      </c>
      <c r="C58" s="19">
        <v>0</v>
      </c>
    </row>
    <row r="59" spans="1:3" x14ac:dyDescent="0.25">
      <c r="A59" s="18">
        <v>2350</v>
      </c>
      <c r="B59" s="17" t="s">
        <v>82</v>
      </c>
      <c r="C59" s="19">
        <v>0.88</v>
      </c>
    </row>
    <row r="60" spans="1:3" hidden="1" x14ac:dyDescent="0.25">
      <c r="A60" s="18">
        <v>2361</v>
      </c>
      <c r="B60" s="20" t="s">
        <v>69</v>
      </c>
      <c r="C60" s="19">
        <v>0</v>
      </c>
    </row>
    <row r="61" spans="1:3" hidden="1" x14ac:dyDescent="0.25">
      <c r="A61" s="18">
        <v>2362</v>
      </c>
      <c r="B61" s="20" t="s">
        <v>107</v>
      </c>
      <c r="C61" s="19">
        <v>0</v>
      </c>
    </row>
    <row r="62" spans="1:3" hidden="1" x14ac:dyDescent="0.25">
      <c r="A62" s="18">
        <v>2363</v>
      </c>
      <c r="B62" s="20" t="s">
        <v>108</v>
      </c>
      <c r="C62" s="19">
        <v>0</v>
      </c>
    </row>
    <row r="63" spans="1:3" hidden="1" x14ac:dyDescent="0.25">
      <c r="A63" s="18">
        <v>2370</v>
      </c>
      <c r="B63" s="20" t="s">
        <v>109</v>
      </c>
      <c r="C63" s="19">
        <v>0</v>
      </c>
    </row>
    <row r="64" spans="1:3" hidden="1" x14ac:dyDescent="0.25">
      <c r="A64" s="18">
        <v>2400</v>
      </c>
      <c r="B64" s="20" t="s">
        <v>110</v>
      </c>
      <c r="C64" s="19">
        <v>0</v>
      </c>
    </row>
    <row r="65" spans="1:3" hidden="1" x14ac:dyDescent="0.25">
      <c r="A65" s="18">
        <v>2512</v>
      </c>
      <c r="B65" s="20" t="s">
        <v>111</v>
      </c>
      <c r="C65" s="19">
        <v>0</v>
      </c>
    </row>
    <row r="66" spans="1:3" ht="15.75" customHeight="1" x14ac:dyDescent="0.25">
      <c r="A66" s="18">
        <v>2513</v>
      </c>
      <c r="B66" s="17" t="s">
        <v>100</v>
      </c>
      <c r="C66" s="19">
        <v>0.13</v>
      </c>
    </row>
    <row r="67" spans="1:3" x14ac:dyDescent="0.25">
      <c r="A67" s="18">
        <v>2515</v>
      </c>
      <c r="B67" s="20" t="s">
        <v>64</v>
      </c>
      <c r="C67" s="19">
        <v>0.18</v>
      </c>
    </row>
    <row r="68" spans="1:3" x14ac:dyDescent="0.25">
      <c r="A68" s="18">
        <v>2519</v>
      </c>
      <c r="B68" s="20" t="s">
        <v>101</v>
      </c>
      <c r="C68" s="19">
        <v>0.21</v>
      </c>
    </row>
    <row r="69" spans="1:3" x14ac:dyDescent="0.25">
      <c r="A69" s="18">
        <v>5220</v>
      </c>
      <c r="B69" s="20" t="s">
        <v>102</v>
      </c>
      <c r="C69" s="19">
        <v>1.0900000000000001</v>
      </c>
    </row>
    <row r="70" spans="1:3" x14ac:dyDescent="0.25">
      <c r="A70" s="18">
        <v>5238</v>
      </c>
      <c r="B70" s="17" t="s">
        <v>103</v>
      </c>
      <c r="C70" s="19">
        <v>0.18</v>
      </c>
    </row>
    <row r="71" spans="1:3" x14ac:dyDescent="0.25">
      <c r="A71" s="18">
        <v>5239</v>
      </c>
      <c r="B71" s="17" t="s">
        <v>104</v>
      </c>
      <c r="C71" s="19">
        <v>1.52</v>
      </c>
    </row>
    <row r="72" spans="1:3" x14ac:dyDescent="0.25">
      <c r="A72" s="18">
        <v>5250</v>
      </c>
      <c r="B72" s="20" t="s">
        <v>105</v>
      </c>
      <c r="C72" s="19">
        <v>2.2999999999999998</v>
      </c>
    </row>
    <row r="73" spans="1:3" x14ac:dyDescent="0.25">
      <c r="A73" s="22"/>
      <c r="B73" s="91" t="s">
        <v>54</v>
      </c>
      <c r="C73" s="21">
        <f>SUM(C32:C72)</f>
        <v>125.29999999999998</v>
      </c>
    </row>
    <row r="74" spans="1:3" x14ac:dyDescent="0.25">
      <c r="A74" s="22"/>
      <c r="B74" s="91" t="s">
        <v>55</v>
      </c>
      <c r="C74" s="21">
        <f>C30+C73</f>
        <v>419</v>
      </c>
    </row>
    <row r="75" spans="1:3" ht="12.75" customHeight="1" x14ac:dyDescent="0.25">
      <c r="A75" s="6"/>
      <c r="B75" s="10"/>
      <c r="C75" s="26"/>
    </row>
    <row r="76" spans="1:3" ht="15.75" customHeight="1" x14ac:dyDescent="0.25">
      <c r="A76" s="163" t="s">
        <v>45</v>
      </c>
      <c r="B76" s="163"/>
      <c r="C76" s="53">
        <v>50</v>
      </c>
    </row>
    <row r="77" spans="1:3" ht="15.75" customHeight="1" x14ac:dyDescent="0.25">
      <c r="A77" s="163" t="s">
        <v>50</v>
      </c>
      <c r="B77" s="163"/>
      <c r="C77" s="54">
        <f>C74/C76</f>
        <v>8.3800000000000008</v>
      </c>
    </row>
    <row r="78" spans="1:3" ht="9.75" customHeight="1" x14ac:dyDescent="0.25">
      <c r="A78" s="39"/>
      <c r="B78" s="63"/>
    </row>
    <row r="79" spans="1:3" ht="15.75" customHeight="1" x14ac:dyDescent="0.25">
      <c r="A79" s="164" t="s">
        <v>46</v>
      </c>
      <c r="B79" s="164"/>
      <c r="C79" s="28"/>
    </row>
    <row r="80" spans="1:3" ht="15.75" customHeight="1" x14ac:dyDescent="0.25">
      <c r="A80" s="164" t="s">
        <v>52</v>
      </c>
      <c r="B80" s="164"/>
      <c r="C80" s="28"/>
    </row>
    <row r="81" spans="1:3" ht="8.25" customHeight="1" x14ac:dyDescent="0.25">
      <c r="A81" s="29"/>
      <c r="B81" s="29"/>
      <c r="C81" s="29"/>
    </row>
    <row r="82" spans="1:3" x14ac:dyDescent="0.25">
      <c r="A82" s="29" t="s">
        <v>47</v>
      </c>
      <c r="B82" s="29"/>
      <c r="C82" s="100"/>
    </row>
    <row r="83" spans="1:3" x14ac:dyDescent="0.25">
      <c r="A83" s="29"/>
      <c r="B83" s="29"/>
      <c r="C83" s="100"/>
    </row>
    <row r="84" spans="1:3" x14ac:dyDescent="0.25">
      <c r="A84" s="29" t="s">
        <v>49</v>
      </c>
      <c r="B84" s="30"/>
      <c r="C84" s="29"/>
    </row>
    <row r="85" spans="1:3" x14ac:dyDescent="0.25">
      <c r="B85" s="119"/>
      <c r="C85" s="137"/>
    </row>
    <row r="87" spans="1:3" x14ac:dyDescent="0.25">
      <c r="C87" s="49"/>
    </row>
  </sheetData>
  <mergeCells count="8">
    <mergeCell ref="A80:B80"/>
    <mergeCell ref="A77:B77"/>
    <mergeCell ref="B2:C2"/>
    <mergeCell ref="A7:C7"/>
    <mergeCell ref="A9:B9"/>
    <mergeCell ref="A10:B10"/>
    <mergeCell ref="A76:B76"/>
    <mergeCell ref="A79:B79"/>
  </mergeCells>
  <pageMargins left="0.70866141732283472" right="0.70866141732283472" top="0.48" bottom="0.55118110236220474" header="0.31496062992125984" footer="0.16"/>
  <pageSetup paperSize="9" scale="63" orientation="portrait" r:id="rId1"/>
  <headerFooter>
    <oddFooter>&amp;C&amp;"Times New Roman,Regular"&amp;F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E82"/>
  <sheetViews>
    <sheetView view="pageLayout" zoomScale="90" zoomScaleNormal="100" zoomScalePageLayoutView="90" workbookViewId="0">
      <selection activeCell="B14" sqref="B14:D14"/>
    </sheetView>
  </sheetViews>
  <sheetFormatPr defaultRowHeight="15.75" x14ac:dyDescent="0.25"/>
  <cols>
    <col min="1" max="1" width="21.42578125" style="4" customWidth="1"/>
    <col min="2" max="2" width="85.140625" style="4" customWidth="1"/>
    <col min="3" max="3" width="10" style="4" hidden="1" customWidth="1"/>
    <col min="4" max="4" width="12.7109375" style="4" hidden="1" customWidth="1"/>
    <col min="5" max="5" width="25.85546875" style="3" customWidth="1"/>
    <col min="6" max="16384" width="9.140625" style="50"/>
  </cols>
  <sheetData>
    <row r="1" spans="1:5" x14ac:dyDescent="0.25">
      <c r="A1" s="11"/>
      <c r="B1" s="9"/>
      <c r="C1" s="9"/>
      <c r="D1" s="9"/>
      <c r="E1" s="80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ht="15" customHeight="1" x14ac:dyDescent="0.25">
      <c r="A3" s="11"/>
      <c r="B3" s="45"/>
      <c r="C3" s="45"/>
      <c r="D3" s="45"/>
      <c r="E3" s="81" t="s">
        <v>53</v>
      </c>
    </row>
    <row r="4" spans="1:5" x14ac:dyDescent="0.25">
      <c r="A4" s="11"/>
      <c r="B4" s="9"/>
      <c r="C4" s="9"/>
      <c r="D4" s="9"/>
      <c r="E4" s="80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2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2"/>
    </row>
    <row r="9" spans="1:5" x14ac:dyDescent="0.25">
      <c r="A9" s="158" t="s">
        <v>1</v>
      </c>
      <c r="B9" s="158"/>
      <c r="C9" s="5"/>
      <c r="D9" s="5"/>
      <c r="E9" s="2"/>
    </row>
    <row r="10" spans="1:5" x14ac:dyDescent="0.25">
      <c r="A10" s="158" t="s">
        <v>0</v>
      </c>
      <c r="B10" s="158"/>
      <c r="C10" s="5"/>
      <c r="D10" s="5"/>
      <c r="E10" s="2"/>
    </row>
    <row r="11" spans="1:5" x14ac:dyDescent="0.25">
      <c r="A11" s="5"/>
      <c r="B11" s="5" t="s">
        <v>126</v>
      </c>
      <c r="C11" s="5"/>
      <c r="D11" s="5"/>
      <c r="E11" s="2"/>
    </row>
    <row r="12" spans="1:5" x14ac:dyDescent="0.25">
      <c r="A12" s="5"/>
      <c r="B12" s="5" t="s">
        <v>127</v>
      </c>
      <c r="C12" s="5"/>
      <c r="D12" s="5"/>
      <c r="E12" s="2"/>
    </row>
    <row r="13" spans="1:5" x14ac:dyDescent="0.25">
      <c r="A13" s="5"/>
      <c r="B13" s="5" t="s">
        <v>182</v>
      </c>
      <c r="C13" s="49"/>
      <c r="D13" s="11"/>
      <c r="E13" s="2"/>
    </row>
    <row r="14" spans="1:5" x14ac:dyDescent="0.25">
      <c r="A14" s="5"/>
      <c r="B14" s="158" t="s">
        <v>183</v>
      </c>
      <c r="C14" s="184"/>
      <c r="D14" s="184"/>
      <c r="E14" s="2"/>
    </row>
    <row r="15" spans="1:5" x14ac:dyDescent="0.25">
      <c r="A15" s="5" t="s">
        <v>2</v>
      </c>
      <c r="B15" s="5" t="s">
        <v>122</v>
      </c>
      <c r="C15" s="5"/>
      <c r="D15" s="5"/>
      <c r="E15" s="2"/>
    </row>
    <row r="16" spans="1:5" hidden="1" x14ac:dyDescent="0.25">
      <c r="A16" s="11"/>
      <c r="B16" s="12"/>
      <c r="C16" s="12"/>
      <c r="D16" s="12"/>
      <c r="E16" s="2"/>
    </row>
    <row r="17" spans="1:5" ht="63" customHeight="1" x14ac:dyDescent="0.2">
      <c r="A17" s="40" t="s">
        <v>3</v>
      </c>
      <c r="B17" s="40" t="s">
        <v>4</v>
      </c>
      <c r="C17" s="40"/>
      <c r="D17" s="40"/>
      <c r="E17" s="82" t="s">
        <v>5</v>
      </c>
    </row>
    <row r="18" spans="1:5" x14ac:dyDescent="0.2">
      <c r="A18" s="13">
        <v>1</v>
      </c>
      <c r="B18" s="14">
        <v>2</v>
      </c>
      <c r="C18" s="14"/>
      <c r="D18" s="14"/>
      <c r="E18" s="83">
        <v>3</v>
      </c>
    </row>
    <row r="19" spans="1:5" x14ac:dyDescent="0.25">
      <c r="A19" s="13"/>
      <c r="B19" s="16" t="s">
        <v>57</v>
      </c>
      <c r="C19" s="16"/>
      <c r="D19" s="16"/>
      <c r="E19" s="17"/>
    </row>
    <row r="20" spans="1:5" x14ac:dyDescent="0.25">
      <c r="A20" s="18">
        <v>1100</v>
      </c>
      <c r="B20" s="16" t="s">
        <v>58</v>
      </c>
      <c r="C20" s="16"/>
      <c r="D20" s="89"/>
      <c r="E20" s="19">
        <v>154.57</v>
      </c>
    </row>
    <row r="21" spans="1:5" ht="15.75" customHeight="1" x14ac:dyDescent="0.25">
      <c r="A21" s="18">
        <v>1200</v>
      </c>
      <c r="B21" s="16" t="s">
        <v>76</v>
      </c>
      <c r="C21" s="16"/>
      <c r="D21" s="89"/>
      <c r="E21" s="19">
        <v>36.46</v>
      </c>
    </row>
    <row r="22" spans="1:5" ht="15.75" customHeight="1" x14ac:dyDescent="0.25">
      <c r="A22" s="18">
        <v>2223</v>
      </c>
      <c r="B22" s="20" t="s">
        <v>85</v>
      </c>
      <c r="C22" s="16"/>
      <c r="D22" s="89"/>
      <c r="E22" s="19">
        <v>2</v>
      </c>
    </row>
    <row r="23" spans="1:5" ht="15.75" customHeight="1" x14ac:dyDescent="0.25">
      <c r="A23" s="18">
        <v>2312</v>
      </c>
      <c r="B23" s="20" t="s">
        <v>97</v>
      </c>
      <c r="C23" s="16"/>
      <c r="D23" s="89"/>
      <c r="E23" s="19">
        <v>15.5</v>
      </c>
    </row>
    <row r="24" spans="1:5" ht="15.75" customHeight="1" x14ac:dyDescent="0.25">
      <c r="A24" s="18">
        <v>2321</v>
      </c>
      <c r="B24" s="20" t="s">
        <v>98</v>
      </c>
      <c r="C24" s="16"/>
      <c r="D24" s="89"/>
      <c r="E24" s="19">
        <v>2.5</v>
      </c>
    </row>
    <row r="25" spans="1:5" x14ac:dyDescent="0.25">
      <c r="A25" s="24">
        <v>2341</v>
      </c>
      <c r="B25" s="20" t="s">
        <v>81</v>
      </c>
      <c r="C25" s="20"/>
      <c r="D25" s="89"/>
      <c r="E25" s="19">
        <v>18.5</v>
      </c>
    </row>
    <row r="26" spans="1:5" x14ac:dyDescent="0.25">
      <c r="A26" s="17">
        <v>2350</v>
      </c>
      <c r="B26" s="17" t="s">
        <v>82</v>
      </c>
      <c r="C26" s="17"/>
      <c r="D26" s="89"/>
      <c r="E26" s="19">
        <v>14.5</v>
      </c>
    </row>
    <row r="27" spans="1:5" x14ac:dyDescent="0.25">
      <c r="A27" s="18"/>
      <c r="B27" s="88" t="s">
        <v>60</v>
      </c>
      <c r="C27" s="88"/>
      <c r="D27" s="106">
        <f>SUM(D20:D26)</f>
        <v>0</v>
      </c>
      <c r="E27" s="21">
        <f>SUM(E20:E26)</f>
        <v>244.03</v>
      </c>
    </row>
    <row r="28" spans="1:5" x14ac:dyDescent="0.25">
      <c r="A28" s="22"/>
      <c r="B28" s="86" t="s">
        <v>61</v>
      </c>
      <c r="C28" s="86"/>
      <c r="D28" s="89"/>
      <c r="E28" s="36"/>
    </row>
    <row r="29" spans="1:5" x14ac:dyDescent="0.25">
      <c r="A29" s="18">
        <v>1100</v>
      </c>
      <c r="B29" s="16" t="s">
        <v>58</v>
      </c>
      <c r="C29" s="17">
        <f>0.388+0.024</f>
        <v>0.41200000000000003</v>
      </c>
      <c r="D29" s="89"/>
      <c r="E29" s="19">
        <v>41.09</v>
      </c>
    </row>
    <row r="30" spans="1:5" ht="15.75" customHeight="1" x14ac:dyDescent="0.25">
      <c r="A30" s="18">
        <v>1200</v>
      </c>
      <c r="B30" s="119" t="s">
        <v>76</v>
      </c>
      <c r="C30" s="17">
        <f>C29*0.2359</f>
        <v>9.7190800000000008E-2</v>
      </c>
      <c r="D30" s="89"/>
      <c r="E30" s="19">
        <v>9.69</v>
      </c>
    </row>
    <row r="31" spans="1:5" ht="15.75" customHeight="1" x14ac:dyDescent="0.25">
      <c r="A31" s="18">
        <v>2100</v>
      </c>
      <c r="B31" s="23" t="s">
        <v>43</v>
      </c>
      <c r="C31" s="17">
        <v>1.1659999999999999E-3</v>
      </c>
      <c r="D31" s="89"/>
      <c r="E31" s="19">
        <v>0.43</v>
      </c>
    </row>
    <row r="32" spans="1:5" x14ac:dyDescent="0.25">
      <c r="A32" s="24">
        <v>2210</v>
      </c>
      <c r="B32" s="20" t="s">
        <v>83</v>
      </c>
      <c r="C32" s="17">
        <v>7.6E-3</v>
      </c>
      <c r="D32" s="89"/>
      <c r="E32" s="19">
        <v>0.91</v>
      </c>
    </row>
    <row r="33" spans="1:5" x14ac:dyDescent="0.25">
      <c r="A33" s="18">
        <v>2222</v>
      </c>
      <c r="B33" s="20" t="s">
        <v>113</v>
      </c>
      <c r="C33" s="17">
        <v>9.4999999999999998E-3</v>
      </c>
      <c r="D33" s="89"/>
      <c r="E33" s="19">
        <v>1.06</v>
      </c>
    </row>
    <row r="34" spans="1:5" x14ac:dyDescent="0.25">
      <c r="A34" s="18">
        <v>2223</v>
      </c>
      <c r="B34" s="20" t="s">
        <v>85</v>
      </c>
      <c r="C34" s="17">
        <v>1.9019999999999999E-2</v>
      </c>
      <c r="D34" s="89"/>
      <c r="E34" s="19">
        <v>1.78</v>
      </c>
    </row>
    <row r="35" spans="1:5" ht="31.5" x14ac:dyDescent="0.25">
      <c r="A35" s="18">
        <v>2224</v>
      </c>
      <c r="B35" s="20" t="s">
        <v>78</v>
      </c>
      <c r="C35" s="17">
        <v>4.9500000000000004E-3</v>
      </c>
      <c r="D35" s="89"/>
      <c r="E35" s="19">
        <v>0.71</v>
      </c>
    </row>
    <row r="36" spans="1:5" x14ac:dyDescent="0.25">
      <c r="A36" s="18">
        <v>2231</v>
      </c>
      <c r="B36" s="16" t="s">
        <v>86</v>
      </c>
      <c r="C36" s="17">
        <v>1.5499999999999999E-3</v>
      </c>
      <c r="D36" s="89"/>
      <c r="E36" s="19">
        <v>0.22</v>
      </c>
    </row>
    <row r="37" spans="1:5" x14ac:dyDescent="0.25">
      <c r="A37" s="18">
        <v>2235</v>
      </c>
      <c r="B37" s="120" t="s">
        <v>79</v>
      </c>
      <c r="C37" s="17">
        <v>1.65E-3</v>
      </c>
      <c r="D37" s="89"/>
      <c r="E37" s="19">
        <v>0.22</v>
      </c>
    </row>
    <row r="38" spans="1:5" x14ac:dyDescent="0.25">
      <c r="A38" s="18">
        <v>2239</v>
      </c>
      <c r="B38" s="16" t="s">
        <v>87</v>
      </c>
      <c r="C38" s="17">
        <v>4.4099999999999999E-3</v>
      </c>
      <c r="D38" s="89"/>
      <c r="E38" s="19">
        <v>0.33</v>
      </c>
    </row>
    <row r="39" spans="1:5" x14ac:dyDescent="0.25">
      <c r="A39" s="18">
        <v>2241</v>
      </c>
      <c r="B39" s="16" t="s">
        <v>88</v>
      </c>
      <c r="C39" s="17">
        <v>1.6500000000000001E-2</v>
      </c>
      <c r="D39" s="89"/>
      <c r="E39" s="19">
        <v>1.59</v>
      </c>
    </row>
    <row r="40" spans="1:5" x14ac:dyDescent="0.25">
      <c r="A40" s="18">
        <v>2242</v>
      </c>
      <c r="B40" s="20" t="s">
        <v>89</v>
      </c>
      <c r="C40" s="17">
        <v>2.2599999999999999E-3</v>
      </c>
      <c r="D40" s="89"/>
      <c r="E40" s="19">
        <v>0.51</v>
      </c>
    </row>
    <row r="41" spans="1:5" x14ac:dyDescent="0.25">
      <c r="A41" s="18">
        <v>2243</v>
      </c>
      <c r="B41" s="16" t="s">
        <v>70</v>
      </c>
      <c r="C41" s="17">
        <v>3.2599999999999997E-2</v>
      </c>
      <c r="D41" s="89"/>
      <c r="E41" s="19">
        <v>2.87</v>
      </c>
    </row>
    <row r="42" spans="1:5" x14ac:dyDescent="0.25">
      <c r="A42" s="18">
        <v>2244</v>
      </c>
      <c r="B42" s="16" t="s">
        <v>90</v>
      </c>
      <c r="C42" s="17">
        <v>0.20397000000000001</v>
      </c>
      <c r="D42" s="89"/>
      <c r="E42" s="19">
        <v>15.89</v>
      </c>
    </row>
    <row r="43" spans="1:5" x14ac:dyDescent="0.25">
      <c r="A43" s="18">
        <v>2247</v>
      </c>
      <c r="B43" s="16" t="s">
        <v>62</v>
      </c>
      <c r="C43" s="17">
        <v>7.1900000000000002E-4</v>
      </c>
      <c r="D43" s="89"/>
      <c r="E43" s="19">
        <v>0.1</v>
      </c>
    </row>
    <row r="44" spans="1:5" x14ac:dyDescent="0.25">
      <c r="A44" s="18">
        <v>2249</v>
      </c>
      <c r="B44" s="16" t="s">
        <v>91</v>
      </c>
      <c r="C44" s="17">
        <v>2.32E-4</v>
      </c>
      <c r="D44" s="89"/>
      <c r="E44" s="19">
        <v>0.05</v>
      </c>
    </row>
    <row r="45" spans="1:5" x14ac:dyDescent="0.25">
      <c r="A45" s="18">
        <v>2250</v>
      </c>
      <c r="B45" s="16" t="s">
        <v>92</v>
      </c>
      <c r="C45" s="17">
        <v>2.4025999999999999E-2</v>
      </c>
      <c r="D45" s="89"/>
      <c r="E45" s="19">
        <v>2.35</v>
      </c>
    </row>
    <row r="46" spans="1:5" hidden="1" x14ac:dyDescent="0.25">
      <c r="A46" s="18">
        <v>2261</v>
      </c>
      <c r="B46" s="20" t="s">
        <v>106</v>
      </c>
      <c r="C46" s="17">
        <v>0</v>
      </c>
      <c r="D46" s="89"/>
      <c r="E46" s="19">
        <v>0</v>
      </c>
    </row>
    <row r="47" spans="1:5" x14ac:dyDescent="0.25">
      <c r="A47" s="18">
        <v>2262</v>
      </c>
      <c r="B47" s="20" t="s">
        <v>93</v>
      </c>
      <c r="C47" s="17">
        <v>6.2599999999999999E-3</v>
      </c>
      <c r="D47" s="89"/>
      <c r="E47" s="19">
        <v>0.81</v>
      </c>
    </row>
    <row r="48" spans="1:5" x14ac:dyDescent="0.25">
      <c r="A48" s="18">
        <v>2263</v>
      </c>
      <c r="B48" s="20" t="s">
        <v>94</v>
      </c>
      <c r="C48" s="17">
        <v>4.58E-2</v>
      </c>
      <c r="D48" s="89"/>
      <c r="E48" s="19">
        <v>3.8</v>
      </c>
    </row>
    <row r="49" spans="1:5" x14ac:dyDescent="0.25">
      <c r="A49" s="18">
        <v>2264</v>
      </c>
      <c r="B49" s="16" t="s">
        <v>95</v>
      </c>
      <c r="C49" s="17">
        <v>1.49E-3</v>
      </c>
      <c r="D49" s="89"/>
      <c r="E49" s="19">
        <v>0.45</v>
      </c>
    </row>
    <row r="50" spans="1:5" x14ac:dyDescent="0.25">
      <c r="A50" s="18">
        <v>2311</v>
      </c>
      <c r="B50" s="20" t="s">
        <v>96</v>
      </c>
      <c r="C50" s="17">
        <v>4.7699999999999999E-3</v>
      </c>
      <c r="D50" s="89"/>
      <c r="E50" s="19">
        <v>0.7</v>
      </c>
    </row>
    <row r="51" spans="1:5" x14ac:dyDescent="0.25">
      <c r="A51" s="18">
        <v>2312</v>
      </c>
      <c r="B51" s="20" t="s">
        <v>97</v>
      </c>
      <c r="C51" s="17">
        <v>5.79E-3</v>
      </c>
      <c r="D51" s="89"/>
      <c r="E51" s="19">
        <v>1.1399999999999999</v>
      </c>
    </row>
    <row r="52" spans="1:5" x14ac:dyDescent="0.25">
      <c r="A52" s="18">
        <v>2314</v>
      </c>
      <c r="B52" s="120" t="s">
        <v>80</v>
      </c>
      <c r="C52" s="17">
        <v>2.2200000000000002E-3</v>
      </c>
      <c r="D52" s="89"/>
      <c r="E52" s="19">
        <v>0.17</v>
      </c>
    </row>
    <row r="53" spans="1:5" x14ac:dyDescent="0.25">
      <c r="A53" s="18">
        <v>2321</v>
      </c>
      <c r="B53" s="20" t="s">
        <v>98</v>
      </c>
      <c r="C53" s="17">
        <v>1.9800000000000002E-2</v>
      </c>
      <c r="D53" s="89"/>
      <c r="E53" s="19">
        <v>2.2000000000000002</v>
      </c>
    </row>
    <row r="54" spans="1:5" x14ac:dyDescent="0.25">
      <c r="A54" s="18">
        <v>2322</v>
      </c>
      <c r="B54" s="20" t="s">
        <v>99</v>
      </c>
      <c r="C54" s="17">
        <v>3.5000000000000001E-3</v>
      </c>
      <c r="D54" s="89"/>
      <c r="E54" s="19">
        <v>0.36</v>
      </c>
    </row>
    <row r="55" spans="1:5" hidden="1" x14ac:dyDescent="0.25">
      <c r="A55" s="18">
        <v>2341</v>
      </c>
      <c r="B55" s="20" t="s">
        <v>81</v>
      </c>
      <c r="C55" s="17"/>
      <c r="D55" s="89"/>
      <c r="E55" s="19">
        <v>0</v>
      </c>
    </row>
    <row r="56" spans="1:5" x14ac:dyDescent="0.25">
      <c r="A56" s="18">
        <v>2350</v>
      </c>
      <c r="B56" s="17" t="s">
        <v>82</v>
      </c>
      <c r="C56" s="17">
        <v>8.5000000000000006E-3</v>
      </c>
      <c r="D56" s="89"/>
      <c r="E56" s="19">
        <v>0.98</v>
      </c>
    </row>
    <row r="57" spans="1:5" hidden="1" x14ac:dyDescent="0.25">
      <c r="A57" s="18">
        <v>2361</v>
      </c>
      <c r="B57" s="20" t="s">
        <v>69</v>
      </c>
      <c r="C57" s="17">
        <v>0</v>
      </c>
      <c r="D57" s="89"/>
      <c r="E57" s="19">
        <v>0</v>
      </c>
    </row>
    <row r="58" spans="1:5" hidden="1" x14ac:dyDescent="0.25">
      <c r="A58" s="18">
        <v>2362</v>
      </c>
      <c r="B58" s="20" t="s">
        <v>107</v>
      </c>
      <c r="C58" s="17">
        <v>0</v>
      </c>
      <c r="D58" s="89"/>
      <c r="E58" s="19">
        <v>0</v>
      </c>
    </row>
    <row r="59" spans="1:5" hidden="1" x14ac:dyDescent="0.25">
      <c r="A59" s="18">
        <v>2363</v>
      </c>
      <c r="B59" s="20" t="s">
        <v>108</v>
      </c>
      <c r="C59" s="17">
        <v>0</v>
      </c>
      <c r="D59" s="89"/>
      <c r="E59" s="19">
        <v>0</v>
      </c>
    </row>
    <row r="60" spans="1:5" hidden="1" x14ac:dyDescent="0.25">
      <c r="A60" s="18">
        <v>2370</v>
      </c>
      <c r="B60" s="20" t="s">
        <v>109</v>
      </c>
      <c r="C60" s="17">
        <v>0</v>
      </c>
      <c r="D60" s="89"/>
      <c r="E60" s="19">
        <v>0</v>
      </c>
    </row>
    <row r="61" spans="1:5" hidden="1" x14ac:dyDescent="0.25">
      <c r="A61" s="18">
        <v>2400</v>
      </c>
      <c r="B61" s="20" t="s">
        <v>110</v>
      </c>
      <c r="C61" s="17">
        <v>0</v>
      </c>
      <c r="D61" s="89"/>
      <c r="E61" s="19">
        <v>0</v>
      </c>
    </row>
    <row r="62" spans="1:5" hidden="1" x14ac:dyDescent="0.25">
      <c r="A62" s="18">
        <v>2512</v>
      </c>
      <c r="B62" s="20" t="s">
        <v>111</v>
      </c>
      <c r="C62" s="17">
        <v>0</v>
      </c>
      <c r="D62" s="89"/>
      <c r="E62" s="19">
        <v>0</v>
      </c>
    </row>
    <row r="63" spans="1:5" ht="15.75" customHeight="1" x14ac:dyDescent="0.25">
      <c r="A63" s="18">
        <v>2513</v>
      </c>
      <c r="B63" s="17" t="s">
        <v>100</v>
      </c>
      <c r="C63" s="17">
        <v>1.4599999999999999E-3</v>
      </c>
      <c r="D63" s="89"/>
      <c r="E63" s="19">
        <v>0.11</v>
      </c>
    </row>
    <row r="64" spans="1:5" x14ac:dyDescent="0.25">
      <c r="A64" s="18">
        <v>2515</v>
      </c>
      <c r="B64" s="20" t="s">
        <v>64</v>
      </c>
      <c r="C64" s="17">
        <v>1.9E-3</v>
      </c>
      <c r="D64" s="89"/>
      <c r="E64" s="19">
        <v>0.14000000000000001</v>
      </c>
    </row>
    <row r="65" spans="1:5" x14ac:dyDescent="0.25">
      <c r="A65" s="18">
        <v>2519</v>
      </c>
      <c r="B65" s="20" t="s">
        <v>101</v>
      </c>
      <c r="C65" s="17">
        <v>2E-3</v>
      </c>
      <c r="D65" s="89"/>
      <c r="E65" s="19">
        <v>0.15</v>
      </c>
    </row>
    <row r="66" spans="1:5" x14ac:dyDescent="0.25">
      <c r="A66" s="18">
        <v>5220</v>
      </c>
      <c r="B66" s="20" t="s">
        <v>102</v>
      </c>
      <c r="C66" s="17">
        <v>1.06E-2</v>
      </c>
      <c r="D66" s="89"/>
      <c r="E66" s="19">
        <v>1.1399999999999999</v>
      </c>
    </row>
    <row r="67" spans="1:5" x14ac:dyDescent="0.25">
      <c r="A67" s="18">
        <v>5238</v>
      </c>
      <c r="B67" s="17" t="s">
        <v>103</v>
      </c>
      <c r="C67" s="17">
        <v>1.65E-3</v>
      </c>
      <c r="D67" s="89"/>
      <c r="E67" s="19">
        <v>0.46</v>
      </c>
    </row>
    <row r="68" spans="1:5" x14ac:dyDescent="0.25">
      <c r="A68" s="18">
        <v>5239</v>
      </c>
      <c r="B68" s="11" t="s">
        <v>104</v>
      </c>
      <c r="C68" s="17">
        <v>1.9800000000000002E-2</v>
      </c>
      <c r="D68" s="89"/>
      <c r="E68" s="19">
        <v>1.83</v>
      </c>
    </row>
    <row r="69" spans="1:5" x14ac:dyDescent="0.25">
      <c r="A69" s="18">
        <v>5250</v>
      </c>
      <c r="B69" s="20" t="s">
        <v>105</v>
      </c>
      <c r="C69" s="17">
        <v>2.5000000000000001E-2</v>
      </c>
      <c r="D69" s="89"/>
      <c r="E69" s="19">
        <v>2.23</v>
      </c>
    </row>
    <row r="70" spans="1:5" x14ac:dyDescent="0.25">
      <c r="A70" s="22"/>
      <c r="B70" s="91" t="s">
        <v>65</v>
      </c>
      <c r="C70" s="17">
        <f>SUM(C29:C69)</f>
        <v>0.99988380000000032</v>
      </c>
      <c r="D70" s="21">
        <f>SUM(D29:D69)</f>
        <v>0</v>
      </c>
      <c r="E70" s="21">
        <f>SUM(E29:E69)</f>
        <v>96.47</v>
      </c>
    </row>
    <row r="71" spans="1:5" x14ac:dyDescent="0.25">
      <c r="A71" s="22"/>
      <c r="B71" s="91" t="s">
        <v>66</v>
      </c>
      <c r="C71" s="91"/>
      <c r="D71" s="21">
        <f>D70+D27</f>
        <v>0</v>
      </c>
      <c r="E71" s="21">
        <f>E70+E27</f>
        <v>340.5</v>
      </c>
    </row>
    <row r="72" spans="1:5" x14ac:dyDescent="0.25">
      <c r="A72" s="38"/>
      <c r="B72" s="10"/>
      <c r="C72" s="10"/>
      <c r="D72" s="10"/>
      <c r="E72" s="32"/>
    </row>
    <row r="73" spans="1:5" ht="15.75" customHeight="1" x14ac:dyDescent="0.25">
      <c r="A73" s="163" t="s">
        <v>45</v>
      </c>
      <c r="B73" s="163"/>
      <c r="C73" s="108"/>
      <c r="D73" s="44"/>
      <c r="E73" s="55">
        <v>50</v>
      </c>
    </row>
    <row r="74" spans="1:5" ht="15.75" customHeight="1" x14ac:dyDescent="0.25">
      <c r="A74" s="163" t="s">
        <v>50</v>
      </c>
      <c r="B74" s="163"/>
      <c r="C74" s="108"/>
      <c r="D74" s="44"/>
      <c r="E74" s="54">
        <f>E71/E73</f>
        <v>6.81</v>
      </c>
    </row>
    <row r="75" spans="1:5" x14ac:dyDescent="0.25">
      <c r="A75" s="39"/>
      <c r="B75" s="63"/>
      <c r="C75" s="63"/>
      <c r="D75" s="32"/>
      <c r="E75" s="94"/>
    </row>
    <row r="76" spans="1:5" ht="15.75" customHeight="1" x14ac:dyDescent="0.25">
      <c r="A76" s="164" t="s">
        <v>46</v>
      </c>
      <c r="B76" s="164"/>
      <c r="C76" s="95"/>
      <c r="D76" s="64"/>
      <c r="E76" s="84"/>
    </row>
    <row r="77" spans="1:5" ht="15.75" customHeight="1" x14ac:dyDescent="0.25">
      <c r="A77" s="164" t="s">
        <v>52</v>
      </c>
      <c r="B77" s="164"/>
      <c r="C77" s="95"/>
      <c r="D77" s="64"/>
      <c r="E77" s="84"/>
    </row>
    <row r="78" spans="1:5" x14ac:dyDescent="0.25">
      <c r="A78" s="29"/>
      <c r="B78" s="29"/>
      <c r="C78" s="29"/>
      <c r="D78" s="29"/>
      <c r="E78" s="85"/>
    </row>
    <row r="79" spans="1:5" x14ac:dyDescent="0.25">
      <c r="A79" s="29" t="s">
        <v>47</v>
      </c>
      <c r="B79" s="29"/>
      <c r="C79" s="29"/>
      <c r="D79" s="29"/>
      <c r="E79" s="85"/>
    </row>
    <row r="80" spans="1:5" x14ac:dyDescent="0.25">
      <c r="A80" s="29"/>
      <c r="B80" s="29"/>
      <c r="C80" s="29"/>
      <c r="D80" s="29"/>
      <c r="E80" s="85"/>
    </row>
    <row r="81" spans="1:5" x14ac:dyDescent="0.25">
      <c r="A81" s="29" t="s">
        <v>49</v>
      </c>
      <c r="B81" s="30"/>
      <c r="C81" s="30"/>
      <c r="D81" s="30"/>
      <c r="E81" s="85"/>
    </row>
    <row r="82" spans="1:5" x14ac:dyDescent="0.25">
      <c r="A82" s="29"/>
      <c r="B82" s="31"/>
      <c r="C82" s="31"/>
      <c r="D82" s="31"/>
      <c r="E82" s="85"/>
    </row>
  </sheetData>
  <mergeCells count="9">
    <mergeCell ref="A77:B77"/>
    <mergeCell ref="B14:D14"/>
    <mergeCell ref="A73:B73"/>
    <mergeCell ref="A74:B74"/>
    <mergeCell ref="B2:E2"/>
    <mergeCell ref="A7:E7"/>
    <mergeCell ref="A9:B9"/>
    <mergeCell ref="A10:B10"/>
    <mergeCell ref="A76:B76"/>
  </mergeCells>
  <pageMargins left="0.70866141732283472" right="0.70866141732283472" top="0.44" bottom="0.74803149606299213" header="0.31496062992125984" footer="0.16"/>
  <pageSetup paperSize="9" scale="64" orientation="portrait" r:id="rId1"/>
  <headerFooter>
    <oddFooter>&amp;C&amp;"Times New Roman,Regular"&amp;F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J88"/>
  <sheetViews>
    <sheetView view="pageLayout" topLeftCell="A6" zoomScale="90" zoomScaleNormal="90" zoomScalePageLayoutView="90" workbookViewId="0">
      <selection activeCell="B14" sqref="B14:E14"/>
    </sheetView>
  </sheetViews>
  <sheetFormatPr defaultRowHeight="15.75" x14ac:dyDescent="0.25"/>
  <cols>
    <col min="1" max="1" width="22.85546875" style="11" customWidth="1"/>
    <col min="2" max="2" width="90.85546875" style="11" customWidth="1"/>
    <col min="3" max="3" width="10.5703125" style="11" hidden="1" customWidth="1"/>
    <col min="4" max="4" width="12.28515625" style="11" hidden="1" customWidth="1"/>
    <col min="5" max="5" width="25.85546875" style="11" customWidth="1"/>
    <col min="6" max="16384" width="9.140625" style="4"/>
  </cols>
  <sheetData>
    <row r="1" spans="1:5" x14ac:dyDescent="0.25">
      <c r="B1" s="6"/>
      <c r="C1" s="6"/>
      <c r="D1" s="65"/>
      <c r="E1" s="6" t="s">
        <v>7</v>
      </c>
    </row>
    <row r="2" spans="1:5" x14ac:dyDescent="0.25">
      <c r="B2" s="65"/>
      <c r="C2" s="65"/>
      <c r="D2" s="65"/>
      <c r="E2" s="6" t="s">
        <v>48</v>
      </c>
    </row>
    <row r="3" spans="1:5" x14ac:dyDescent="0.25">
      <c r="B3" s="65"/>
      <c r="C3" s="65"/>
      <c r="D3" s="173" t="s">
        <v>53</v>
      </c>
      <c r="E3" s="173"/>
    </row>
    <row r="4" spans="1:5" ht="9" customHeight="1" x14ac:dyDescent="0.25">
      <c r="B4" s="9"/>
      <c r="C4" s="9"/>
      <c r="E4" s="9"/>
    </row>
    <row r="5" spans="1:5" x14ac:dyDescent="0.25">
      <c r="B5" s="8"/>
      <c r="C5" s="8"/>
      <c r="D5" s="45"/>
      <c r="E5" s="6" t="s">
        <v>121</v>
      </c>
    </row>
    <row r="6" spans="1:5" ht="10.5" customHeight="1" x14ac:dyDescent="0.25"/>
    <row r="7" spans="1:5" x14ac:dyDescent="0.25">
      <c r="A7" s="165" t="s">
        <v>6</v>
      </c>
      <c r="B7" s="165"/>
      <c r="C7" s="165"/>
      <c r="D7" s="165"/>
      <c r="E7" s="165"/>
    </row>
    <row r="8" spans="1:5" ht="10.5" customHeight="1" x14ac:dyDescent="0.25">
      <c r="B8" s="58"/>
      <c r="C8" s="58"/>
    </row>
    <row r="9" spans="1:5" x14ac:dyDescent="0.25">
      <c r="A9" s="158" t="s">
        <v>1</v>
      </c>
      <c r="B9" s="158"/>
      <c r="C9" s="5"/>
    </row>
    <row r="10" spans="1:5" x14ac:dyDescent="0.25">
      <c r="A10" s="158" t="s">
        <v>0</v>
      </c>
      <c r="B10" s="158"/>
      <c r="C10" s="5"/>
      <c r="E10" s="10"/>
    </row>
    <row r="11" spans="1:5" x14ac:dyDescent="0.25">
      <c r="A11" s="5"/>
      <c r="B11" s="5" t="s">
        <v>126</v>
      </c>
      <c r="C11" s="5"/>
      <c r="D11" s="49"/>
      <c r="E11" s="10"/>
    </row>
    <row r="12" spans="1:5" x14ac:dyDescent="0.25">
      <c r="A12" s="5"/>
      <c r="B12" s="5" t="s">
        <v>127</v>
      </c>
      <c r="C12" s="5"/>
    </row>
    <row r="13" spans="1:5" x14ac:dyDescent="0.25">
      <c r="A13" s="5"/>
      <c r="B13" s="5" t="s">
        <v>182</v>
      </c>
      <c r="C13" s="5"/>
      <c r="D13" s="49"/>
    </row>
    <row r="14" spans="1:5" ht="18" customHeight="1" x14ac:dyDescent="0.2">
      <c r="A14" s="5"/>
      <c r="B14" s="158" t="s">
        <v>184</v>
      </c>
      <c r="C14" s="158"/>
      <c r="D14" s="185"/>
      <c r="E14" s="185"/>
    </row>
    <row r="15" spans="1:5" x14ac:dyDescent="0.25">
      <c r="A15" s="5" t="s">
        <v>2</v>
      </c>
      <c r="B15" s="5" t="s">
        <v>122</v>
      </c>
      <c r="C15" s="5"/>
      <c r="D15" s="49"/>
    </row>
    <row r="16" spans="1:5" ht="67.5" customHeight="1" x14ac:dyDescent="0.2">
      <c r="A16" s="40" t="s">
        <v>3</v>
      </c>
      <c r="B16" s="40" t="s">
        <v>4</v>
      </c>
      <c r="C16" s="40"/>
      <c r="D16" s="40"/>
      <c r="E16" s="40" t="s">
        <v>5</v>
      </c>
    </row>
    <row r="17" spans="1:10" x14ac:dyDescent="0.2">
      <c r="A17" s="13">
        <v>1</v>
      </c>
      <c r="B17" s="14">
        <v>2</v>
      </c>
      <c r="C17" s="14"/>
      <c r="D17" s="14"/>
      <c r="E17" s="14">
        <v>3</v>
      </c>
    </row>
    <row r="18" spans="1:10" x14ac:dyDescent="0.25">
      <c r="A18" s="13"/>
      <c r="B18" s="16" t="s">
        <v>57</v>
      </c>
      <c r="C18" s="16"/>
      <c r="D18" s="17"/>
      <c r="E18" s="17"/>
    </row>
    <row r="19" spans="1:10" x14ac:dyDescent="0.25">
      <c r="A19" s="18">
        <v>1100</v>
      </c>
      <c r="B19" s="16" t="s">
        <v>58</v>
      </c>
      <c r="C19" s="16"/>
      <c r="D19" s="19">
        <v>4.7300000000000004</v>
      </c>
      <c r="E19" s="19">
        <v>804.68</v>
      </c>
    </row>
    <row r="20" spans="1:10" ht="15.75" customHeight="1" x14ac:dyDescent="0.25">
      <c r="A20" s="18">
        <v>1200</v>
      </c>
      <c r="B20" s="16" t="s">
        <v>76</v>
      </c>
      <c r="C20" s="16"/>
      <c r="D20" s="19">
        <f>D19*0.2359</f>
        <v>1.115807</v>
      </c>
      <c r="E20" s="19">
        <v>189.82</v>
      </c>
    </row>
    <row r="21" spans="1:10" x14ac:dyDescent="0.25">
      <c r="A21" s="18">
        <v>2222</v>
      </c>
      <c r="B21" s="20" t="s">
        <v>113</v>
      </c>
      <c r="C21" s="20"/>
      <c r="D21" s="19">
        <v>0</v>
      </c>
      <c r="E21" s="19">
        <v>0</v>
      </c>
    </row>
    <row r="22" spans="1:10" x14ac:dyDescent="0.25">
      <c r="A22" s="18">
        <v>2223</v>
      </c>
      <c r="B22" s="20" t="s">
        <v>85</v>
      </c>
      <c r="C22" s="20"/>
      <c r="D22" s="19">
        <v>0.27</v>
      </c>
      <c r="E22" s="19">
        <v>45.9</v>
      </c>
    </row>
    <row r="23" spans="1:10" x14ac:dyDescent="0.25">
      <c r="A23" s="18">
        <v>2243</v>
      </c>
      <c r="B23" s="16" t="s">
        <v>70</v>
      </c>
      <c r="C23" s="16"/>
      <c r="D23" s="19">
        <v>0.1</v>
      </c>
      <c r="E23" s="19">
        <v>17</v>
      </c>
    </row>
    <row r="24" spans="1:10" x14ac:dyDescent="0.25">
      <c r="A24" s="18">
        <v>2244</v>
      </c>
      <c r="B24" s="16" t="s">
        <v>90</v>
      </c>
      <c r="C24" s="16"/>
      <c r="D24" s="19">
        <v>0</v>
      </c>
      <c r="E24" s="19">
        <v>0</v>
      </c>
    </row>
    <row r="25" spans="1:10" x14ac:dyDescent="0.25">
      <c r="A25" s="18">
        <v>2311</v>
      </c>
      <c r="B25" s="20" t="s">
        <v>96</v>
      </c>
      <c r="C25" s="20"/>
      <c r="D25" s="19">
        <v>0</v>
      </c>
      <c r="E25" s="19">
        <v>0</v>
      </c>
    </row>
    <row r="26" spans="1:10" x14ac:dyDescent="0.25">
      <c r="A26" s="18">
        <v>2312</v>
      </c>
      <c r="B26" s="20" t="s">
        <v>97</v>
      </c>
      <c r="C26" s="20"/>
      <c r="D26" s="19">
        <v>0.06</v>
      </c>
      <c r="E26" s="19">
        <v>10.199999999999999</v>
      </c>
    </row>
    <row r="27" spans="1:10" x14ac:dyDescent="0.25">
      <c r="A27" s="18">
        <v>2321</v>
      </c>
      <c r="B27" s="20" t="s">
        <v>98</v>
      </c>
      <c r="C27" s="20"/>
      <c r="D27" s="19">
        <v>0.28000000000000003</v>
      </c>
      <c r="E27" s="19">
        <v>47.6</v>
      </c>
    </row>
    <row r="28" spans="1:10" x14ac:dyDescent="0.25">
      <c r="A28" s="24">
        <v>2341</v>
      </c>
      <c r="B28" s="20" t="s">
        <v>81</v>
      </c>
      <c r="C28" s="20"/>
      <c r="D28" s="19">
        <v>0.15</v>
      </c>
      <c r="E28" s="19">
        <v>25.5</v>
      </c>
    </row>
    <row r="29" spans="1:10" x14ac:dyDescent="0.25">
      <c r="A29" s="18">
        <v>2350</v>
      </c>
      <c r="B29" s="17" t="s">
        <v>82</v>
      </c>
      <c r="C29" s="17"/>
      <c r="D29" s="19">
        <v>0.09</v>
      </c>
      <c r="E29" s="19">
        <v>15.3</v>
      </c>
    </row>
    <row r="30" spans="1:10" x14ac:dyDescent="0.25">
      <c r="A30" s="18">
        <v>5220</v>
      </c>
      <c r="B30" s="20" t="s">
        <v>102</v>
      </c>
      <c r="C30" s="25"/>
      <c r="D30" s="19">
        <v>0.42</v>
      </c>
      <c r="E30" s="19">
        <v>71.400000000000006</v>
      </c>
    </row>
    <row r="31" spans="1:10" x14ac:dyDescent="0.2">
      <c r="A31" s="18"/>
      <c r="B31" s="35" t="s">
        <v>60</v>
      </c>
      <c r="C31" s="35"/>
      <c r="D31" s="21">
        <f>SUM(D19:D30)</f>
        <v>7.2158069999999999</v>
      </c>
      <c r="E31" s="21">
        <f>SUM(E19:E30)</f>
        <v>1227.4000000000001</v>
      </c>
    </row>
    <row r="32" spans="1:10" x14ac:dyDescent="0.2">
      <c r="A32" s="22"/>
      <c r="B32" s="18" t="s">
        <v>61</v>
      </c>
      <c r="C32" s="18"/>
      <c r="D32" s="19"/>
      <c r="E32" s="19"/>
      <c r="G32" s="115"/>
      <c r="H32" s="115"/>
      <c r="I32" s="115"/>
      <c r="J32" s="115"/>
    </row>
    <row r="33" spans="1:10" x14ac:dyDescent="0.25">
      <c r="A33" s="18">
        <v>1100</v>
      </c>
      <c r="B33" s="16" t="s">
        <v>58</v>
      </c>
      <c r="C33" s="17">
        <f>0.388+0.024</f>
        <v>0.41200000000000003</v>
      </c>
      <c r="D33" s="19">
        <f>2.43*C33</f>
        <v>1.00116</v>
      </c>
      <c r="E33" s="19">
        <v>170.2</v>
      </c>
      <c r="H33" s="115"/>
      <c r="I33" s="115"/>
      <c r="J33" s="115"/>
    </row>
    <row r="34" spans="1:10" ht="15.75" customHeight="1" x14ac:dyDescent="0.25">
      <c r="A34" s="18">
        <v>1200</v>
      </c>
      <c r="B34" s="119" t="s">
        <v>76</v>
      </c>
      <c r="C34" s="17">
        <f>C33*0.2359</f>
        <v>9.7190800000000008E-2</v>
      </c>
      <c r="D34" s="19">
        <f t="shared" ref="D34:D73" si="0">2.43*C34</f>
        <v>0.23617364400000004</v>
      </c>
      <c r="E34" s="19">
        <v>40.15</v>
      </c>
      <c r="H34" s="115"/>
      <c r="I34" s="115"/>
      <c r="J34" s="115"/>
    </row>
    <row r="35" spans="1:10" x14ac:dyDescent="0.25">
      <c r="A35" s="18">
        <v>2100</v>
      </c>
      <c r="B35" s="23" t="s">
        <v>43</v>
      </c>
      <c r="C35" s="17">
        <v>1.1659999999999999E-3</v>
      </c>
      <c r="D35" s="19">
        <f t="shared" si="0"/>
        <v>2.8333799999999999E-3</v>
      </c>
      <c r="E35" s="19">
        <v>0.48</v>
      </c>
      <c r="H35" s="115"/>
      <c r="I35" s="115"/>
      <c r="J35" s="115"/>
    </row>
    <row r="36" spans="1:10" x14ac:dyDescent="0.25">
      <c r="A36" s="24">
        <v>2210</v>
      </c>
      <c r="B36" s="20" t="s">
        <v>83</v>
      </c>
      <c r="C36" s="17">
        <v>7.6E-3</v>
      </c>
      <c r="D36" s="19">
        <f t="shared" si="0"/>
        <v>1.8468000000000002E-2</v>
      </c>
      <c r="E36" s="19">
        <v>3.14</v>
      </c>
      <c r="H36" s="115"/>
      <c r="I36" s="115"/>
      <c r="J36" s="115"/>
    </row>
    <row r="37" spans="1:10" x14ac:dyDescent="0.25">
      <c r="A37" s="18">
        <v>2222</v>
      </c>
      <c r="B37" s="20" t="s">
        <v>113</v>
      </c>
      <c r="C37" s="17">
        <v>9.4999999999999998E-3</v>
      </c>
      <c r="D37" s="19">
        <v>7.0000000000000007E-2</v>
      </c>
      <c r="E37" s="19">
        <v>11.9</v>
      </c>
      <c r="H37" s="115"/>
      <c r="I37" s="115"/>
      <c r="J37" s="115"/>
    </row>
    <row r="38" spans="1:10" x14ac:dyDescent="0.25">
      <c r="A38" s="18">
        <v>2223</v>
      </c>
      <c r="B38" s="20" t="s">
        <v>85</v>
      </c>
      <c r="C38" s="17">
        <v>1.9019999999999999E-2</v>
      </c>
      <c r="D38" s="19">
        <f t="shared" si="0"/>
        <v>4.6218599999999999E-2</v>
      </c>
      <c r="E38" s="19">
        <v>7.86</v>
      </c>
      <c r="H38" s="115"/>
      <c r="I38" s="115"/>
      <c r="J38" s="115"/>
    </row>
    <row r="39" spans="1:10" ht="31.5" x14ac:dyDescent="0.25">
      <c r="A39" s="18">
        <v>2224</v>
      </c>
      <c r="B39" s="20" t="s">
        <v>78</v>
      </c>
      <c r="C39" s="17">
        <v>4.9500000000000004E-3</v>
      </c>
      <c r="D39" s="19">
        <f t="shared" si="0"/>
        <v>1.2028500000000001E-2</v>
      </c>
      <c r="E39" s="19">
        <v>2.04</v>
      </c>
      <c r="H39" s="115"/>
      <c r="I39" s="115"/>
      <c r="J39" s="115"/>
    </row>
    <row r="40" spans="1:10" x14ac:dyDescent="0.25">
      <c r="A40" s="18">
        <v>2231</v>
      </c>
      <c r="B40" s="16" t="s">
        <v>86</v>
      </c>
      <c r="C40" s="17">
        <v>1.5499999999999999E-3</v>
      </c>
      <c r="D40" s="19">
        <f t="shared" si="0"/>
        <v>3.7665000000000003E-3</v>
      </c>
      <c r="E40" s="19">
        <v>0.64</v>
      </c>
      <c r="H40" s="115"/>
      <c r="I40" s="115"/>
      <c r="J40" s="115"/>
    </row>
    <row r="41" spans="1:10" x14ac:dyDescent="0.25">
      <c r="A41" s="18">
        <v>2235</v>
      </c>
      <c r="B41" s="120" t="s">
        <v>79</v>
      </c>
      <c r="C41" s="17">
        <v>1.65E-3</v>
      </c>
      <c r="D41" s="19">
        <f t="shared" si="0"/>
        <v>4.0095E-3</v>
      </c>
      <c r="E41" s="19">
        <v>0.68</v>
      </c>
      <c r="H41" s="115"/>
      <c r="I41" s="115"/>
      <c r="J41" s="115"/>
    </row>
    <row r="42" spans="1:10" x14ac:dyDescent="0.25">
      <c r="A42" s="18">
        <v>2239</v>
      </c>
      <c r="B42" s="16" t="s">
        <v>87</v>
      </c>
      <c r="C42" s="17">
        <v>4.4099999999999999E-3</v>
      </c>
      <c r="D42" s="19">
        <f t="shared" si="0"/>
        <v>1.07163E-2</v>
      </c>
      <c r="E42" s="19">
        <v>1.82</v>
      </c>
      <c r="H42" s="115"/>
      <c r="I42" s="115"/>
      <c r="J42" s="115"/>
    </row>
    <row r="43" spans="1:10" x14ac:dyDescent="0.25">
      <c r="A43" s="18">
        <v>2241</v>
      </c>
      <c r="B43" s="16" t="s">
        <v>88</v>
      </c>
      <c r="C43" s="17">
        <v>1.6500000000000001E-2</v>
      </c>
      <c r="D43" s="19">
        <f t="shared" si="0"/>
        <v>4.0095000000000006E-2</v>
      </c>
      <c r="E43" s="19">
        <v>6.82</v>
      </c>
      <c r="H43" s="115"/>
      <c r="I43" s="115"/>
      <c r="J43" s="115"/>
    </row>
    <row r="44" spans="1:10" x14ac:dyDescent="0.25">
      <c r="A44" s="18">
        <v>2242</v>
      </c>
      <c r="B44" s="20" t="s">
        <v>89</v>
      </c>
      <c r="C44" s="17">
        <v>2.2599999999999999E-3</v>
      </c>
      <c r="D44" s="19">
        <f t="shared" si="0"/>
        <v>5.4917999999999998E-3</v>
      </c>
      <c r="E44" s="19">
        <v>0.93</v>
      </c>
      <c r="H44" s="115"/>
      <c r="I44" s="115"/>
      <c r="J44" s="115"/>
    </row>
    <row r="45" spans="1:10" x14ac:dyDescent="0.25">
      <c r="A45" s="18">
        <v>2243</v>
      </c>
      <c r="B45" s="16" t="s">
        <v>70</v>
      </c>
      <c r="C45" s="17">
        <v>3.2599999999999997E-2</v>
      </c>
      <c r="D45" s="19">
        <f t="shared" si="0"/>
        <v>7.9217999999999997E-2</v>
      </c>
      <c r="E45" s="19">
        <v>13.47</v>
      </c>
      <c r="H45" s="115"/>
      <c r="I45" s="115"/>
      <c r="J45" s="115"/>
    </row>
    <row r="46" spans="1:10" x14ac:dyDescent="0.25">
      <c r="A46" s="18">
        <v>2244</v>
      </c>
      <c r="B46" s="16" t="s">
        <v>90</v>
      </c>
      <c r="C46" s="17">
        <v>0.20397000000000001</v>
      </c>
      <c r="D46" s="19">
        <v>0.88</v>
      </c>
      <c r="E46" s="19">
        <f>148.86</f>
        <v>148.86000000000001</v>
      </c>
      <c r="H46" s="115"/>
      <c r="I46" s="115"/>
      <c r="J46" s="115"/>
    </row>
    <row r="47" spans="1:10" x14ac:dyDescent="0.25">
      <c r="A47" s="18">
        <v>2247</v>
      </c>
      <c r="B47" s="16" t="s">
        <v>62</v>
      </c>
      <c r="C47" s="17">
        <v>7.1900000000000002E-4</v>
      </c>
      <c r="D47" s="19">
        <f t="shared" si="0"/>
        <v>1.7471700000000001E-3</v>
      </c>
      <c r="E47" s="19">
        <v>0.3</v>
      </c>
      <c r="H47" s="115"/>
      <c r="I47" s="115"/>
      <c r="J47" s="115"/>
    </row>
    <row r="48" spans="1:10" x14ac:dyDescent="0.25">
      <c r="A48" s="18">
        <v>2249</v>
      </c>
      <c r="B48" s="16" t="s">
        <v>91</v>
      </c>
      <c r="C48" s="17">
        <v>2.32E-4</v>
      </c>
      <c r="D48" s="19">
        <f t="shared" si="0"/>
        <v>5.6376000000000006E-4</v>
      </c>
      <c r="E48" s="19">
        <v>0.1</v>
      </c>
      <c r="H48" s="115"/>
      <c r="I48" s="115"/>
      <c r="J48" s="115"/>
    </row>
    <row r="49" spans="1:10" x14ac:dyDescent="0.25">
      <c r="A49" s="18">
        <v>2250</v>
      </c>
      <c r="B49" s="16" t="s">
        <v>92</v>
      </c>
      <c r="C49" s="17">
        <v>2.4025999999999999E-2</v>
      </c>
      <c r="D49" s="19">
        <f t="shared" si="0"/>
        <v>5.838318E-2</v>
      </c>
      <c r="E49" s="19">
        <v>9.93</v>
      </c>
      <c r="H49" s="115"/>
      <c r="I49" s="115"/>
      <c r="J49" s="115"/>
    </row>
    <row r="50" spans="1:10" hidden="1" x14ac:dyDescent="0.25">
      <c r="A50" s="18">
        <v>2261</v>
      </c>
      <c r="B50" s="20" t="s">
        <v>106</v>
      </c>
      <c r="C50" s="17">
        <v>0</v>
      </c>
      <c r="D50" s="19">
        <f t="shared" si="0"/>
        <v>0</v>
      </c>
      <c r="E50" s="19">
        <v>0</v>
      </c>
      <c r="H50" s="115"/>
      <c r="I50" s="115"/>
      <c r="J50" s="115"/>
    </row>
    <row r="51" spans="1:10" x14ac:dyDescent="0.25">
      <c r="A51" s="18">
        <v>2262</v>
      </c>
      <c r="B51" s="20" t="s">
        <v>93</v>
      </c>
      <c r="C51" s="17">
        <v>6.2599999999999999E-3</v>
      </c>
      <c r="D51" s="19">
        <f t="shared" si="0"/>
        <v>1.5211800000000001E-2</v>
      </c>
      <c r="E51" s="19">
        <v>2.59</v>
      </c>
      <c r="H51" s="115"/>
      <c r="I51" s="115"/>
      <c r="J51" s="115"/>
    </row>
    <row r="52" spans="1:10" x14ac:dyDescent="0.25">
      <c r="A52" s="18">
        <v>2263</v>
      </c>
      <c r="B52" s="20" t="s">
        <v>94</v>
      </c>
      <c r="C52" s="17">
        <v>4.58E-2</v>
      </c>
      <c r="D52" s="19">
        <f t="shared" si="0"/>
        <v>0.111294</v>
      </c>
      <c r="E52" s="19">
        <v>18.920000000000002</v>
      </c>
      <c r="H52" s="115"/>
      <c r="I52" s="115"/>
      <c r="J52" s="115"/>
    </row>
    <row r="53" spans="1:10" x14ac:dyDescent="0.25">
      <c r="A53" s="18">
        <v>2264</v>
      </c>
      <c r="B53" s="16" t="s">
        <v>95</v>
      </c>
      <c r="C53" s="17">
        <v>1.49E-3</v>
      </c>
      <c r="D53" s="19">
        <f t="shared" si="0"/>
        <v>3.6207000000000001E-3</v>
      </c>
      <c r="E53" s="19">
        <v>0.62</v>
      </c>
      <c r="H53" s="115"/>
      <c r="I53" s="115"/>
      <c r="J53" s="115"/>
    </row>
    <row r="54" spans="1:10" x14ac:dyDescent="0.25">
      <c r="A54" s="18">
        <v>2311</v>
      </c>
      <c r="B54" s="20" t="s">
        <v>96</v>
      </c>
      <c r="C54" s="17">
        <v>4.7699999999999999E-3</v>
      </c>
      <c r="D54" s="19">
        <f t="shared" si="0"/>
        <v>1.15911E-2</v>
      </c>
      <c r="E54" s="19">
        <v>1.97</v>
      </c>
      <c r="H54" s="115"/>
      <c r="I54" s="115"/>
      <c r="J54" s="115"/>
    </row>
    <row r="55" spans="1:10" x14ac:dyDescent="0.25">
      <c r="A55" s="18">
        <v>2312</v>
      </c>
      <c r="B55" s="20" t="s">
        <v>97</v>
      </c>
      <c r="C55" s="17">
        <v>5.79E-3</v>
      </c>
      <c r="D55" s="19">
        <f t="shared" si="0"/>
        <v>1.4069700000000001E-2</v>
      </c>
      <c r="E55" s="19">
        <f>2.39</f>
        <v>2.39</v>
      </c>
      <c r="H55" s="115"/>
      <c r="I55" s="115"/>
      <c r="J55" s="115"/>
    </row>
    <row r="56" spans="1:10" x14ac:dyDescent="0.25">
      <c r="A56" s="18">
        <v>2314</v>
      </c>
      <c r="B56" s="120" t="s">
        <v>80</v>
      </c>
      <c r="C56" s="17">
        <v>2.2200000000000002E-3</v>
      </c>
      <c r="D56" s="19">
        <f t="shared" si="0"/>
        <v>5.3946000000000011E-3</v>
      </c>
      <c r="E56" s="19">
        <v>0.92</v>
      </c>
      <c r="H56" s="115"/>
      <c r="I56" s="115"/>
      <c r="J56" s="115"/>
    </row>
    <row r="57" spans="1:10" x14ac:dyDescent="0.25">
      <c r="A57" s="18">
        <v>2321</v>
      </c>
      <c r="B57" s="20" t="s">
        <v>98</v>
      </c>
      <c r="C57" s="17">
        <v>1.9800000000000002E-2</v>
      </c>
      <c r="D57" s="19">
        <f t="shared" si="0"/>
        <v>4.8114000000000004E-2</v>
      </c>
      <c r="E57" s="19">
        <f>8.18+0.55</f>
        <v>8.73</v>
      </c>
      <c r="H57" s="115"/>
      <c r="I57" s="115"/>
      <c r="J57" s="115"/>
    </row>
    <row r="58" spans="1:10" x14ac:dyDescent="0.25">
      <c r="A58" s="18">
        <v>2322</v>
      </c>
      <c r="B58" s="20" t="s">
        <v>99</v>
      </c>
      <c r="C58" s="17">
        <v>3.5000000000000001E-3</v>
      </c>
      <c r="D58" s="19">
        <f t="shared" si="0"/>
        <v>8.5050000000000004E-3</v>
      </c>
      <c r="E58" s="19">
        <v>1.45</v>
      </c>
      <c r="H58" s="115"/>
      <c r="I58" s="115"/>
      <c r="J58" s="115"/>
    </row>
    <row r="59" spans="1:10" hidden="1" x14ac:dyDescent="0.25">
      <c r="A59" s="18">
        <v>2341</v>
      </c>
      <c r="B59" s="20" t="s">
        <v>81</v>
      </c>
      <c r="C59" s="17"/>
      <c r="D59" s="19">
        <f t="shared" si="0"/>
        <v>0</v>
      </c>
      <c r="E59" s="19">
        <v>0</v>
      </c>
      <c r="H59" s="115"/>
      <c r="I59" s="115"/>
      <c r="J59" s="115"/>
    </row>
    <row r="60" spans="1:10" x14ac:dyDescent="0.25">
      <c r="A60" s="18">
        <v>2350</v>
      </c>
      <c r="B60" s="17" t="s">
        <v>82</v>
      </c>
      <c r="C60" s="17">
        <v>8.5000000000000006E-3</v>
      </c>
      <c r="D60" s="19">
        <f t="shared" si="0"/>
        <v>2.0655000000000003E-2</v>
      </c>
      <c r="E60" s="19">
        <v>3.51</v>
      </c>
      <c r="H60" s="115"/>
      <c r="I60" s="115"/>
      <c r="J60" s="115"/>
    </row>
    <row r="61" spans="1:10" hidden="1" x14ac:dyDescent="0.25">
      <c r="A61" s="18">
        <v>2361</v>
      </c>
      <c r="B61" s="20" t="s">
        <v>69</v>
      </c>
      <c r="C61" s="17">
        <v>0</v>
      </c>
      <c r="D61" s="19">
        <f t="shared" si="0"/>
        <v>0</v>
      </c>
      <c r="E61" s="19">
        <v>0</v>
      </c>
      <c r="H61" s="115"/>
      <c r="I61" s="115"/>
      <c r="J61" s="115"/>
    </row>
    <row r="62" spans="1:10" hidden="1" x14ac:dyDescent="0.25">
      <c r="A62" s="18">
        <v>2362</v>
      </c>
      <c r="B62" s="20" t="s">
        <v>107</v>
      </c>
      <c r="C62" s="17">
        <v>0</v>
      </c>
      <c r="D62" s="19">
        <f t="shared" si="0"/>
        <v>0</v>
      </c>
      <c r="E62" s="19">
        <v>0</v>
      </c>
      <c r="H62" s="115"/>
      <c r="I62" s="115"/>
      <c r="J62" s="115"/>
    </row>
    <row r="63" spans="1:10" hidden="1" x14ac:dyDescent="0.25">
      <c r="A63" s="18">
        <v>2363</v>
      </c>
      <c r="B63" s="20" t="s">
        <v>108</v>
      </c>
      <c r="C63" s="17">
        <v>0</v>
      </c>
      <c r="D63" s="19">
        <f t="shared" si="0"/>
        <v>0</v>
      </c>
      <c r="E63" s="19">
        <v>0</v>
      </c>
      <c r="H63" s="115"/>
      <c r="I63" s="115"/>
      <c r="J63" s="115"/>
    </row>
    <row r="64" spans="1:10" hidden="1" x14ac:dyDescent="0.25">
      <c r="A64" s="18">
        <v>2370</v>
      </c>
      <c r="B64" s="20" t="s">
        <v>109</v>
      </c>
      <c r="C64" s="17">
        <v>0</v>
      </c>
      <c r="D64" s="19">
        <f t="shared" si="0"/>
        <v>0</v>
      </c>
      <c r="E64" s="19">
        <v>0</v>
      </c>
      <c r="H64" s="115"/>
      <c r="I64" s="115"/>
      <c r="J64" s="115"/>
    </row>
    <row r="65" spans="1:10" hidden="1" x14ac:dyDescent="0.25">
      <c r="A65" s="18">
        <v>2400</v>
      </c>
      <c r="B65" s="20" t="s">
        <v>110</v>
      </c>
      <c r="C65" s="17">
        <v>0</v>
      </c>
      <c r="D65" s="19">
        <f t="shared" si="0"/>
        <v>0</v>
      </c>
      <c r="E65" s="19">
        <v>0</v>
      </c>
      <c r="H65" s="115"/>
      <c r="I65" s="115"/>
      <c r="J65" s="115"/>
    </row>
    <row r="66" spans="1:10" hidden="1" x14ac:dyDescent="0.25">
      <c r="A66" s="18">
        <v>2512</v>
      </c>
      <c r="B66" s="20" t="s">
        <v>111</v>
      </c>
      <c r="C66" s="17">
        <v>0</v>
      </c>
      <c r="D66" s="19">
        <f t="shared" si="0"/>
        <v>0</v>
      </c>
      <c r="E66" s="19">
        <v>0</v>
      </c>
      <c r="H66" s="115"/>
      <c r="I66" s="115"/>
      <c r="J66" s="115"/>
    </row>
    <row r="67" spans="1:10" x14ac:dyDescent="0.25">
      <c r="A67" s="18">
        <v>2513</v>
      </c>
      <c r="B67" s="17" t="s">
        <v>100</v>
      </c>
      <c r="C67" s="17">
        <v>1.4599999999999999E-3</v>
      </c>
      <c r="D67" s="19">
        <f t="shared" si="0"/>
        <v>3.5478000000000003E-3</v>
      </c>
      <c r="E67" s="19">
        <v>0.6</v>
      </c>
      <c r="H67" s="115"/>
      <c r="I67" s="115"/>
      <c r="J67" s="115"/>
    </row>
    <row r="68" spans="1:10" x14ac:dyDescent="0.25">
      <c r="A68" s="18">
        <v>2515</v>
      </c>
      <c r="B68" s="20" t="s">
        <v>64</v>
      </c>
      <c r="C68" s="17">
        <v>1.9E-3</v>
      </c>
      <c r="D68" s="19">
        <f t="shared" si="0"/>
        <v>4.6170000000000004E-3</v>
      </c>
      <c r="E68" s="19">
        <v>0.78</v>
      </c>
      <c r="H68" s="115"/>
      <c r="I68" s="115"/>
      <c r="J68" s="115"/>
    </row>
    <row r="69" spans="1:10" x14ac:dyDescent="0.25">
      <c r="A69" s="18">
        <v>2519</v>
      </c>
      <c r="B69" s="20" t="s">
        <v>101</v>
      </c>
      <c r="C69" s="17">
        <v>2E-3</v>
      </c>
      <c r="D69" s="19">
        <f t="shared" si="0"/>
        <v>4.8600000000000006E-3</v>
      </c>
      <c r="E69" s="19">
        <v>0.83</v>
      </c>
      <c r="H69" s="115"/>
      <c r="I69" s="115"/>
      <c r="J69" s="115"/>
    </row>
    <row r="70" spans="1:10" x14ac:dyDescent="0.25">
      <c r="A70" s="18">
        <v>5220</v>
      </c>
      <c r="B70" s="20" t="s">
        <v>102</v>
      </c>
      <c r="C70" s="17">
        <v>1.06E-2</v>
      </c>
      <c r="D70" s="19">
        <f t="shared" si="0"/>
        <v>2.5758000000000003E-2</v>
      </c>
      <c r="E70" s="19">
        <v>4.38</v>
      </c>
      <c r="H70" s="115"/>
      <c r="I70" s="115"/>
      <c r="J70" s="115"/>
    </row>
    <row r="71" spans="1:10" x14ac:dyDescent="0.25">
      <c r="A71" s="18">
        <v>5238</v>
      </c>
      <c r="B71" s="17" t="s">
        <v>103</v>
      </c>
      <c r="C71" s="17">
        <v>1.65E-3</v>
      </c>
      <c r="D71" s="19">
        <f t="shared" si="0"/>
        <v>4.0095E-3</v>
      </c>
      <c r="E71" s="19">
        <v>0.68</v>
      </c>
      <c r="H71" s="115"/>
      <c r="I71" s="115"/>
      <c r="J71" s="115"/>
    </row>
    <row r="72" spans="1:10" x14ac:dyDescent="0.25">
      <c r="A72" s="18">
        <v>5239</v>
      </c>
      <c r="B72" s="11" t="s">
        <v>104</v>
      </c>
      <c r="C72" s="17">
        <v>1.9800000000000002E-2</v>
      </c>
      <c r="D72" s="19">
        <f t="shared" si="0"/>
        <v>4.8114000000000004E-2</v>
      </c>
      <c r="E72" s="19">
        <v>8.18</v>
      </c>
      <c r="H72" s="115"/>
      <c r="I72" s="115"/>
      <c r="J72" s="115"/>
    </row>
    <row r="73" spans="1:10" x14ac:dyDescent="0.25">
      <c r="A73" s="18">
        <v>5250</v>
      </c>
      <c r="B73" s="20" t="s">
        <v>105</v>
      </c>
      <c r="C73" s="17">
        <v>2.5000000000000001E-2</v>
      </c>
      <c r="D73" s="19">
        <f t="shared" si="0"/>
        <v>6.0750000000000005E-2</v>
      </c>
      <c r="E73" s="19">
        <v>10.33</v>
      </c>
      <c r="H73" s="115"/>
      <c r="I73" s="115"/>
      <c r="J73" s="115"/>
    </row>
    <row r="74" spans="1:10" x14ac:dyDescent="0.2">
      <c r="A74" s="22"/>
      <c r="B74" s="37" t="s">
        <v>65</v>
      </c>
      <c r="C74" s="37"/>
      <c r="D74" s="21">
        <f>SUM(D33:D73)</f>
        <v>2.8609855339999992</v>
      </c>
      <c r="E74" s="21">
        <f>SUM(E33:E73)</f>
        <v>486.20000000000005</v>
      </c>
      <c r="G74" s="117"/>
      <c r="H74" s="115"/>
      <c r="I74" s="115"/>
      <c r="J74" s="115"/>
    </row>
    <row r="75" spans="1:10" x14ac:dyDescent="0.2">
      <c r="A75" s="22"/>
      <c r="B75" s="37" t="s">
        <v>66</v>
      </c>
      <c r="C75" s="37"/>
      <c r="D75" s="21">
        <f>D31+D74</f>
        <v>10.076792533999999</v>
      </c>
      <c r="E75" s="21">
        <f>E74+E31</f>
        <v>1713.6000000000001</v>
      </c>
    </row>
    <row r="76" spans="1:10" ht="9.75" customHeight="1" x14ac:dyDescent="0.25">
      <c r="A76" s="6"/>
      <c r="B76" s="10"/>
      <c r="C76" s="10"/>
      <c r="D76" s="26"/>
      <c r="E76" s="26"/>
      <c r="H76" s="121"/>
    </row>
    <row r="77" spans="1:10" x14ac:dyDescent="0.25">
      <c r="A77" s="163" t="s">
        <v>45</v>
      </c>
      <c r="B77" s="163"/>
      <c r="C77" s="44"/>
      <c r="D77" s="33">
        <v>1</v>
      </c>
      <c r="E77" s="55">
        <v>170</v>
      </c>
    </row>
    <row r="78" spans="1:10" x14ac:dyDescent="0.25">
      <c r="A78" s="163" t="s">
        <v>50</v>
      </c>
      <c r="B78" s="163"/>
      <c r="C78" s="44"/>
      <c r="D78" s="21">
        <f>ROUND(D75/D77,2)</f>
        <v>10.08</v>
      </c>
      <c r="E78" s="56">
        <f>ROUND(E75/E77,2)</f>
        <v>10.08</v>
      </c>
      <c r="G78" s="121"/>
    </row>
    <row r="79" spans="1:10" ht="9.75" customHeight="1" x14ac:dyDescent="0.25">
      <c r="A79" s="10"/>
      <c r="B79" s="7"/>
      <c r="C79" s="7"/>
    </row>
    <row r="80" spans="1:10" x14ac:dyDescent="0.25">
      <c r="A80" s="163" t="s">
        <v>46</v>
      </c>
      <c r="B80" s="163"/>
      <c r="C80" s="44"/>
      <c r="D80" s="28"/>
      <c r="E80" s="28"/>
    </row>
    <row r="81" spans="1:5" x14ac:dyDescent="0.25">
      <c r="A81" s="163" t="s">
        <v>51</v>
      </c>
      <c r="B81" s="163"/>
      <c r="C81" s="44"/>
      <c r="D81" s="28"/>
      <c r="E81" s="28"/>
    </row>
    <row r="82" spans="1:5" ht="6.75" customHeight="1" x14ac:dyDescent="0.25">
      <c r="A82" s="29"/>
      <c r="B82" s="29"/>
      <c r="C82" s="29"/>
      <c r="D82" s="29"/>
      <c r="E82" s="29"/>
    </row>
    <row r="83" spans="1:5" x14ac:dyDescent="0.25">
      <c r="A83" s="29" t="s">
        <v>47</v>
      </c>
      <c r="B83" s="29"/>
      <c r="C83" s="29"/>
      <c r="D83" s="29"/>
      <c r="E83" s="29"/>
    </row>
    <row r="84" spans="1:5" ht="9.75" customHeight="1" x14ac:dyDescent="0.25">
      <c r="A84" s="29"/>
      <c r="B84" s="29"/>
      <c r="C84" s="29"/>
      <c r="D84" s="29"/>
      <c r="E84" s="29"/>
    </row>
    <row r="85" spans="1:5" x14ac:dyDescent="0.25">
      <c r="A85" s="29" t="s">
        <v>123</v>
      </c>
      <c r="B85" s="30"/>
      <c r="C85" s="30"/>
      <c r="D85" s="29"/>
      <c r="E85" s="29"/>
    </row>
    <row r="86" spans="1:5" x14ac:dyDescent="0.25">
      <c r="A86" s="29"/>
      <c r="B86" s="52"/>
      <c r="C86" s="52"/>
      <c r="D86" s="29"/>
      <c r="E86" s="29"/>
    </row>
    <row r="87" spans="1:5" x14ac:dyDescent="0.25">
      <c r="B87" s="6"/>
      <c r="C87" s="6"/>
    </row>
    <row r="88" spans="1:5" x14ac:dyDescent="0.25">
      <c r="B88" s="10"/>
      <c r="C88" s="10"/>
    </row>
  </sheetData>
  <mergeCells count="9">
    <mergeCell ref="A78:B78"/>
    <mergeCell ref="A80:B80"/>
    <mergeCell ref="A81:B81"/>
    <mergeCell ref="D3:E3"/>
    <mergeCell ref="A7:E7"/>
    <mergeCell ref="A9:B9"/>
    <mergeCell ref="A10:B10"/>
    <mergeCell ref="B14:E14"/>
    <mergeCell ref="A77:B77"/>
  </mergeCells>
  <pageMargins left="0.81192129629629628" right="0.55775462962962963" top="0.43" bottom="0.75" header="0.3" footer="0.16"/>
  <pageSetup paperSize="9" scale="63" orientation="portrait" r:id="rId1"/>
  <headerFooter>
    <oddFooter>&amp;C&amp;"Times New Roman,Regular"&amp;F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89"/>
  <sheetViews>
    <sheetView view="pageLayout" topLeftCell="A5" zoomScale="90" zoomScaleNormal="90" zoomScalePageLayoutView="90" workbookViewId="0">
      <selection activeCell="B14" sqref="B14"/>
    </sheetView>
  </sheetViews>
  <sheetFormatPr defaultRowHeight="15.75" x14ac:dyDescent="0.25"/>
  <cols>
    <col min="1" max="1" width="21" style="11" customWidth="1"/>
    <col min="2" max="2" width="88.7109375" style="11" customWidth="1"/>
    <col min="3" max="3" width="9.85546875" style="11" hidden="1" customWidth="1"/>
    <col min="4" max="4" width="7.85546875" style="11" hidden="1" customWidth="1"/>
    <col min="5" max="5" width="27.5703125" style="11" customWidth="1"/>
    <col min="6" max="7" width="10.140625" style="4" customWidth="1"/>
    <col min="8" max="16384" width="9.140625" style="4"/>
  </cols>
  <sheetData>
    <row r="1" spans="1:5" x14ac:dyDescent="0.25">
      <c r="B1" s="6"/>
      <c r="C1" s="6"/>
      <c r="D1" s="65"/>
      <c r="E1" s="6" t="s">
        <v>7</v>
      </c>
    </row>
    <row r="2" spans="1:5" x14ac:dyDescent="0.25">
      <c r="B2" s="65"/>
      <c r="C2" s="65"/>
      <c r="D2" s="65"/>
      <c r="E2" s="6" t="s">
        <v>48</v>
      </c>
    </row>
    <row r="3" spans="1:5" x14ac:dyDescent="0.25">
      <c r="B3" s="65"/>
      <c r="C3" s="65"/>
      <c r="D3" s="173" t="s">
        <v>53</v>
      </c>
      <c r="E3" s="173"/>
    </row>
    <row r="4" spans="1:5" ht="12.75" customHeight="1" x14ac:dyDescent="0.25">
      <c r="B4" s="9"/>
      <c r="C4" s="9"/>
      <c r="E4" s="9"/>
    </row>
    <row r="5" spans="1:5" x14ac:dyDescent="0.25">
      <c r="B5" s="8"/>
      <c r="C5" s="8"/>
      <c r="D5" s="45"/>
      <c r="E5" s="6" t="s">
        <v>121</v>
      </c>
    </row>
    <row r="6" spans="1:5" ht="12" customHeight="1" x14ac:dyDescent="0.25"/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</row>
    <row r="9" spans="1:5" x14ac:dyDescent="0.25">
      <c r="A9" s="158" t="s">
        <v>1</v>
      </c>
      <c r="B9" s="158"/>
      <c r="C9" s="5"/>
    </row>
    <row r="10" spans="1:5" x14ac:dyDescent="0.25">
      <c r="A10" s="158" t="s">
        <v>0</v>
      </c>
      <c r="B10" s="158"/>
      <c r="C10" s="5"/>
      <c r="E10" s="10"/>
    </row>
    <row r="11" spans="1:5" x14ac:dyDescent="0.25">
      <c r="A11" s="5"/>
      <c r="B11" s="5" t="s">
        <v>126</v>
      </c>
      <c r="C11" s="5"/>
      <c r="D11" s="49"/>
      <c r="E11" s="10"/>
    </row>
    <row r="12" spans="1:5" x14ac:dyDescent="0.25">
      <c r="A12" s="5"/>
      <c r="B12" s="5" t="s">
        <v>127</v>
      </c>
      <c r="C12" s="5"/>
    </row>
    <row r="13" spans="1:5" x14ac:dyDescent="0.25">
      <c r="A13" s="5"/>
      <c r="B13" s="5" t="s">
        <v>182</v>
      </c>
      <c r="C13" s="5"/>
      <c r="D13" s="49"/>
    </row>
    <row r="14" spans="1:5" x14ac:dyDescent="0.25">
      <c r="A14" s="5"/>
      <c r="B14" s="5" t="s">
        <v>185</v>
      </c>
      <c r="C14" s="5"/>
      <c r="D14" s="49"/>
    </row>
    <row r="15" spans="1:5" x14ac:dyDescent="0.25">
      <c r="A15" s="5" t="s">
        <v>2</v>
      </c>
      <c r="B15" s="5" t="s">
        <v>122</v>
      </c>
      <c r="C15" s="5"/>
      <c r="D15" s="49"/>
    </row>
    <row r="16" spans="1:5" hidden="1" x14ac:dyDescent="0.25">
      <c r="B16" s="12"/>
      <c r="C16" s="12"/>
    </row>
    <row r="17" spans="1:11" ht="67.5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11" ht="15" customHeight="1" x14ac:dyDescent="0.2">
      <c r="A18" s="13">
        <v>1</v>
      </c>
      <c r="B18" s="14">
        <v>2</v>
      </c>
      <c r="C18" s="14"/>
      <c r="D18" s="14"/>
      <c r="E18" s="14">
        <v>3</v>
      </c>
    </row>
    <row r="19" spans="1:11" ht="15" customHeight="1" x14ac:dyDescent="0.25">
      <c r="A19" s="13"/>
      <c r="B19" s="16" t="s">
        <v>57</v>
      </c>
      <c r="C19" s="16"/>
      <c r="D19" s="17"/>
      <c r="E19" s="17"/>
    </row>
    <row r="20" spans="1:11" x14ac:dyDescent="0.25">
      <c r="A20" s="18">
        <v>1100</v>
      </c>
      <c r="B20" s="16" t="s">
        <v>58</v>
      </c>
      <c r="C20" s="16"/>
      <c r="D20" s="19">
        <v>10.59</v>
      </c>
      <c r="E20" s="19">
        <v>1594.79</v>
      </c>
    </row>
    <row r="21" spans="1:11" ht="15.75" customHeight="1" x14ac:dyDescent="0.25">
      <c r="A21" s="18">
        <v>1200</v>
      </c>
      <c r="B21" s="16" t="s">
        <v>76</v>
      </c>
      <c r="C21" s="16"/>
      <c r="D21" s="19">
        <v>2.5499999999999998</v>
      </c>
      <c r="E21" s="19">
        <v>376.21</v>
      </c>
    </row>
    <row r="22" spans="1:11" hidden="1" x14ac:dyDescent="0.25">
      <c r="A22" s="18">
        <v>2222</v>
      </c>
      <c r="B22" s="20" t="s">
        <v>113</v>
      </c>
      <c r="C22" s="20"/>
      <c r="D22" s="19">
        <v>0.05</v>
      </c>
      <c r="E22" s="19">
        <v>0</v>
      </c>
    </row>
    <row r="23" spans="1:11" x14ac:dyDescent="0.25">
      <c r="A23" s="18">
        <v>2223</v>
      </c>
      <c r="B23" s="20" t="s">
        <v>85</v>
      </c>
      <c r="C23" s="20"/>
      <c r="D23" s="19">
        <v>0.27</v>
      </c>
      <c r="E23" s="19">
        <v>40.5</v>
      </c>
    </row>
    <row r="24" spans="1:11" x14ac:dyDescent="0.25">
      <c r="A24" s="18">
        <v>2243</v>
      </c>
      <c r="B24" s="16" t="s">
        <v>70</v>
      </c>
      <c r="C24" s="16"/>
      <c r="D24" s="19">
        <v>0.25</v>
      </c>
      <c r="E24" s="19">
        <v>37.5</v>
      </c>
    </row>
    <row r="25" spans="1:11" x14ac:dyDescent="0.25">
      <c r="A25" s="18">
        <v>2244</v>
      </c>
      <c r="B25" s="16" t="s">
        <v>90</v>
      </c>
      <c r="C25" s="16"/>
      <c r="D25" s="19">
        <v>0.35</v>
      </c>
      <c r="E25" s="19">
        <v>52.5</v>
      </c>
    </row>
    <row r="26" spans="1:11" x14ac:dyDescent="0.25">
      <c r="A26" s="18">
        <v>2311</v>
      </c>
      <c r="B26" s="20" t="s">
        <v>96</v>
      </c>
      <c r="C26" s="20"/>
      <c r="D26" s="19">
        <v>0.1</v>
      </c>
      <c r="E26" s="19">
        <v>15</v>
      </c>
    </row>
    <row r="27" spans="1:11" x14ac:dyDescent="0.25">
      <c r="A27" s="18">
        <v>2312</v>
      </c>
      <c r="B27" s="20" t="s">
        <v>97</v>
      </c>
      <c r="C27" s="20"/>
      <c r="D27" s="19">
        <v>0.06</v>
      </c>
      <c r="E27" s="19">
        <v>9</v>
      </c>
    </row>
    <row r="28" spans="1:11" x14ac:dyDescent="0.25">
      <c r="A28" s="18">
        <v>2321</v>
      </c>
      <c r="B28" s="20" t="s">
        <v>98</v>
      </c>
      <c r="C28" s="20"/>
      <c r="D28" s="19">
        <v>0.28000000000000003</v>
      </c>
      <c r="E28" s="19">
        <v>42</v>
      </c>
    </row>
    <row r="29" spans="1:11" x14ac:dyDescent="0.25">
      <c r="A29" s="24">
        <v>2341</v>
      </c>
      <c r="B29" s="20" t="s">
        <v>81</v>
      </c>
      <c r="C29" s="20"/>
      <c r="D29" s="19">
        <v>0.15</v>
      </c>
      <c r="E29" s="19">
        <v>22.5</v>
      </c>
    </row>
    <row r="30" spans="1:11" hidden="1" x14ac:dyDescent="0.25">
      <c r="A30" s="18">
        <v>2350</v>
      </c>
      <c r="B30" s="17" t="s">
        <v>82</v>
      </c>
      <c r="C30" s="17"/>
      <c r="D30" s="19"/>
      <c r="E30" s="19">
        <v>0</v>
      </c>
    </row>
    <row r="31" spans="1:11" x14ac:dyDescent="0.25">
      <c r="A31" s="18">
        <v>5220</v>
      </c>
      <c r="B31" s="20" t="s">
        <v>102</v>
      </c>
      <c r="C31" s="20"/>
      <c r="D31" s="19">
        <v>0.42</v>
      </c>
      <c r="E31" s="19">
        <v>63</v>
      </c>
      <c r="G31" s="115"/>
      <c r="H31" s="115"/>
      <c r="I31" s="115"/>
      <c r="J31" s="115"/>
      <c r="K31" s="115"/>
    </row>
    <row r="32" spans="1:11" x14ac:dyDescent="0.2">
      <c r="A32" s="18"/>
      <c r="B32" s="35" t="s">
        <v>60</v>
      </c>
      <c r="C32" s="35"/>
      <c r="D32" s="21">
        <f>SUM(D20:D31)</f>
        <v>15.07</v>
      </c>
      <c r="E32" s="21">
        <f>SUM(E20:E31)</f>
        <v>2253</v>
      </c>
      <c r="G32" s="117"/>
      <c r="H32" s="115"/>
      <c r="I32" s="115"/>
      <c r="J32" s="115"/>
      <c r="K32" s="115"/>
    </row>
    <row r="33" spans="1:11" x14ac:dyDescent="0.2">
      <c r="A33" s="22"/>
      <c r="B33" s="18" t="s">
        <v>61</v>
      </c>
      <c r="C33" s="18"/>
      <c r="D33" s="19"/>
      <c r="E33" s="19"/>
      <c r="G33" s="115"/>
      <c r="H33" s="115"/>
      <c r="I33" s="115"/>
      <c r="J33" s="115"/>
      <c r="K33" s="115"/>
    </row>
    <row r="34" spans="1:11" x14ac:dyDescent="0.25">
      <c r="A34" s="18">
        <v>1100</v>
      </c>
      <c r="B34" s="16" t="s">
        <v>58</v>
      </c>
      <c r="C34" s="17">
        <f>0.388+0.024</f>
        <v>0.41200000000000003</v>
      </c>
      <c r="D34" s="19"/>
      <c r="E34" s="19">
        <v>303.44</v>
      </c>
      <c r="G34" s="118"/>
      <c r="H34" s="115"/>
      <c r="I34" s="39"/>
      <c r="J34" s="115"/>
      <c r="K34" s="115"/>
    </row>
    <row r="35" spans="1:11" ht="15.75" customHeight="1" x14ac:dyDescent="0.25">
      <c r="A35" s="18">
        <v>1200</v>
      </c>
      <c r="B35" s="119" t="s">
        <v>76</v>
      </c>
      <c r="C35" s="17">
        <f>C34*0.2359</f>
        <v>9.7190800000000008E-2</v>
      </c>
      <c r="D35" s="19"/>
      <c r="E35" s="19">
        <v>71.58</v>
      </c>
      <c r="G35" s="118"/>
      <c r="H35" s="115"/>
      <c r="I35" s="39"/>
      <c r="J35" s="115"/>
      <c r="K35" s="115"/>
    </row>
    <row r="36" spans="1:11" x14ac:dyDescent="0.25">
      <c r="A36" s="18">
        <v>2100</v>
      </c>
      <c r="B36" s="23" t="s">
        <v>43</v>
      </c>
      <c r="C36" s="17">
        <v>1.1659999999999999E-3</v>
      </c>
      <c r="D36" s="19"/>
      <c r="E36" s="19">
        <v>0.86</v>
      </c>
      <c r="G36" s="118"/>
      <c r="H36" s="115"/>
      <c r="I36" s="39"/>
      <c r="J36" s="115"/>
      <c r="K36" s="115"/>
    </row>
    <row r="37" spans="1:11" x14ac:dyDescent="0.25">
      <c r="A37" s="24">
        <v>2210</v>
      </c>
      <c r="B37" s="20" t="s">
        <v>83</v>
      </c>
      <c r="C37" s="17">
        <v>7.6E-3</v>
      </c>
      <c r="D37" s="19"/>
      <c r="E37" s="19">
        <v>5.6</v>
      </c>
      <c r="G37" s="118"/>
      <c r="H37" s="115"/>
      <c r="I37" s="116"/>
      <c r="J37" s="115"/>
      <c r="K37" s="115"/>
    </row>
    <row r="38" spans="1:11" x14ac:dyDescent="0.25">
      <c r="A38" s="18">
        <v>2222</v>
      </c>
      <c r="B38" s="20" t="s">
        <v>113</v>
      </c>
      <c r="C38" s="17">
        <v>9.4999999999999998E-3</v>
      </c>
      <c r="D38" s="19"/>
      <c r="E38" s="19">
        <v>14.5</v>
      </c>
      <c r="G38" s="118"/>
      <c r="H38" s="115"/>
      <c r="I38" s="39"/>
      <c r="J38" s="115"/>
      <c r="K38" s="115"/>
    </row>
    <row r="39" spans="1:11" x14ac:dyDescent="0.25">
      <c r="A39" s="18">
        <v>2223</v>
      </c>
      <c r="B39" s="20" t="s">
        <v>85</v>
      </c>
      <c r="C39" s="17">
        <v>1.9019999999999999E-2</v>
      </c>
      <c r="D39" s="19"/>
      <c r="E39" s="19">
        <v>14.01</v>
      </c>
      <c r="G39" s="118"/>
      <c r="H39" s="115"/>
      <c r="I39" s="39"/>
      <c r="J39" s="115"/>
      <c r="K39" s="115"/>
    </row>
    <row r="40" spans="1:11" ht="31.5" x14ac:dyDescent="0.25">
      <c r="A40" s="18">
        <v>2224</v>
      </c>
      <c r="B40" s="20" t="s">
        <v>78</v>
      </c>
      <c r="C40" s="17">
        <v>4.9500000000000004E-3</v>
      </c>
      <c r="D40" s="19"/>
      <c r="E40" s="19">
        <v>3.65</v>
      </c>
      <c r="G40" s="118"/>
      <c r="H40" s="115"/>
      <c r="I40" s="39"/>
      <c r="J40" s="115"/>
      <c r="K40" s="115"/>
    </row>
    <row r="41" spans="1:11" x14ac:dyDescent="0.25">
      <c r="A41" s="18">
        <v>2231</v>
      </c>
      <c r="B41" s="16" t="s">
        <v>86</v>
      </c>
      <c r="C41" s="17">
        <v>1.5499999999999999E-3</v>
      </c>
      <c r="D41" s="19"/>
      <c r="E41" s="19">
        <v>1.1399999999999999</v>
      </c>
      <c r="G41" s="118"/>
      <c r="H41" s="115"/>
      <c r="I41" s="39"/>
      <c r="J41" s="115"/>
      <c r="K41" s="115"/>
    </row>
    <row r="42" spans="1:11" x14ac:dyDescent="0.25">
      <c r="A42" s="18">
        <v>2235</v>
      </c>
      <c r="B42" s="120" t="s">
        <v>79</v>
      </c>
      <c r="C42" s="17">
        <v>1.65E-3</v>
      </c>
      <c r="D42" s="19"/>
      <c r="E42" s="19">
        <v>1.22</v>
      </c>
      <c r="G42" s="118"/>
      <c r="H42" s="115"/>
      <c r="I42" s="39"/>
      <c r="J42" s="115"/>
      <c r="K42" s="115"/>
    </row>
    <row r="43" spans="1:11" x14ac:dyDescent="0.25">
      <c r="A43" s="18">
        <v>2239</v>
      </c>
      <c r="B43" s="16" t="s">
        <v>87</v>
      </c>
      <c r="C43" s="17">
        <v>4.4099999999999999E-3</v>
      </c>
      <c r="D43" s="19"/>
      <c r="E43" s="19">
        <v>3.25</v>
      </c>
      <c r="G43" s="118"/>
      <c r="H43" s="115"/>
      <c r="I43" s="10"/>
      <c r="J43" s="115"/>
      <c r="K43" s="115"/>
    </row>
    <row r="44" spans="1:11" x14ac:dyDescent="0.25">
      <c r="A44" s="18">
        <v>2241</v>
      </c>
      <c r="B44" s="16" t="s">
        <v>88</v>
      </c>
      <c r="C44" s="17">
        <v>1.6500000000000001E-2</v>
      </c>
      <c r="D44" s="19"/>
      <c r="E44" s="19">
        <v>12.15</v>
      </c>
      <c r="G44" s="118"/>
      <c r="H44" s="115"/>
      <c r="I44" s="10"/>
      <c r="J44" s="115"/>
      <c r="K44" s="115"/>
    </row>
    <row r="45" spans="1:11" x14ac:dyDescent="0.25">
      <c r="A45" s="18">
        <v>2242</v>
      </c>
      <c r="B45" s="20" t="s">
        <v>89</v>
      </c>
      <c r="C45" s="17">
        <v>2.2599999999999999E-3</v>
      </c>
      <c r="D45" s="19"/>
      <c r="E45" s="19">
        <v>1.66</v>
      </c>
      <c r="G45" s="118"/>
      <c r="H45" s="115"/>
      <c r="I45" s="10"/>
      <c r="J45" s="115"/>
      <c r="K45" s="115"/>
    </row>
    <row r="46" spans="1:11" x14ac:dyDescent="0.25">
      <c r="A46" s="18">
        <v>2243</v>
      </c>
      <c r="B46" s="16" t="s">
        <v>70</v>
      </c>
      <c r="C46" s="17">
        <v>3.2599999999999997E-2</v>
      </c>
      <c r="D46" s="19"/>
      <c r="E46" s="19">
        <v>24.01</v>
      </c>
      <c r="G46" s="118"/>
      <c r="H46" s="115"/>
      <c r="I46" s="10"/>
      <c r="J46" s="115"/>
      <c r="K46" s="115"/>
    </row>
    <row r="47" spans="1:11" x14ac:dyDescent="0.25">
      <c r="A47" s="18">
        <v>2244</v>
      </c>
      <c r="B47" s="16" t="s">
        <v>90</v>
      </c>
      <c r="C47" s="17">
        <v>0.20397000000000001</v>
      </c>
      <c r="D47" s="19"/>
      <c r="E47" s="19">
        <v>150.22</v>
      </c>
      <c r="G47" s="118"/>
      <c r="H47" s="115"/>
      <c r="I47" s="10"/>
      <c r="J47" s="115"/>
      <c r="K47" s="115"/>
    </row>
    <row r="48" spans="1:11" x14ac:dyDescent="0.25">
      <c r="A48" s="18">
        <v>2247</v>
      </c>
      <c r="B48" s="16" t="s">
        <v>62</v>
      </c>
      <c r="C48" s="17">
        <v>7.1900000000000002E-4</v>
      </c>
      <c r="D48" s="19"/>
      <c r="E48" s="19">
        <v>0.53</v>
      </c>
      <c r="G48" s="118"/>
      <c r="H48" s="115"/>
      <c r="I48" s="10"/>
      <c r="J48" s="115"/>
      <c r="K48" s="115"/>
    </row>
    <row r="49" spans="1:11" x14ac:dyDescent="0.25">
      <c r="A49" s="18">
        <v>2249</v>
      </c>
      <c r="B49" s="16" t="s">
        <v>91</v>
      </c>
      <c r="C49" s="17">
        <v>2.32E-4</v>
      </c>
      <c r="D49" s="19"/>
      <c r="E49" s="19">
        <v>0.17</v>
      </c>
      <c r="G49" s="118"/>
      <c r="H49" s="115"/>
      <c r="I49" s="10"/>
      <c r="J49" s="115"/>
      <c r="K49" s="115"/>
    </row>
    <row r="50" spans="1:11" x14ac:dyDescent="0.25">
      <c r="A50" s="18">
        <v>2250</v>
      </c>
      <c r="B50" s="16" t="s">
        <v>92</v>
      </c>
      <c r="C50" s="17">
        <v>2.4025999999999999E-2</v>
      </c>
      <c r="D50" s="19"/>
      <c r="E50" s="19">
        <v>17.7</v>
      </c>
      <c r="G50" s="118"/>
      <c r="H50" s="115"/>
      <c r="I50" s="10"/>
      <c r="J50" s="115"/>
      <c r="K50" s="115"/>
    </row>
    <row r="51" spans="1:11" hidden="1" x14ac:dyDescent="0.25">
      <c r="A51" s="18">
        <v>2261</v>
      </c>
      <c r="B51" s="20" t="s">
        <v>106</v>
      </c>
      <c r="C51" s="17">
        <v>0</v>
      </c>
      <c r="D51" s="19"/>
      <c r="E51" s="19">
        <v>0</v>
      </c>
      <c r="G51" s="118"/>
      <c r="H51" s="115"/>
      <c r="I51" s="10"/>
      <c r="J51" s="115"/>
      <c r="K51" s="115"/>
    </row>
    <row r="52" spans="1:11" x14ac:dyDescent="0.25">
      <c r="A52" s="18">
        <v>2262</v>
      </c>
      <c r="B52" s="20" t="s">
        <v>93</v>
      </c>
      <c r="C52" s="17">
        <v>6.2599999999999999E-3</v>
      </c>
      <c r="D52" s="19"/>
      <c r="E52" s="19">
        <v>4.6100000000000003</v>
      </c>
      <c r="G52" s="118"/>
      <c r="H52" s="115"/>
      <c r="I52" s="10"/>
      <c r="J52" s="115"/>
      <c r="K52" s="115"/>
    </row>
    <row r="53" spans="1:11" x14ac:dyDescent="0.25">
      <c r="A53" s="18">
        <v>2263</v>
      </c>
      <c r="B53" s="20" t="s">
        <v>94</v>
      </c>
      <c r="C53" s="17">
        <v>4.58E-2</v>
      </c>
      <c r="D53" s="19"/>
      <c r="E53" s="19">
        <v>33.729999999999997</v>
      </c>
      <c r="G53" s="118"/>
      <c r="H53" s="115"/>
      <c r="I53" s="10"/>
      <c r="J53" s="115"/>
      <c r="K53" s="115"/>
    </row>
    <row r="54" spans="1:11" x14ac:dyDescent="0.25">
      <c r="A54" s="18">
        <v>2264</v>
      </c>
      <c r="B54" s="16" t="s">
        <v>95</v>
      </c>
      <c r="C54" s="17">
        <v>1.49E-3</v>
      </c>
      <c r="D54" s="19"/>
      <c r="E54" s="19">
        <v>1.1000000000000001</v>
      </c>
      <c r="G54" s="118"/>
      <c r="H54" s="115"/>
      <c r="I54" s="10"/>
      <c r="J54" s="115"/>
      <c r="K54" s="115"/>
    </row>
    <row r="55" spans="1:11" x14ac:dyDescent="0.25">
      <c r="A55" s="18">
        <v>2311</v>
      </c>
      <c r="B55" s="20" t="s">
        <v>96</v>
      </c>
      <c r="C55" s="17">
        <v>4.7699999999999999E-3</v>
      </c>
      <c r="D55" s="19"/>
      <c r="E55" s="19">
        <v>3.51</v>
      </c>
      <c r="G55" s="118"/>
      <c r="H55" s="115"/>
      <c r="I55" s="10"/>
      <c r="J55" s="115"/>
      <c r="K55" s="115"/>
    </row>
    <row r="56" spans="1:11" x14ac:dyDescent="0.25">
      <c r="A56" s="18">
        <v>2312</v>
      </c>
      <c r="B56" s="20" t="s">
        <v>97</v>
      </c>
      <c r="C56" s="17">
        <v>5.79E-3</v>
      </c>
      <c r="D56" s="19"/>
      <c r="E56" s="19">
        <v>4.26</v>
      </c>
      <c r="G56" s="118"/>
      <c r="H56" s="115"/>
      <c r="I56" s="10"/>
      <c r="J56" s="115"/>
      <c r="K56" s="115"/>
    </row>
    <row r="57" spans="1:11" x14ac:dyDescent="0.25">
      <c r="A57" s="18">
        <v>2314</v>
      </c>
      <c r="B57" s="120" t="s">
        <v>80</v>
      </c>
      <c r="C57" s="17">
        <v>2.2200000000000002E-3</v>
      </c>
      <c r="D57" s="19"/>
      <c r="E57" s="19">
        <v>1.64</v>
      </c>
      <c r="G57" s="118"/>
      <c r="H57" s="115"/>
      <c r="I57" s="10"/>
      <c r="J57" s="115"/>
      <c r="K57" s="115"/>
    </row>
    <row r="58" spans="1:11" x14ac:dyDescent="0.25">
      <c r="A58" s="18">
        <v>2321</v>
      </c>
      <c r="B58" s="20" t="s">
        <v>98</v>
      </c>
      <c r="C58" s="17">
        <v>1.9800000000000002E-2</v>
      </c>
      <c r="D58" s="19"/>
      <c r="E58" s="19">
        <v>14.58</v>
      </c>
      <c r="G58" s="118"/>
      <c r="H58" s="115"/>
      <c r="I58" s="10"/>
      <c r="J58" s="115"/>
      <c r="K58" s="115"/>
    </row>
    <row r="59" spans="1:11" x14ac:dyDescent="0.25">
      <c r="A59" s="18">
        <v>2322</v>
      </c>
      <c r="B59" s="20" t="s">
        <v>99</v>
      </c>
      <c r="C59" s="17">
        <v>3.5000000000000001E-3</v>
      </c>
      <c r="D59" s="19"/>
      <c r="E59" s="19">
        <v>2.58</v>
      </c>
      <c r="G59" s="118"/>
      <c r="H59" s="115"/>
      <c r="I59" s="10"/>
      <c r="J59" s="115"/>
      <c r="K59" s="115"/>
    </row>
    <row r="60" spans="1:11" hidden="1" x14ac:dyDescent="0.25">
      <c r="A60" s="18">
        <v>2341</v>
      </c>
      <c r="B60" s="20" t="s">
        <v>81</v>
      </c>
      <c r="C60" s="17"/>
      <c r="D60" s="19"/>
      <c r="E60" s="19">
        <v>0</v>
      </c>
      <c r="G60" s="118"/>
      <c r="H60" s="115"/>
      <c r="I60" s="10"/>
      <c r="J60" s="115"/>
      <c r="K60" s="115"/>
    </row>
    <row r="61" spans="1:11" x14ac:dyDescent="0.25">
      <c r="A61" s="18">
        <v>2350</v>
      </c>
      <c r="B61" s="17" t="s">
        <v>82</v>
      </c>
      <c r="C61" s="17">
        <v>8.5000000000000006E-3</v>
      </c>
      <c r="D61" s="19"/>
      <c r="E61" s="19">
        <v>6.26</v>
      </c>
      <c r="G61" s="118"/>
      <c r="H61" s="115"/>
      <c r="I61" s="10"/>
      <c r="J61" s="115"/>
      <c r="K61" s="115"/>
    </row>
    <row r="62" spans="1:11" hidden="1" x14ac:dyDescent="0.25">
      <c r="A62" s="18">
        <v>2361</v>
      </c>
      <c r="B62" s="20" t="s">
        <v>69</v>
      </c>
      <c r="C62" s="17">
        <v>0</v>
      </c>
      <c r="D62" s="19"/>
      <c r="E62" s="19">
        <v>0</v>
      </c>
      <c r="G62" s="118"/>
      <c r="H62" s="115"/>
      <c r="I62" s="10"/>
      <c r="J62" s="115"/>
      <c r="K62" s="115"/>
    </row>
    <row r="63" spans="1:11" hidden="1" x14ac:dyDescent="0.25">
      <c r="A63" s="18">
        <v>2362</v>
      </c>
      <c r="B63" s="20" t="s">
        <v>107</v>
      </c>
      <c r="C63" s="17">
        <v>0</v>
      </c>
      <c r="D63" s="19"/>
      <c r="E63" s="19">
        <v>0</v>
      </c>
      <c r="G63" s="118"/>
      <c r="H63" s="115"/>
      <c r="I63" s="10"/>
      <c r="J63" s="115"/>
      <c r="K63" s="115"/>
    </row>
    <row r="64" spans="1:11" hidden="1" x14ac:dyDescent="0.25">
      <c r="A64" s="18">
        <v>2363</v>
      </c>
      <c r="B64" s="20" t="s">
        <v>108</v>
      </c>
      <c r="C64" s="17">
        <v>0</v>
      </c>
      <c r="D64" s="19"/>
      <c r="E64" s="19">
        <v>0</v>
      </c>
      <c r="G64" s="118"/>
      <c r="H64" s="115"/>
      <c r="I64" s="10"/>
      <c r="J64" s="115"/>
      <c r="K64" s="115"/>
    </row>
    <row r="65" spans="1:11" hidden="1" x14ac:dyDescent="0.25">
      <c r="A65" s="18">
        <v>2370</v>
      </c>
      <c r="B65" s="20" t="s">
        <v>109</v>
      </c>
      <c r="C65" s="17">
        <v>0</v>
      </c>
      <c r="D65" s="19"/>
      <c r="E65" s="19">
        <v>0</v>
      </c>
      <c r="G65" s="118"/>
      <c r="H65" s="115"/>
      <c r="I65" s="10"/>
      <c r="J65" s="115"/>
      <c r="K65" s="115"/>
    </row>
    <row r="66" spans="1:11" hidden="1" x14ac:dyDescent="0.25">
      <c r="A66" s="18">
        <v>2400</v>
      </c>
      <c r="B66" s="20" t="s">
        <v>110</v>
      </c>
      <c r="C66" s="17">
        <v>0</v>
      </c>
      <c r="D66" s="19"/>
      <c r="E66" s="19">
        <v>0</v>
      </c>
      <c r="G66" s="118"/>
      <c r="H66" s="115"/>
      <c r="I66" s="10"/>
      <c r="J66" s="115"/>
      <c r="K66" s="115"/>
    </row>
    <row r="67" spans="1:11" hidden="1" x14ac:dyDescent="0.25">
      <c r="A67" s="18">
        <v>2512</v>
      </c>
      <c r="B67" s="20" t="s">
        <v>111</v>
      </c>
      <c r="C67" s="17">
        <v>0</v>
      </c>
      <c r="D67" s="19"/>
      <c r="E67" s="19">
        <v>0</v>
      </c>
      <c r="G67" s="118"/>
      <c r="H67" s="115"/>
      <c r="I67" s="39"/>
      <c r="J67" s="115"/>
      <c r="K67" s="115"/>
    </row>
    <row r="68" spans="1:11" x14ac:dyDescent="0.25">
      <c r="A68" s="18">
        <v>2513</v>
      </c>
      <c r="B68" s="17" t="s">
        <v>100</v>
      </c>
      <c r="C68" s="17">
        <v>1.4599999999999999E-3</v>
      </c>
      <c r="D68" s="19"/>
      <c r="E68" s="19">
        <v>1.08</v>
      </c>
      <c r="G68" s="118"/>
      <c r="H68" s="115"/>
      <c r="I68" s="39"/>
      <c r="J68" s="115"/>
      <c r="K68" s="115"/>
    </row>
    <row r="69" spans="1:11" x14ac:dyDescent="0.25">
      <c r="A69" s="18">
        <v>2515</v>
      </c>
      <c r="B69" s="20" t="s">
        <v>64</v>
      </c>
      <c r="C69" s="17">
        <v>1.9E-3</v>
      </c>
      <c r="D69" s="19"/>
      <c r="E69" s="19">
        <v>1.4</v>
      </c>
      <c r="G69" s="118"/>
      <c r="H69" s="115"/>
      <c r="I69" s="115"/>
      <c r="J69" s="115"/>
      <c r="K69" s="115"/>
    </row>
    <row r="70" spans="1:11" x14ac:dyDescent="0.25">
      <c r="A70" s="18">
        <v>2519</v>
      </c>
      <c r="B70" s="20" t="s">
        <v>101</v>
      </c>
      <c r="C70" s="17">
        <v>2E-3</v>
      </c>
      <c r="D70" s="19"/>
      <c r="E70" s="19">
        <v>1.47</v>
      </c>
      <c r="G70" s="118"/>
      <c r="H70" s="115"/>
      <c r="I70" s="115"/>
      <c r="J70" s="115"/>
      <c r="K70" s="115"/>
    </row>
    <row r="71" spans="1:11" x14ac:dyDescent="0.25">
      <c r="A71" s="18">
        <v>5220</v>
      </c>
      <c r="B71" s="20" t="s">
        <v>102</v>
      </c>
      <c r="C71" s="17">
        <v>1.06E-2</v>
      </c>
      <c r="D71" s="19"/>
      <c r="E71" s="19">
        <v>7.81</v>
      </c>
      <c r="G71" s="118"/>
      <c r="H71" s="115"/>
      <c r="I71" s="115"/>
      <c r="J71" s="115"/>
      <c r="K71" s="115"/>
    </row>
    <row r="72" spans="1:11" x14ac:dyDescent="0.25">
      <c r="A72" s="18">
        <v>5238</v>
      </c>
      <c r="B72" s="17" t="s">
        <v>103</v>
      </c>
      <c r="C72" s="17">
        <v>1.65E-3</v>
      </c>
      <c r="D72" s="19"/>
      <c r="E72" s="19">
        <v>1.29</v>
      </c>
      <c r="G72" s="118"/>
      <c r="H72" s="115"/>
      <c r="I72" s="115"/>
      <c r="J72" s="115"/>
      <c r="K72" s="115"/>
    </row>
    <row r="73" spans="1:11" x14ac:dyDescent="0.25">
      <c r="A73" s="18">
        <v>5239</v>
      </c>
      <c r="B73" s="11" t="s">
        <v>104</v>
      </c>
      <c r="C73" s="17">
        <v>1.9800000000000002E-2</v>
      </c>
      <c r="D73" s="19"/>
      <c r="E73" s="19">
        <v>14.58</v>
      </c>
      <c r="G73" s="118"/>
      <c r="H73" s="115"/>
      <c r="I73" s="115"/>
      <c r="J73" s="115"/>
      <c r="K73" s="115"/>
    </row>
    <row r="74" spans="1:11" x14ac:dyDescent="0.25">
      <c r="A74" s="18">
        <v>5250</v>
      </c>
      <c r="B74" s="20" t="s">
        <v>105</v>
      </c>
      <c r="C74" s="17">
        <v>2.5000000000000001E-2</v>
      </c>
      <c r="D74" s="19"/>
      <c r="E74" s="19">
        <v>18.41</v>
      </c>
      <c r="G74" s="118"/>
      <c r="H74" s="115"/>
      <c r="I74" s="115"/>
      <c r="J74" s="115"/>
      <c r="K74" s="115"/>
    </row>
    <row r="75" spans="1:11" x14ac:dyDescent="0.2">
      <c r="A75" s="22"/>
      <c r="B75" s="37" t="s">
        <v>65</v>
      </c>
      <c r="C75" s="37">
        <f>SUM(C34:C74)</f>
        <v>0.99988380000000032</v>
      </c>
      <c r="D75" s="21">
        <f>SUM(D34:D74)</f>
        <v>0</v>
      </c>
      <c r="E75" s="21">
        <f>SUM(E34:E74)</f>
        <v>744</v>
      </c>
      <c r="G75" s="115"/>
      <c r="H75" s="115"/>
      <c r="I75" s="115"/>
      <c r="J75" s="115"/>
      <c r="K75" s="115"/>
    </row>
    <row r="76" spans="1:11" x14ac:dyDescent="0.2">
      <c r="A76" s="22"/>
      <c r="B76" s="37" t="s">
        <v>66</v>
      </c>
      <c r="C76" s="37"/>
      <c r="D76" s="21">
        <f>D75+D32</f>
        <v>15.07</v>
      </c>
      <c r="E76" s="21">
        <f>E32+E75</f>
        <v>2997</v>
      </c>
      <c r="G76" s="115"/>
      <c r="H76" s="115"/>
      <c r="I76" s="115"/>
      <c r="J76" s="115"/>
      <c r="K76" s="115"/>
    </row>
    <row r="77" spans="1:11" ht="9.75" customHeight="1" x14ac:dyDescent="0.25">
      <c r="A77" s="6"/>
      <c r="B77" s="10"/>
      <c r="C77" s="10"/>
      <c r="D77" s="26"/>
      <c r="E77" s="26"/>
    </row>
    <row r="78" spans="1:11" x14ac:dyDescent="0.25">
      <c r="A78" s="167" t="s">
        <v>45</v>
      </c>
      <c r="B78" s="168"/>
      <c r="C78" s="44"/>
      <c r="D78" s="33">
        <v>1</v>
      </c>
      <c r="E78" s="55">
        <v>150</v>
      </c>
    </row>
    <row r="79" spans="1:11" x14ac:dyDescent="0.25">
      <c r="A79" s="167" t="s">
        <v>50</v>
      </c>
      <c r="B79" s="168"/>
      <c r="C79" s="44"/>
      <c r="D79" s="21">
        <f>ROUND(D76/D78,2)</f>
        <v>15.07</v>
      </c>
      <c r="E79" s="56">
        <f>ROUND(E76/E78,2)</f>
        <v>19.98</v>
      </c>
      <c r="G79" s="121"/>
      <c r="H79" s="121"/>
    </row>
    <row r="80" spans="1:11" ht="12.75" customHeight="1" x14ac:dyDescent="0.25">
      <c r="A80" s="10"/>
      <c r="B80" s="7"/>
      <c r="C80" s="7"/>
    </row>
    <row r="81" spans="1:5" x14ac:dyDescent="0.25">
      <c r="A81" s="167" t="s">
        <v>46</v>
      </c>
      <c r="B81" s="168"/>
      <c r="C81" s="44"/>
      <c r="D81" s="28"/>
      <c r="E81" s="28"/>
    </row>
    <row r="82" spans="1:5" x14ac:dyDescent="0.25">
      <c r="A82" s="167" t="s">
        <v>51</v>
      </c>
      <c r="B82" s="168"/>
      <c r="C82" s="44"/>
      <c r="D82" s="28"/>
      <c r="E82" s="28"/>
    </row>
    <row r="83" spans="1:5" ht="8.25" customHeight="1" x14ac:dyDescent="0.25">
      <c r="A83" s="29"/>
      <c r="B83" s="29"/>
      <c r="C83" s="29"/>
      <c r="D83" s="29"/>
      <c r="E83" s="29"/>
    </row>
    <row r="84" spans="1:5" x14ac:dyDescent="0.25">
      <c r="A84" s="29" t="s">
        <v>47</v>
      </c>
      <c r="B84" s="29"/>
      <c r="C84" s="29"/>
      <c r="D84" s="29"/>
      <c r="E84" s="29"/>
    </row>
    <row r="85" spans="1:5" ht="9" customHeight="1" x14ac:dyDescent="0.25">
      <c r="A85" s="29"/>
      <c r="B85" s="29"/>
      <c r="C85" s="29"/>
      <c r="D85" s="29"/>
      <c r="E85" s="29"/>
    </row>
    <row r="86" spans="1:5" x14ac:dyDescent="0.25">
      <c r="A86" s="29" t="s">
        <v>124</v>
      </c>
      <c r="B86" s="30"/>
      <c r="C86" s="30"/>
      <c r="D86" s="29"/>
      <c r="E86" s="29"/>
    </row>
    <row r="87" spans="1:5" x14ac:dyDescent="0.25">
      <c r="A87" s="29"/>
      <c r="B87" s="52"/>
      <c r="C87" s="52"/>
      <c r="D87" s="29"/>
      <c r="E87" s="29"/>
    </row>
    <row r="88" spans="1:5" x14ac:dyDescent="0.25">
      <c r="B88" s="6"/>
      <c r="C88" s="6"/>
    </row>
    <row r="89" spans="1:5" x14ac:dyDescent="0.25">
      <c r="B89" s="10"/>
      <c r="C89" s="10"/>
    </row>
  </sheetData>
  <mergeCells count="8">
    <mergeCell ref="A81:B81"/>
    <mergeCell ref="A82:B82"/>
    <mergeCell ref="D3:E3"/>
    <mergeCell ref="A7:E7"/>
    <mergeCell ref="A9:B9"/>
    <mergeCell ref="A10:B10"/>
    <mergeCell ref="A78:B78"/>
    <mergeCell ref="A79:B79"/>
  </mergeCells>
  <pageMargins left="0.7" right="0.7" top="0.75" bottom="0.75" header="0.3" footer="0.3"/>
  <pageSetup paperSize="9" scale="62" orientation="portrait" r:id="rId1"/>
  <headerFooter>
    <oddFooter>&amp;C&amp;"Times New Roman,Regular"&amp;F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89"/>
  <sheetViews>
    <sheetView view="pageLayout" zoomScale="90" zoomScaleNormal="90" zoomScalePageLayoutView="90" workbookViewId="0">
      <selection activeCell="B13" sqref="B13:E13"/>
    </sheetView>
  </sheetViews>
  <sheetFormatPr defaultRowHeight="15.75" x14ac:dyDescent="0.25"/>
  <cols>
    <col min="1" max="1" width="20.85546875" style="11" customWidth="1"/>
    <col min="2" max="2" width="85.42578125" style="11" customWidth="1"/>
    <col min="3" max="3" width="9.85546875" style="11" hidden="1" customWidth="1"/>
    <col min="4" max="4" width="7.85546875" style="11" hidden="1" customWidth="1"/>
    <col min="5" max="5" width="26.5703125" style="11" customWidth="1"/>
    <col min="6" max="7" width="10.140625" style="4" customWidth="1"/>
    <col min="8" max="16384" width="9.140625" style="4"/>
  </cols>
  <sheetData>
    <row r="1" spans="1:5" x14ac:dyDescent="0.25">
      <c r="B1" s="6"/>
      <c r="C1" s="6"/>
      <c r="D1" s="65"/>
      <c r="E1" s="6" t="s">
        <v>7</v>
      </c>
    </row>
    <row r="2" spans="1:5" x14ac:dyDescent="0.25">
      <c r="B2" s="65"/>
      <c r="C2" s="65"/>
      <c r="D2" s="65"/>
      <c r="E2" s="6" t="s">
        <v>48</v>
      </c>
    </row>
    <row r="3" spans="1:5" x14ac:dyDescent="0.25">
      <c r="B3" s="65"/>
      <c r="C3" s="65"/>
      <c r="D3" s="173" t="s">
        <v>53</v>
      </c>
      <c r="E3" s="173"/>
    </row>
    <row r="4" spans="1:5" ht="12.75" customHeight="1" x14ac:dyDescent="0.25">
      <c r="B4" s="9"/>
      <c r="C4" s="9"/>
      <c r="E4" s="9"/>
    </row>
    <row r="5" spans="1:5" x14ac:dyDescent="0.25">
      <c r="B5" s="8"/>
      <c r="C5" s="8"/>
      <c r="D5" s="45"/>
      <c r="E5" s="6" t="s">
        <v>121</v>
      </c>
    </row>
    <row r="6" spans="1:5" ht="12" customHeight="1" x14ac:dyDescent="0.25"/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B8" s="58"/>
      <c r="C8" s="58"/>
    </row>
    <row r="9" spans="1:5" x14ac:dyDescent="0.25">
      <c r="A9" s="158" t="s">
        <v>1</v>
      </c>
      <c r="B9" s="158"/>
      <c r="C9" s="5"/>
    </row>
    <row r="10" spans="1:5" x14ac:dyDescent="0.25">
      <c r="A10" s="158" t="s">
        <v>0</v>
      </c>
      <c r="B10" s="158"/>
      <c r="C10" s="5"/>
      <c r="E10" s="10"/>
    </row>
    <row r="11" spans="1:5" x14ac:dyDescent="0.25">
      <c r="A11" s="5"/>
      <c r="B11" s="5" t="s">
        <v>126</v>
      </c>
      <c r="C11" s="5"/>
      <c r="D11" s="49"/>
      <c r="E11" s="10"/>
    </row>
    <row r="12" spans="1:5" x14ac:dyDescent="0.25">
      <c r="A12" s="5"/>
      <c r="B12" s="5" t="s">
        <v>127</v>
      </c>
      <c r="C12" s="5"/>
    </row>
    <row r="13" spans="1:5" x14ac:dyDescent="0.2">
      <c r="A13" s="5"/>
      <c r="B13" s="158" t="s">
        <v>186</v>
      </c>
      <c r="C13" s="158"/>
      <c r="D13" s="158"/>
      <c r="E13" s="158"/>
    </row>
    <row r="14" spans="1:5" x14ac:dyDescent="0.25">
      <c r="A14" s="5"/>
      <c r="B14" s="5"/>
      <c r="C14" s="5"/>
      <c r="D14" s="49"/>
    </row>
    <row r="15" spans="1:5" x14ac:dyDescent="0.25">
      <c r="A15" s="5" t="s">
        <v>2</v>
      </c>
      <c r="B15" s="5" t="s">
        <v>122</v>
      </c>
      <c r="C15" s="5"/>
      <c r="D15" s="49"/>
    </row>
    <row r="16" spans="1:5" hidden="1" x14ac:dyDescent="0.25">
      <c r="B16" s="12"/>
      <c r="C16" s="12"/>
    </row>
    <row r="17" spans="1:11" ht="67.5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11" ht="15" customHeight="1" x14ac:dyDescent="0.2">
      <c r="A18" s="13">
        <v>1</v>
      </c>
      <c r="B18" s="14">
        <v>2</v>
      </c>
      <c r="C18" s="14"/>
      <c r="D18" s="14"/>
      <c r="E18" s="14">
        <v>3</v>
      </c>
    </row>
    <row r="19" spans="1:11" ht="15" customHeight="1" x14ac:dyDescent="0.25">
      <c r="A19" s="13"/>
      <c r="B19" s="16" t="s">
        <v>57</v>
      </c>
      <c r="C19" s="16"/>
      <c r="D19" s="17"/>
      <c r="E19" s="17"/>
    </row>
    <row r="20" spans="1:11" x14ac:dyDescent="0.25">
      <c r="A20" s="18">
        <v>1100</v>
      </c>
      <c r="B20" s="16" t="s">
        <v>58</v>
      </c>
      <c r="C20" s="16"/>
      <c r="D20" s="19"/>
      <c r="E20" s="19">
        <v>72.010000000000005</v>
      </c>
    </row>
    <row r="21" spans="1:11" ht="15.75" customHeight="1" x14ac:dyDescent="0.25">
      <c r="A21" s="18">
        <v>1200</v>
      </c>
      <c r="B21" s="16" t="s">
        <v>76</v>
      </c>
      <c r="C21" s="16"/>
      <c r="D21" s="19"/>
      <c r="E21" s="19">
        <v>16.989999999999998</v>
      </c>
    </row>
    <row r="22" spans="1:11" hidden="1" x14ac:dyDescent="0.25">
      <c r="A22" s="18">
        <v>2222</v>
      </c>
      <c r="B22" s="20" t="s">
        <v>113</v>
      </c>
      <c r="C22" s="20"/>
      <c r="D22" s="19"/>
      <c r="E22" s="19">
        <v>0</v>
      </c>
    </row>
    <row r="23" spans="1:11" hidden="1" x14ac:dyDescent="0.25">
      <c r="A23" s="18">
        <v>2223</v>
      </c>
      <c r="B23" s="20" t="s">
        <v>85</v>
      </c>
      <c r="C23" s="20"/>
      <c r="D23" s="19"/>
      <c r="E23" s="19">
        <v>0</v>
      </c>
    </row>
    <row r="24" spans="1:11" hidden="1" x14ac:dyDescent="0.25">
      <c r="A24" s="18">
        <v>2243</v>
      </c>
      <c r="B24" s="16" t="s">
        <v>70</v>
      </c>
      <c r="C24" s="16"/>
      <c r="D24" s="19"/>
      <c r="E24" s="19">
        <v>0</v>
      </c>
    </row>
    <row r="25" spans="1:11" hidden="1" x14ac:dyDescent="0.25">
      <c r="A25" s="18">
        <v>2244</v>
      </c>
      <c r="B25" s="16" t="s">
        <v>90</v>
      </c>
      <c r="C25" s="16"/>
      <c r="D25" s="19"/>
      <c r="E25" s="19">
        <v>0</v>
      </c>
    </row>
    <row r="26" spans="1:11" hidden="1" x14ac:dyDescent="0.25">
      <c r="A26" s="18">
        <v>2311</v>
      </c>
      <c r="B26" s="20" t="s">
        <v>96</v>
      </c>
      <c r="C26" s="20"/>
      <c r="D26" s="19"/>
      <c r="E26" s="19">
        <v>0</v>
      </c>
    </row>
    <row r="27" spans="1:11" x14ac:dyDescent="0.25">
      <c r="A27" s="18">
        <v>2312</v>
      </c>
      <c r="B27" s="20" t="s">
        <v>97</v>
      </c>
      <c r="C27" s="20"/>
      <c r="D27" s="19"/>
      <c r="E27" s="19">
        <v>16.600000000000001</v>
      </c>
    </row>
    <row r="28" spans="1:11" hidden="1" x14ac:dyDescent="0.25">
      <c r="A28" s="18">
        <v>2321</v>
      </c>
      <c r="B28" s="20" t="s">
        <v>98</v>
      </c>
      <c r="C28" s="20"/>
      <c r="D28" s="19"/>
      <c r="E28" s="19">
        <v>0</v>
      </c>
    </row>
    <row r="29" spans="1:11" hidden="1" x14ac:dyDescent="0.25">
      <c r="A29" s="24">
        <v>2341</v>
      </c>
      <c r="B29" s="20" t="s">
        <v>81</v>
      </c>
      <c r="C29" s="20"/>
      <c r="D29" s="19"/>
      <c r="E29" s="19">
        <v>0</v>
      </c>
    </row>
    <row r="30" spans="1:11" hidden="1" x14ac:dyDescent="0.25">
      <c r="A30" s="18">
        <v>2350</v>
      </c>
      <c r="B30" s="17" t="s">
        <v>82</v>
      </c>
      <c r="C30" s="17"/>
      <c r="D30" s="19"/>
      <c r="E30" s="19">
        <v>0</v>
      </c>
    </row>
    <row r="31" spans="1:11" hidden="1" x14ac:dyDescent="0.25">
      <c r="A31" s="18">
        <v>5220</v>
      </c>
      <c r="B31" s="20" t="s">
        <v>102</v>
      </c>
      <c r="C31" s="20"/>
      <c r="D31" s="19"/>
      <c r="E31" s="19">
        <v>0</v>
      </c>
      <c r="G31" s="115"/>
      <c r="H31" s="115"/>
      <c r="I31" s="115"/>
      <c r="J31" s="115"/>
      <c r="K31" s="115"/>
    </row>
    <row r="32" spans="1:11" x14ac:dyDescent="0.2">
      <c r="A32" s="18"/>
      <c r="B32" s="35" t="s">
        <v>60</v>
      </c>
      <c r="C32" s="35"/>
      <c r="D32" s="21"/>
      <c r="E32" s="21">
        <f>SUM(E20:E31)</f>
        <v>105.6</v>
      </c>
      <c r="G32" s="117"/>
      <c r="H32" s="115"/>
      <c r="I32" s="117"/>
      <c r="J32" s="115"/>
      <c r="K32" s="115"/>
    </row>
    <row r="33" spans="1:11" x14ac:dyDescent="0.2">
      <c r="A33" s="22"/>
      <c r="B33" s="18" t="s">
        <v>61</v>
      </c>
      <c r="C33" s="18"/>
      <c r="D33" s="19"/>
      <c r="E33" s="19"/>
      <c r="G33" s="115"/>
      <c r="H33" s="115"/>
      <c r="I33" s="115"/>
      <c r="J33" s="115"/>
      <c r="K33" s="115"/>
    </row>
    <row r="34" spans="1:11" x14ac:dyDescent="0.25">
      <c r="A34" s="18">
        <v>1100</v>
      </c>
      <c r="B34" s="16" t="s">
        <v>58</v>
      </c>
      <c r="C34" s="17">
        <f>0.388+0.024</f>
        <v>0.41200000000000003</v>
      </c>
      <c r="D34" s="19"/>
      <c r="E34" s="19">
        <v>7.83</v>
      </c>
      <c r="G34" s="118"/>
      <c r="H34" s="115"/>
      <c r="I34" s="39"/>
      <c r="J34" s="115"/>
      <c r="K34" s="115"/>
    </row>
    <row r="35" spans="1:11" ht="15.75" customHeight="1" x14ac:dyDescent="0.25">
      <c r="A35" s="18">
        <v>1200</v>
      </c>
      <c r="B35" s="119" t="s">
        <v>76</v>
      </c>
      <c r="C35" s="17">
        <f>C34*0.2359</f>
        <v>9.7190800000000008E-2</v>
      </c>
      <c r="D35" s="19"/>
      <c r="E35" s="19">
        <v>1.85</v>
      </c>
      <c r="G35" s="118"/>
      <c r="H35" s="115"/>
      <c r="I35" s="39"/>
      <c r="J35" s="115"/>
      <c r="K35" s="115"/>
    </row>
    <row r="36" spans="1:11" x14ac:dyDescent="0.25">
      <c r="A36" s="18">
        <v>2100</v>
      </c>
      <c r="B36" s="23" t="s">
        <v>43</v>
      </c>
      <c r="C36" s="17">
        <v>1.1659999999999999E-3</v>
      </c>
      <c r="D36" s="19"/>
      <c r="E36" s="19">
        <v>0.02</v>
      </c>
      <c r="G36" s="118"/>
      <c r="H36" s="115"/>
      <c r="I36" s="39"/>
      <c r="J36" s="115"/>
      <c r="K36" s="115"/>
    </row>
    <row r="37" spans="1:11" x14ac:dyDescent="0.25">
      <c r="A37" s="24">
        <v>2210</v>
      </c>
      <c r="B37" s="20" t="s">
        <v>83</v>
      </c>
      <c r="C37" s="17">
        <v>7.6E-3</v>
      </c>
      <c r="D37" s="19"/>
      <c r="E37" s="19">
        <v>0.14000000000000001</v>
      </c>
      <c r="G37" s="118"/>
      <c r="H37" s="115"/>
      <c r="I37" s="116"/>
      <c r="J37" s="115"/>
      <c r="K37" s="115"/>
    </row>
    <row r="38" spans="1:11" x14ac:dyDescent="0.25">
      <c r="A38" s="18">
        <v>2222</v>
      </c>
      <c r="B38" s="20" t="s">
        <v>113</v>
      </c>
      <c r="C38" s="17">
        <v>9.4999999999999998E-3</v>
      </c>
      <c r="D38" s="19"/>
      <c r="E38" s="19">
        <v>0.18</v>
      </c>
      <c r="G38" s="118"/>
      <c r="H38" s="115"/>
      <c r="I38" s="39"/>
      <c r="J38" s="115"/>
      <c r="K38" s="115"/>
    </row>
    <row r="39" spans="1:11" x14ac:dyDescent="0.25">
      <c r="A39" s="18">
        <v>2223</v>
      </c>
      <c r="B39" s="20" t="s">
        <v>85</v>
      </c>
      <c r="C39" s="17">
        <v>1.9019999999999999E-2</v>
      </c>
      <c r="D39" s="19"/>
      <c r="E39" s="19">
        <v>0.36899999999999999</v>
      </c>
      <c r="G39" s="118"/>
      <c r="H39" s="115"/>
      <c r="I39" s="39"/>
      <c r="J39" s="115"/>
      <c r="K39" s="115"/>
    </row>
    <row r="40" spans="1:11" ht="31.5" x14ac:dyDescent="0.25">
      <c r="A40" s="18">
        <v>2224</v>
      </c>
      <c r="B40" s="20" t="s">
        <v>78</v>
      </c>
      <c r="C40" s="17">
        <v>4.9500000000000004E-3</v>
      </c>
      <c r="D40" s="19"/>
      <c r="E40" s="19">
        <v>0.09</v>
      </c>
      <c r="G40" s="118"/>
      <c r="H40" s="115"/>
      <c r="I40" s="39"/>
      <c r="J40" s="115"/>
      <c r="K40" s="115"/>
    </row>
    <row r="41" spans="1:11" x14ac:dyDescent="0.25">
      <c r="A41" s="18">
        <v>2231</v>
      </c>
      <c r="B41" s="16" t="s">
        <v>86</v>
      </c>
      <c r="C41" s="17">
        <v>1.5499999999999999E-3</v>
      </c>
      <c r="D41" s="19"/>
      <c r="E41" s="19">
        <v>0.03</v>
      </c>
      <c r="G41" s="118"/>
      <c r="H41" s="115"/>
      <c r="I41" s="39"/>
      <c r="J41" s="115"/>
      <c r="K41" s="115"/>
    </row>
    <row r="42" spans="1:11" x14ac:dyDescent="0.25">
      <c r="A42" s="18">
        <v>2235</v>
      </c>
      <c r="B42" s="120" t="s">
        <v>79</v>
      </c>
      <c r="C42" s="17">
        <v>1.65E-3</v>
      </c>
      <c r="D42" s="19"/>
      <c r="E42" s="19">
        <v>0.03</v>
      </c>
      <c r="G42" s="118"/>
      <c r="H42" s="115"/>
      <c r="I42" s="39"/>
      <c r="J42" s="115"/>
      <c r="K42" s="115"/>
    </row>
    <row r="43" spans="1:11" x14ac:dyDescent="0.25">
      <c r="A43" s="18">
        <v>2239</v>
      </c>
      <c r="B43" s="16" t="s">
        <v>87</v>
      </c>
      <c r="C43" s="17">
        <v>4.4099999999999999E-3</v>
      </c>
      <c r="D43" s="19"/>
      <c r="E43" s="19">
        <v>0.08</v>
      </c>
      <c r="G43" s="118"/>
      <c r="H43" s="115"/>
      <c r="I43" s="10"/>
      <c r="J43" s="115"/>
      <c r="K43" s="115"/>
    </row>
    <row r="44" spans="1:11" x14ac:dyDescent="0.25">
      <c r="A44" s="18">
        <v>2241</v>
      </c>
      <c r="B44" s="16" t="s">
        <v>88</v>
      </c>
      <c r="C44" s="17">
        <v>1.6500000000000001E-2</v>
      </c>
      <c r="D44" s="19"/>
      <c r="E44" s="19">
        <v>0.31</v>
      </c>
      <c r="G44" s="118"/>
      <c r="H44" s="115"/>
      <c r="I44" s="10"/>
      <c r="J44" s="115"/>
      <c r="K44" s="115"/>
    </row>
    <row r="45" spans="1:11" x14ac:dyDescent="0.25">
      <c r="A45" s="18">
        <v>2242</v>
      </c>
      <c r="B45" s="20" t="s">
        <v>89</v>
      </c>
      <c r="C45" s="17">
        <v>2.2599999999999999E-3</v>
      </c>
      <c r="D45" s="19"/>
      <c r="E45" s="19">
        <v>0.04</v>
      </c>
      <c r="G45" s="118"/>
      <c r="H45" s="115"/>
      <c r="I45" s="10"/>
      <c r="J45" s="115"/>
      <c r="K45" s="115"/>
    </row>
    <row r="46" spans="1:11" x14ac:dyDescent="0.25">
      <c r="A46" s="18">
        <v>2243</v>
      </c>
      <c r="B46" s="16" t="s">
        <v>70</v>
      </c>
      <c r="C46" s="17">
        <v>3.2599999999999997E-2</v>
      </c>
      <c r="D46" s="19"/>
      <c r="E46" s="19">
        <v>0.62</v>
      </c>
      <c r="G46" s="118"/>
      <c r="H46" s="115"/>
      <c r="I46" s="10"/>
      <c r="J46" s="115"/>
      <c r="K46" s="115"/>
    </row>
    <row r="47" spans="1:11" x14ac:dyDescent="0.25">
      <c r="A47" s="18">
        <v>2244</v>
      </c>
      <c r="B47" s="16" t="s">
        <v>90</v>
      </c>
      <c r="C47" s="17">
        <v>0.20397000000000001</v>
      </c>
      <c r="D47" s="19"/>
      <c r="E47" s="19">
        <v>3.88</v>
      </c>
      <c r="G47" s="118"/>
      <c r="H47" s="115"/>
      <c r="I47" s="10"/>
      <c r="J47" s="115"/>
      <c r="K47" s="115"/>
    </row>
    <row r="48" spans="1:11" x14ac:dyDescent="0.25">
      <c r="A48" s="18">
        <v>2247</v>
      </c>
      <c r="B48" s="16" t="s">
        <v>62</v>
      </c>
      <c r="C48" s="17">
        <v>7.1900000000000002E-4</v>
      </c>
      <c r="D48" s="19"/>
      <c r="E48" s="19">
        <v>0.01</v>
      </c>
      <c r="G48" s="118"/>
      <c r="H48" s="115"/>
      <c r="I48" s="10"/>
      <c r="J48" s="115"/>
      <c r="K48" s="115"/>
    </row>
    <row r="49" spans="1:11" hidden="1" x14ac:dyDescent="0.25">
      <c r="A49" s="18">
        <v>2249</v>
      </c>
      <c r="B49" s="16" t="s">
        <v>91</v>
      </c>
      <c r="C49" s="17">
        <v>2.32E-4</v>
      </c>
      <c r="D49" s="19"/>
      <c r="E49" s="19">
        <v>0</v>
      </c>
      <c r="G49" s="118"/>
      <c r="H49" s="115"/>
      <c r="I49" s="10"/>
      <c r="J49" s="115"/>
      <c r="K49" s="115"/>
    </row>
    <row r="50" spans="1:11" x14ac:dyDescent="0.25">
      <c r="A50" s="18">
        <v>2250</v>
      </c>
      <c r="B50" s="16" t="s">
        <v>92</v>
      </c>
      <c r="C50" s="17">
        <v>2.4025999999999999E-2</v>
      </c>
      <c r="D50" s="19"/>
      <c r="E50" s="19">
        <v>0.46</v>
      </c>
      <c r="G50" s="118"/>
      <c r="H50" s="115"/>
      <c r="I50" s="10"/>
      <c r="J50" s="115"/>
      <c r="K50" s="115"/>
    </row>
    <row r="51" spans="1:11" hidden="1" x14ac:dyDescent="0.25">
      <c r="A51" s="18">
        <v>2261</v>
      </c>
      <c r="B51" s="20" t="s">
        <v>106</v>
      </c>
      <c r="C51" s="17">
        <v>0</v>
      </c>
      <c r="D51" s="19"/>
      <c r="E51" s="19">
        <v>0</v>
      </c>
      <c r="G51" s="118"/>
      <c r="H51" s="115"/>
      <c r="I51" s="10"/>
      <c r="J51" s="115"/>
      <c r="K51" s="115"/>
    </row>
    <row r="52" spans="1:11" x14ac:dyDescent="0.25">
      <c r="A52" s="18">
        <v>2262</v>
      </c>
      <c r="B52" s="20" t="s">
        <v>93</v>
      </c>
      <c r="C52" s="17">
        <v>6.2599999999999999E-3</v>
      </c>
      <c r="D52" s="19"/>
      <c r="E52" s="19">
        <v>0.12</v>
      </c>
      <c r="G52" s="118"/>
      <c r="H52" s="115"/>
      <c r="I52" s="10"/>
      <c r="J52" s="115"/>
      <c r="K52" s="115"/>
    </row>
    <row r="53" spans="1:11" x14ac:dyDescent="0.25">
      <c r="A53" s="18">
        <v>2263</v>
      </c>
      <c r="B53" s="20" t="s">
        <v>94</v>
      </c>
      <c r="C53" s="17">
        <v>4.58E-2</v>
      </c>
      <c r="D53" s="19"/>
      <c r="E53" s="19">
        <v>0.87</v>
      </c>
      <c r="G53" s="118"/>
      <c r="H53" s="115"/>
      <c r="I53" s="10"/>
      <c r="J53" s="115"/>
      <c r="K53" s="115"/>
    </row>
    <row r="54" spans="1:11" x14ac:dyDescent="0.25">
      <c r="A54" s="18">
        <v>2264</v>
      </c>
      <c r="B54" s="16" t="s">
        <v>95</v>
      </c>
      <c r="C54" s="17">
        <v>1.49E-3</v>
      </c>
      <c r="D54" s="19"/>
      <c r="E54" s="19">
        <v>0.03</v>
      </c>
      <c r="G54" s="118"/>
      <c r="H54" s="115"/>
      <c r="I54" s="10"/>
      <c r="J54" s="115"/>
      <c r="K54" s="115"/>
    </row>
    <row r="55" spans="1:11" x14ac:dyDescent="0.25">
      <c r="A55" s="18">
        <v>2311</v>
      </c>
      <c r="B55" s="20" t="s">
        <v>96</v>
      </c>
      <c r="C55" s="17">
        <v>4.7699999999999999E-3</v>
      </c>
      <c r="D55" s="19"/>
      <c r="E55" s="19">
        <v>0.09</v>
      </c>
      <c r="G55" s="118"/>
      <c r="H55" s="115"/>
      <c r="I55" s="10"/>
      <c r="J55" s="115"/>
      <c r="K55" s="115"/>
    </row>
    <row r="56" spans="1:11" x14ac:dyDescent="0.25">
      <c r="A56" s="18">
        <v>2312</v>
      </c>
      <c r="B56" s="20" t="s">
        <v>97</v>
      </c>
      <c r="C56" s="17">
        <v>5.79E-3</v>
      </c>
      <c r="D56" s="19"/>
      <c r="E56" s="19">
        <v>0.11</v>
      </c>
      <c r="G56" s="118"/>
      <c r="H56" s="115"/>
      <c r="I56" s="10"/>
      <c r="J56" s="115"/>
      <c r="K56" s="115"/>
    </row>
    <row r="57" spans="1:11" x14ac:dyDescent="0.25">
      <c r="A57" s="18">
        <v>2314</v>
      </c>
      <c r="B57" s="120" t="s">
        <v>80</v>
      </c>
      <c r="C57" s="17">
        <v>2.2200000000000002E-3</v>
      </c>
      <c r="D57" s="19"/>
      <c r="E57" s="19">
        <v>0.04</v>
      </c>
      <c r="G57" s="118"/>
      <c r="H57" s="115"/>
      <c r="I57" s="10"/>
      <c r="J57" s="115"/>
      <c r="K57" s="115"/>
    </row>
    <row r="58" spans="1:11" x14ac:dyDescent="0.25">
      <c r="A58" s="18">
        <v>2321</v>
      </c>
      <c r="B58" s="20" t="s">
        <v>98</v>
      </c>
      <c r="C58" s="17">
        <v>1.9800000000000002E-2</v>
      </c>
      <c r="D58" s="19"/>
      <c r="E58" s="19">
        <v>0.38</v>
      </c>
      <c r="G58" s="118"/>
      <c r="H58" s="115"/>
      <c r="I58" s="10"/>
      <c r="J58" s="115"/>
      <c r="K58" s="115"/>
    </row>
    <row r="59" spans="1:11" x14ac:dyDescent="0.25">
      <c r="A59" s="18">
        <v>2322</v>
      </c>
      <c r="B59" s="20" t="s">
        <v>99</v>
      </c>
      <c r="C59" s="17">
        <v>3.5000000000000001E-3</v>
      </c>
      <c r="D59" s="19"/>
      <c r="E59" s="19">
        <v>7.0000000000000007E-2</v>
      </c>
      <c r="G59" s="118"/>
      <c r="H59" s="115"/>
      <c r="I59" s="10"/>
      <c r="J59" s="115"/>
      <c r="K59" s="115"/>
    </row>
    <row r="60" spans="1:11" hidden="1" x14ac:dyDescent="0.25">
      <c r="A60" s="18">
        <v>2341</v>
      </c>
      <c r="B60" s="20" t="s">
        <v>81</v>
      </c>
      <c r="C60" s="17"/>
      <c r="D60" s="19"/>
      <c r="E60" s="19">
        <v>0</v>
      </c>
      <c r="G60" s="118"/>
      <c r="H60" s="115"/>
      <c r="I60" s="10"/>
      <c r="J60" s="115"/>
      <c r="K60" s="115"/>
    </row>
    <row r="61" spans="1:11" x14ac:dyDescent="0.25">
      <c r="A61" s="18">
        <v>2350</v>
      </c>
      <c r="B61" s="17" t="s">
        <v>82</v>
      </c>
      <c r="C61" s="17">
        <v>8.5000000000000006E-3</v>
      </c>
      <c r="D61" s="19"/>
      <c r="E61" s="19">
        <v>0.16</v>
      </c>
      <c r="G61" s="118"/>
      <c r="H61" s="115"/>
      <c r="I61" s="10"/>
      <c r="J61" s="115"/>
      <c r="K61" s="115"/>
    </row>
    <row r="62" spans="1:11" hidden="1" x14ac:dyDescent="0.25">
      <c r="A62" s="18">
        <v>2361</v>
      </c>
      <c r="B62" s="20" t="s">
        <v>69</v>
      </c>
      <c r="C62" s="17">
        <v>0</v>
      </c>
      <c r="D62" s="19"/>
      <c r="E62" s="19">
        <v>0</v>
      </c>
      <c r="G62" s="118"/>
      <c r="H62" s="115"/>
      <c r="I62" s="10"/>
      <c r="J62" s="115"/>
      <c r="K62" s="115"/>
    </row>
    <row r="63" spans="1:11" hidden="1" x14ac:dyDescent="0.25">
      <c r="A63" s="18">
        <v>2362</v>
      </c>
      <c r="B63" s="20" t="s">
        <v>107</v>
      </c>
      <c r="C63" s="17">
        <v>0</v>
      </c>
      <c r="D63" s="19"/>
      <c r="E63" s="19">
        <v>0</v>
      </c>
      <c r="G63" s="118"/>
      <c r="H63" s="115"/>
      <c r="I63" s="10"/>
      <c r="J63" s="115"/>
      <c r="K63" s="115"/>
    </row>
    <row r="64" spans="1:11" hidden="1" x14ac:dyDescent="0.25">
      <c r="A64" s="18">
        <v>2363</v>
      </c>
      <c r="B64" s="20" t="s">
        <v>108</v>
      </c>
      <c r="C64" s="17">
        <v>0</v>
      </c>
      <c r="D64" s="19"/>
      <c r="E64" s="19">
        <v>0</v>
      </c>
      <c r="G64" s="118"/>
      <c r="H64" s="115"/>
      <c r="I64" s="10"/>
      <c r="J64" s="115"/>
      <c r="K64" s="115"/>
    </row>
    <row r="65" spans="1:11" hidden="1" x14ac:dyDescent="0.25">
      <c r="A65" s="18">
        <v>2370</v>
      </c>
      <c r="B65" s="20" t="s">
        <v>109</v>
      </c>
      <c r="C65" s="17">
        <v>0</v>
      </c>
      <c r="D65" s="19"/>
      <c r="E65" s="19">
        <v>0</v>
      </c>
      <c r="G65" s="118"/>
      <c r="H65" s="115"/>
      <c r="I65" s="10"/>
      <c r="J65" s="115"/>
      <c r="K65" s="115"/>
    </row>
    <row r="66" spans="1:11" hidden="1" x14ac:dyDescent="0.25">
      <c r="A66" s="18">
        <v>2400</v>
      </c>
      <c r="B66" s="20" t="s">
        <v>110</v>
      </c>
      <c r="C66" s="17">
        <v>0</v>
      </c>
      <c r="D66" s="19"/>
      <c r="E66" s="19">
        <v>0</v>
      </c>
      <c r="G66" s="118"/>
      <c r="H66" s="115"/>
      <c r="I66" s="10"/>
      <c r="J66" s="115"/>
      <c r="K66" s="115"/>
    </row>
    <row r="67" spans="1:11" hidden="1" x14ac:dyDescent="0.25">
      <c r="A67" s="18">
        <v>2512</v>
      </c>
      <c r="B67" s="20" t="s">
        <v>111</v>
      </c>
      <c r="C67" s="17">
        <v>0</v>
      </c>
      <c r="D67" s="19"/>
      <c r="E67" s="19">
        <v>0</v>
      </c>
      <c r="G67" s="118"/>
      <c r="H67" s="115"/>
      <c r="I67" s="39"/>
      <c r="J67" s="115"/>
      <c r="K67" s="115"/>
    </row>
    <row r="68" spans="1:11" x14ac:dyDescent="0.25">
      <c r="A68" s="18">
        <v>2513</v>
      </c>
      <c r="B68" s="17" t="s">
        <v>100</v>
      </c>
      <c r="C68" s="17">
        <v>1.4599999999999999E-3</v>
      </c>
      <c r="D68" s="19"/>
      <c r="E68" s="19">
        <v>0.03</v>
      </c>
      <c r="G68" s="118"/>
      <c r="H68" s="115"/>
      <c r="I68" s="39"/>
      <c r="J68" s="115"/>
      <c r="K68" s="115"/>
    </row>
    <row r="69" spans="1:11" x14ac:dyDescent="0.25">
      <c r="A69" s="18">
        <v>2515</v>
      </c>
      <c r="B69" s="20" t="s">
        <v>64</v>
      </c>
      <c r="C69" s="17">
        <v>1.9E-3</v>
      </c>
      <c r="D69" s="19"/>
      <c r="E69" s="19">
        <v>0.04</v>
      </c>
      <c r="G69" s="118"/>
      <c r="H69" s="115"/>
      <c r="I69" s="115"/>
      <c r="J69" s="115"/>
      <c r="K69" s="115"/>
    </row>
    <row r="70" spans="1:11" x14ac:dyDescent="0.25">
      <c r="A70" s="18">
        <v>2519</v>
      </c>
      <c r="B70" s="20" t="s">
        <v>101</v>
      </c>
      <c r="C70" s="17">
        <v>2E-3</v>
      </c>
      <c r="D70" s="19"/>
      <c r="E70" s="19">
        <v>0.04</v>
      </c>
      <c r="G70" s="118"/>
      <c r="H70" s="115"/>
      <c r="I70" s="115"/>
      <c r="J70" s="115"/>
      <c r="K70" s="115"/>
    </row>
    <row r="71" spans="1:11" x14ac:dyDescent="0.25">
      <c r="A71" s="18">
        <v>5220</v>
      </c>
      <c r="B71" s="20" t="s">
        <v>102</v>
      </c>
      <c r="C71" s="17">
        <v>1.06E-2</v>
      </c>
      <c r="D71" s="19"/>
      <c r="E71" s="19">
        <v>0.2</v>
      </c>
      <c r="G71" s="118"/>
      <c r="H71" s="115"/>
      <c r="I71" s="115"/>
      <c r="J71" s="115"/>
      <c r="K71" s="115"/>
    </row>
    <row r="72" spans="1:11" x14ac:dyDescent="0.25">
      <c r="A72" s="18">
        <v>5238</v>
      </c>
      <c r="B72" s="17" t="s">
        <v>103</v>
      </c>
      <c r="C72" s="17">
        <v>1.65E-3</v>
      </c>
      <c r="D72" s="19"/>
      <c r="E72" s="19">
        <v>0.03</v>
      </c>
      <c r="G72" s="118"/>
      <c r="H72" s="115"/>
      <c r="I72" s="115"/>
      <c r="J72" s="115"/>
      <c r="K72" s="115"/>
    </row>
    <row r="73" spans="1:11" x14ac:dyDescent="0.25">
      <c r="A73" s="18">
        <v>5239</v>
      </c>
      <c r="B73" s="11" t="s">
        <v>104</v>
      </c>
      <c r="C73" s="17">
        <v>1.9800000000000002E-2</v>
      </c>
      <c r="D73" s="19"/>
      <c r="E73" s="19">
        <v>0.38</v>
      </c>
      <c r="G73" s="118"/>
      <c r="H73" s="115"/>
      <c r="I73" s="115"/>
      <c r="J73" s="115"/>
      <c r="K73" s="115"/>
    </row>
    <row r="74" spans="1:11" x14ac:dyDescent="0.25">
      <c r="A74" s="18">
        <v>5250</v>
      </c>
      <c r="B74" s="20" t="s">
        <v>105</v>
      </c>
      <c r="C74" s="17">
        <v>2.5000000000000001E-2</v>
      </c>
      <c r="D74" s="19"/>
      <c r="E74" s="19">
        <v>0.47</v>
      </c>
      <c r="G74" s="118"/>
      <c r="H74" s="115"/>
      <c r="I74" s="115"/>
      <c r="J74" s="115"/>
      <c r="K74" s="115"/>
    </row>
    <row r="75" spans="1:11" x14ac:dyDescent="0.2">
      <c r="A75" s="22"/>
      <c r="B75" s="37" t="s">
        <v>65</v>
      </c>
      <c r="C75" s="37">
        <f>SUM(C34:C74)</f>
        <v>0.99988380000000032</v>
      </c>
      <c r="D75" s="21"/>
      <c r="E75" s="21">
        <f>SUM(E34:E74)</f>
        <v>18.998999999999995</v>
      </c>
      <c r="G75" s="115"/>
      <c r="H75" s="115"/>
      <c r="I75" s="115"/>
      <c r="J75" s="115"/>
      <c r="K75" s="115"/>
    </row>
    <row r="76" spans="1:11" x14ac:dyDescent="0.2">
      <c r="A76" s="22"/>
      <c r="B76" s="37" t="s">
        <v>66</v>
      </c>
      <c r="C76" s="37"/>
      <c r="D76" s="21"/>
      <c r="E76" s="21">
        <f>E32+E75</f>
        <v>124.59899999999999</v>
      </c>
      <c r="G76" s="115"/>
      <c r="H76" s="115"/>
      <c r="I76" s="115"/>
      <c r="J76" s="115"/>
      <c r="K76" s="115"/>
    </row>
    <row r="77" spans="1:11" ht="9.75" customHeight="1" x14ac:dyDescent="0.25">
      <c r="A77" s="6"/>
      <c r="B77" s="10"/>
      <c r="C77" s="10"/>
      <c r="D77" s="26"/>
      <c r="E77" s="26"/>
    </row>
    <row r="78" spans="1:11" x14ac:dyDescent="0.25">
      <c r="A78" s="163" t="s">
        <v>45</v>
      </c>
      <c r="B78" s="163"/>
      <c r="C78" s="44"/>
      <c r="D78" s="33"/>
      <c r="E78" s="55">
        <v>20</v>
      </c>
    </row>
    <row r="79" spans="1:11" x14ac:dyDescent="0.25">
      <c r="A79" s="163" t="s">
        <v>50</v>
      </c>
      <c r="B79" s="163"/>
      <c r="C79" s="44"/>
      <c r="D79" s="21"/>
      <c r="E79" s="56">
        <f>ROUND(E76/E78,2)</f>
        <v>6.23</v>
      </c>
      <c r="G79" s="121"/>
      <c r="H79" s="121"/>
    </row>
    <row r="80" spans="1:11" ht="12.75" customHeight="1" x14ac:dyDescent="0.25">
      <c r="A80" s="10"/>
      <c r="B80" s="7"/>
      <c r="C80" s="7"/>
    </row>
    <row r="81" spans="1:5" x14ac:dyDescent="0.25">
      <c r="A81" s="163" t="s">
        <v>46</v>
      </c>
      <c r="B81" s="163"/>
      <c r="C81" s="44"/>
      <c r="D81" s="28"/>
      <c r="E81" s="28"/>
    </row>
    <row r="82" spans="1:5" x14ac:dyDescent="0.25">
      <c r="A82" s="163" t="s">
        <v>51</v>
      </c>
      <c r="B82" s="163"/>
      <c r="C82" s="44"/>
      <c r="D82" s="28"/>
      <c r="E82" s="28"/>
    </row>
    <row r="83" spans="1:5" ht="8.25" customHeight="1" x14ac:dyDescent="0.25">
      <c r="A83" s="29"/>
      <c r="B83" s="29"/>
      <c r="C83" s="29"/>
      <c r="D83" s="29"/>
      <c r="E83" s="29"/>
    </row>
    <row r="84" spans="1:5" x14ac:dyDescent="0.25">
      <c r="A84" s="29" t="s">
        <v>47</v>
      </c>
      <c r="B84" s="29"/>
      <c r="C84" s="29"/>
      <c r="D84" s="29"/>
      <c r="E84" s="29"/>
    </row>
    <row r="85" spans="1:5" ht="9" customHeight="1" x14ac:dyDescent="0.25">
      <c r="A85" s="29"/>
      <c r="B85" s="29"/>
      <c r="C85" s="29"/>
      <c r="D85" s="29"/>
      <c r="E85" s="29"/>
    </row>
    <row r="86" spans="1:5" x14ac:dyDescent="0.25">
      <c r="A86" s="29" t="s">
        <v>68</v>
      </c>
      <c r="B86" s="30"/>
      <c r="C86" s="30"/>
      <c r="D86" s="29"/>
      <c r="E86" s="29"/>
    </row>
    <row r="87" spans="1:5" x14ac:dyDescent="0.25">
      <c r="A87" s="29"/>
      <c r="B87" s="52"/>
      <c r="C87" s="52"/>
      <c r="D87" s="29"/>
      <c r="E87" s="29"/>
    </row>
    <row r="88" spans="1:5" x14ac:dyDescent="0.25">
      <c r="B88" s="6"/>
      <c r="C88" s="6"/>
    </row>
    <row r="89" spans="1:5" x14ac:dyDescent="0.25">
      <c r="B89" s="10"/>
      <c r="C89" s="10"/>
    </row>
  </sheetData>
  <mergeCells count="9">
    <mergeCell ref="A82:B82"/>
    <mergeCell ref="D3:E3"/>
    <mergeCell ref="A7:E7"/>
    <mergeCell ref="A9:B9"/>
    <mergeCell ref="A10:B10"/>
    <mergeCell ref="A81:B81"/>
    <mergeCell ref="B13:E13"/>
    <mergeCell ref="A78:B78"/>
    <mergeCell ref="A79:B7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Footer>&amp;C&amp;"Times New Roman,Regular"&amp;F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H83"/>
  <sheetViews>
    <sheetView view="pageLayout" topLeftCell="A2" zoomScale="90" zoomScaleNormal="90" zoomScalePageLayoutView="90" workbookViewId="0">
      <selection activeCell="B13" sqref="B13"/>
    </sheetView>
  </sheetViews>
  <sheetFormatPr defaultRowHeight="15.75" x14ac:dyDescent="0.25"/>
  <cols>
    <col min="1" max="1" width="22.42578125" style="4" customWidth="1"/>
    <col min="2" max="2" width="93.140625" style="4" customWidth="1"/>
    <col min="3" max="3" width="10" style="4" hidden="1" customWidth="1"/>
    <col min="4" max="4" width="5" style="4" hidden="1" customWidth="1"/>
    <col min="5" max="5" width="26.7109375" style="11" customWidth="1"/>
    <col min="6" max="6" width="9.140625" style="4"/>
    <col min="7" max="7" width="10.85546875" style="4" bestFit="1" customWidth="1"/>
    <col min="8" max="16384" width="9.140625" style="4"/>
  </cols>
  <sheetData>
    <row r="1" spans="1:5" x14ac:dyDescent="0.25">
      <c r="A1" s="11"/>
      <c r="B1" s="9"/>
      <c r="C1" s="9"/>
      <c r="D1" s="9"/>
      <c r="E1" s="9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ht="15" customHeight="1" x14ac:dyDescent="0.25">
      <c r="A3" s="11"/>
      <c r="B3" s="45"/>
      <c r="C3" s="45"/>
      <c r="D3" s="45"/>
      <c r="E3" s="57" t="s">
        <v>53</v>
      </c>
    </row>
    <row r="4" spans="1:5" x14ac:dyDescent="0.25">
      <c r="A4" s="11"/>
      <c r="B4" s="9"/>
      <c r="C4" s="9"/>
      <c r="D4" s="9"/>
      <c r="E4" s="9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10"/>
    </row>
    <row r="9" spans="1:5" x14ac:dyDescent="0.25">
      <c r="A9" s="158" t="s">
        <v>1</v>
      </c>
      <c r="B9" s="158"/>
      <c r="C9" s="5"/>
      <c r="D9" s="5"/>
      <c r="E9" s="10"/>
    </row>
    <row r="10" spans="1:5" x14ac:dyDescent="0.25">
      <c r="A10" s="158" t="s">
        <v>0</v>
      </c>
      <c r="B10" s="158"/>
      <c r="C10" s="5"/>
      <c r="D10" s="5"/>
      <c r="E10" s="10"/>
    </row>
    <row r="11" spans="1:5" x14ac:dyDescent="0.25">
      <c r="A11" s="5"/>
      <c r="B11" s="5" t="s">
        <v>126</v>
      </c>
      <c r="C11" s="5"/>
      <c r="D11" s="5"/>
      <c r="E11" s="10"/>
    </row>
    <row r="12" spans="1:5" x14ac:dyDescent="0.25">
      <c r="A12" s="5"/>
      <c r="B12" s="5" t="s">
        <v>127</v>
      </c>
      <c r="C12" s="5"/>
      <c r="D12" s="5"/>
      <c r="E12" s="10"/>
    </row>
    <row r="13" spans="1:5" x14ac:dyDescent="0.25">
      <c r="A13" s="5"/>
      <c r="B13" s="5" t="s">
        <v>187</v>
      </c>
      <c r="C13" s="49"/>
      <c r="D13" s="11"/>
      <c r="E13" s="10"/>
    </row>
    <row r="14" spans="1:5" x14ac:dyDescent="0.25">
      <c r="A14" s="5"/>
      <c r="B14" s="158"/>
      <c r="C14" s="185"/>
      <c r="D14" s="185"/>
      <c r="E14" s="10"/>
    </row>
    <row r="15" spans="1:5" x14ac:dyDescent="0.25">
      <c r="A15" s="5" t="s">
        <v>2</v>
      </c>
      <c r="B15" s="5" t="s">
        <v>122</v>
      </c>
      <c r="C15" s="5"/>
      <c r="D15" s="5"/>
      <c r="E15" s="10"/>
    </row>
    <row r="16" spans="1:5" hidden="1" x14ac:dyDescent="0.25">
      <c r="A16" s="11"/>
      <c r="B16" s="12"/>
      <c r="C16" s="12"/>
      <c r="D16" s="12"/>
      <c r="E16" s="10"/>
    </row>
    <row r="17" spans="1:7" ht="63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7" x14ac:dyDescent="0.2">
      <c r="A18" s="13">
        <v>1</v>
      </c>
      <c r="B18" s="14">
        <v>2</v>
      </c>
      <c r="C18" s="14"/>
      <c r="D18" s="14"/>
      <c r="E18" s="14">
        <v>3</v>
      </c>
    </row>
    <row r="19" spans="1:7" x14ac:dyDescent="0.25">
      <c r="A19" s="13"/>
      <c r="B19" s="16" t="s">
        <v>57</v>
      </c>
      <c r="C19" s="16"/>
      <c r="D19" s="16"/>
      <c r="E19" s="17"/>
    </row>
    <row r="20" spans="1:7" x14ac:dyDescent="0.25">
      <c r="A20" s="18">
        <v>1100</v>
      </c>
      <c r="B20" s="16" t="s">
        <v>58</v>
      </c>
      <c r="C20" s="16"/>
      <c r="D20" s="89"/>
      <c r="E20" s="19">
        <v>4922.5</v>
      </c>
    </row>
    <row r="21" spans="1:7" ht="15.75" customHeight="1" x14ac:dyDescent="0.25">
      <c r="A21" s="18">
        <v>1200</v>
      </c>
      <c r="B21" s="16" t="s">
        <v>76</v>
      </c>
      <c r="C21" s="16"/>
      <c r="D21" s="89"/>
      <c r="E21" s="19">
        <v>1161.22</v>
      </c>
    </row>
    <row r="22" spans="1:7" ht="15.75" hidden="1" customHeight="1" x14ac:dyDescent="0.25">
      <c r="A22" s="18">
        <v>2223</v>
      </c>
      <c r="B22" s="20" t="s">
        <v>85</v>
      </c>
      <c r="C22" s="16"/>
      <c r="D22" s="89"/>
      <c r="E22" s="19">
        <v>0</v>
      </c>
    </row>
    <row r="23" spans="1:7" ht="15.75" customHeight="1" x14ac:dyDescent="0.25">
      <c r="A23" s="18">
        <v>2312</v>
      </c>
      <c r="B23" s="20" t="s">
        <v>97</v>
      </c>
      <c r="C23" s="16"/>
      <c r="D23" s="89"/>
      <c r="E23" s="19">
        <f>0.8*550</f>
        <v>440</v>
      </c>
    </row>
    <row r="24" spans="1:7" ht="15.75" hidden="1" customHeight="1" x14ac:dyDescent="0.25">
      <c r="A24" s="18">
        <v>2321</v>
      </c>
      <c r="B24" s="20" t="s">
        <v>98</v>
      </c>
      <c r="C24" s="16"/>
      <c r="D24" s="89"/>
      <c r="E24" s="19">
        <v>0</v>
      </c>
    </row>
    <row r="25" spans="1:7" x14ac:dyDescent="0.25">
      <c r="A25" s="24">
        <v>2341</v>
      </c>
      <c r="B25" s="20" t="s">
        <v>81</v>
      </c>
      <c r="C25" s="20"/>
      <c r="D25" s="89"/>
      <c r="E25" s="19">
        <f>2.07*550</f>
        <v>1138.5</v>
      </c>
    </row>
    <row r="26" spans="1:7" hidden="1" x14ac:dyDescent="0.25">
      <c r="A26" s="17">
        <v>2350</v>
      </c>
      <c r="B26" s="17" t="s">
        <v>82</v>
      </c>
      <c r="C26" s="17"/>
      <c r="D26" s="89"/>
      <c r="E26" s="19">
        <v>0</v>
      </c>
    </row>
    <row r="27" spans="1:7" x14ac:dyDescent="0.25">
      <c r="A27" s="18">
        <v>5220</v>
      </c>
      <c r="B27" s="20" t="s">
        <v>102</v>
      </c>
      <c r="C27" s="17"/>
      <c r="D27" s="89"/>
      <c r="E27" s="19">
        <f>1.36*550</f>
        <v>748</v>
      </c>
    </row>
    <row r="28" spans="1:7" x14ac:dyDescent="0.25">
      <c r="A28" s="18"/>
      <c r="B28" s="88" t="s">
        <v>60</v>
      </c>
      <c r="C28" s="88"/>
      <c r="D28" s="106"/>
      <c r="E28" s="21">
        <f>SUM(E20:E27)</f>
        <v>8410.2200000000012</v>
      </c>
      <c r="G28" s="121"/>
    </row>
    <row r="29" spans="1:7" x14ac:dyDescent="0.25">
      <c r="A29" s="22"/>
      <c r="B29" s="86" t="s">
        <v>61</v>
      </c>
      <c r="C29" s="86"/>
      <c r="D29" s="89"/>
      <c r="E29" s="36"/>
    </row>
    <row r="30" spans="1:7" x14ac:dyDescent="0.25">
      <c r="A30" s="18">
        <v>1100</v>
      </c>
      <c r="B30" s="16" t="s">
        <v>58</v>
      </c>
      <c r="C30" s="17">
        <f>0.388+0.024</f>
        <v>0.41200000000000003</v>
      </c>
      <c r="D30" s="89"/>
      <c r="E30" s="19">
        <v>656.84</v>
      </c>
      <c r="G30" s="121"/>
    </row>
    <row r="31" spans="1:7" ht="15.75" customHeight="1" x14ac:dyDescent="0.25">
      <c r="A31" s="18">
        <v>1200</v>
      </c>
      <c r="B31" s="119" t="s">
        <v>76</v>
      </c>
      <c r="C31" s="17">
        <f>C30*0.2359</f>
        <v>9.7190800000000008E-2</v>
      </c>
      <c r="D31" s="89"/>
      <c r="E31" s="19">
        <v>154.94999999999999</v>
      </c>
    </row>
    <row r="32" spans="1:7" ht="15.75" customHeight="1" x14ac:dyDescent="0.25">
      <c r="A32" s="18">
        <v>2100</v>
      </c>
      <c r="B32" s="23" t="s">
        <v>43</v>
      </c>
      <c r="C32" s="17">
        <v>1.1659999999999999E-3</v>
      </c>
      <c r="D32" s="89"/>
      <c r="E32" s="19">
        <v>1.86</v>
      </c>
    </row>
    <row r="33" spans="1:5" x14ac:dyDescent="0.25">
      <c r="A33" s="24">
        <v>2210</v>
      </c>
      <c r="B33" s="20" t="s">
        <v>83</v>
      </c>
      <c r="C33" s="17">
        <v>7.6E-3</v>
      </c>
      <c r="D33" s="89"/>
      <c r="E33" s="19">
        <v>12.12</v>
      </c>
    </row>
    <row r="34" spans="1:5" x14ac:dyDescent="0.25">
      <c r="A34" s="18">
        <v>2222</v>
      </c>
      <c r="B34" s="20" t="s">
        <v>113</v>
      </c>
      <c r="C34" s="17">
        <v>9.4999999999999998E-3</v>
      </c>
      <c r="D34" s="89"/>
      <c r="E34" s="19">
        <v>15.15</v>
      </c>
    </row>
    <row r="35" spans="1:5" x14ac:dyDescent="0.25">
      <c r="A35" s="18">
        <v>2223</v>
      </c>
      <c r="B35" s="20" t="s">
        <v>85</v>
      </c>
      <c r="C35" s="17">
        <v>1.9019999999999999E-2</v>
      </c>
      <c r="D35" s="89"/>
      <c r="E35" s="19">
        <v>30.32</v>
      </c>
    </row>
    <row r="36" spans="1:5" ht="31.5" x14ac:dyDescent="0.25">
      <c r="A36" s="18">
        <v>2224</v>
      </c>
      <c r="B36" s="20" t="s">
        <v>78</v>
      </c>
      <c r="C36" s="17">
        <v>4.9500000000000004E-3</v>
      </c>
      <c r="D36" s="89"/>
      <c r="E36" s="19">
        <v>7.89</v>
      </c>
    </row>
    <row r="37" spans="1:5" x14ac:dyDescent="0.25">
      <c r="A37" s="18">
        <v>2231</v>
      </c>
      <c r="B37" s="16" t="s">
        <v>86</v>
      </c>
      <c r="C37" s="17">
        <v>1.5499999999999999E-3</v>
      </c>
      <c r="D37" s="89"/>
      <c r="E37" s="19">
        <v>2.4700000000000002</v>
      </c>
    </row>
    <row r="38" spans="1:5" x14ac:dyDescent="0.25">
      <c r="A38" s="18">
        <v>2235</v>
      </c>
      <c r="B38" s="120" t="s">
        <v>79</v>
      </c>
      <c r="C38" s="17">
        <v>1.65E-3</v>
      </c>
      <c r="D38" s="89"/>
      <c r="E38" s="19">
        <v>2.63</v>
      </c>
    </row>
    <row r="39" spans="1:5" x14ac:dyDescent="0.25">
      <c r="A39" s="18">
        <v>2239</v>
      </c>
      <c r="B39" s="16" t="s">
        <v>87</v>
      </c>
      <c r="C39" s="17">
        <v>4.4099999999999999E-3</v>
      </c>
      <c r="D39" s="89"/>
      <c r="E39" s="19">
        <v>7.03</v>
      </c>
    </row>
    <row r="40" spans="1:5" x14ac:dyDescent="0.25">
      <c r="A40" s="18">
        <v>2241</v>
      </c>
      <c r="B40" s="16" t="s">
        <v>88</v>
      </c>
      <c r="C40" s="17">
        <v>1.6500000000000001E-2</v>
      </c>
      <c r="D40" s="89"/>
      <c r="E40" s="19">
        <v>26.31</v>
      </c>
    </row>
    <row r="41" spans="1:5" x14ac:dyDescent="0.25">
      <c r="A41" s="18">
        <v>2242</v>
      </c>
      <c r="B41" s="20" t="s">
        <v>89</v>
      </c>
      <c r="C41" s="17">
        <v>2.2599999999999999E-3</v>
      </c>
      <c r="D41" s="89"/>
      <c r="E41" s="19">
        <v>3.6</v>
      </c>
    </row>
    <row r="42" spans="1:5" x14ac:dyDescent="0.25">
      <c r="A42" s="18">
        <v>2243</v>
      </c>
      <c r="B42" s="16" t="s">
        <v>70</v>
      </c>
      <c r="C42" s="17">
        <v>3.2599999999999997E-2</v>
      </c>
      <c r="D42" s="89"/>
      <c r="E42" s="19">
        <f>51.97+0.44*550+5.67</f>
        <v>299.64000000000004</v>
      </c>
    </row>
    <row r="43" spans="1:5" x14ac:dyDescent="0.25">
      <c r="A43" s="18">
        <v>2244</v>
      </c>
      <c r="B43" s="16" t="s">
        <v>90</v>
      </c>
      <c r="C43" s="17">
        <v>0.20397000000000001</v>
      </c>
      <c r="D43" s="89"/>
      <c r="E43" s="19">
        <v>325.19</v>
      </c>
    </row>
    <row r="44" spans="1:5" x14ac:dyDescent="0.25">
      <c r="A44" s="18">
        <v>2247</v>
      </c>
      <c r="B44" s="16" t="s">
        <v>62</v>
      </c>
      <c r="C44" s="17">
        <v>7.1900000000000002E-4</v>
      </c>
      <c r="D44" s="89"/>
      <c r="E44" s="19">
        <v>1.1499999999999999</v>
      </c>
    </row>
    <row r="45" spans="1:5" x14ac:dyDescent="0.25">
      <c r="A45" s="18">
        <v>2249</v>
      </c>
      <c r="B45" s="16" t="s">
        <v>91</v>
      </c>
      <c r="C45" s="17">
        <v>2.32E-4</v>
      </c>
      <c r="D45" s="89"/>
      <c r="E45" s="19">
        <v>0.37</v>
      </c>
    </row>
    <row r="46" spans="1:5" x14ac:dyDescent="0.25">
      <c r="A46" s="18">
        <v>2250</v>
      </c>
      <c r="B46" s="16" t="s">
        <v>92</v>
      </c>
      <c r="C46" s="17">
        <v>2.4025999999999999E-2</v>
      </c>
      <c r="D46" s="89"/>
      <c r="E46" s="19">
        <v>38.299999999999997</v>
      </c>
    </row>
    <row r="47" spans="1:5" hidden="1" x14ac:dyDescent="0.25">
      <c r="A47" s="18">
        <v>2261</v>
      </c>
      <c r="B47" s="20" t="s">
        <v>106</v>
      </c>
      <c r="C47" s="17">
        <v>0</v>
      </c>
      <c r="D47" s="89"/>
      <c r="E47" s="19">
        <f t="shared" ref="E47:E63" si="0">C47*1594.28</f>
        <v>0</v>
      </c>
    </row>
    <row r="48" spans="1:5" x14ac:dyDescent="0.25">
      <c r="A48" s="18">
        <v>2262</v>
      </c>
      <c r="B48" s="20" t="s">
        <v>93</v>
      </c>
      <c r="C48" s="17">
        <v>6.2599999999999999E-3</v>
      </c>
      <c r="D48" s="89"/>
      <c r="E48" s="19">
        <v>9.98</v>
      </c>
    </row>
    <row r="49" spans="1:5" x14ac:dyDescent="0.25">
      <c r="A49" s="18">
        <v>2263</v>
      </c>
      <c r="B49" s="20" t="s">
        <v>94</v>
      </c>
      <c r="C49" s="17">
        <v>4.58E-2</v>
      </c>
      <c r="D49" s="89"/>
      <c r="E49" s="19">
        <v>73.02</v>
      </c>
    </row>
    <row r="50" spans="1:5" x14ac:dyDescent="0.25">
      <c r="A50" s="18">
        <v>2264</v>
      </c>
      <c r="B50" s="16" t="s">
        <v>95</v>
      </c>
      <c r="C50" s="17">
        <v>1.49E-3</v>
      </c>
      <c r="D50" s="89"/>
      <c r="E50" s="19">
        <v>2.38</v>
      </c>
    </row>
    <row r="51" spans="1:5" x14ac:dyDescent="0.25">
      <c r="A51" s="18">
        <v>2311</v>
      </c>
      <c r="B51" s="20" t="s">
        <v>96</v>
      </c>
      <c r="C51" s="17">
        <v>4.7699999999999999E-3</v>
      </c>
      <c r="D51" s="89"/>
      <c r="E51" s="19">
        <v>7.6</v>
      </c>
    </row>
    <row r="52" spans="1:5" x14ac:dyDescent="0.25">
      <c r="A52" s="18">
        <v>2312</v>
      </c>
      <c r="B52" s="20" t="s">
        <v>97</v>
      </c>
      <c r="C52" s="17">
        <v>5.79E-3</v>
      </c>
      <c r="D52" s="89"/>
      <c r="E52" s="19">
        <f>9.23+0.26*550</f>
        <v>152.22999999999999</v>
      </c>
    </row>
    <row r="53" spans="1:5" x14ac:dyDescent="0.25">
      <c r="A53" s="18">
        <v>2314</v>
      </c>
      <c r="B53" s="120" t="s">
        <v>80</v>
      </c>
      <c r="C53" s="17">
        <v>2.2200000000000002E-3</v>
      </c>
      <c r="D53" s="89"/>
      <c r="E53" s="19">
        <v>3.54</v>
      </c>
    </row>
    <row r="54" spans="1:5" x14ac:dyDescent="0.25">
      <c r="A54" s="18">
        <v>2321</v>
      </c>
      <c r="B54" s="20" t="s">
        <v>98</v>
      </c>
      <c r="C54" s="17">
        <v>1.9800000000000002E-2</v>
      </c>
      <c r="D54" s="89"/>
      <c r="E54" s="19">
        <v>31.57</v>
      </c>
    </row>
    <row r="55" spans="1:5" x14ac:dyDescent="0.25">
      <c r="A55" s="18">
        <v>2322</v>
      </c>
      <c r="B55" s="20" t="s">
        <v>99</v>
      </c>
      <c r="C55" s="17">
        <v>3.5000000000000001E-3</v>
      </c>
      <c r="D55" s="89"/>
      <c r="E55" s="19">
        <v>5.58</v>
      </c>
    </row>
    <row r="56" spans="1:5" hidden="1" x14ac:dyDescent="0.25">
      <c r="A56" s="18">
        <v>2341</v>
      </c>
      <c r="B56" s="20" t="s">
        <v>81</v>
      </c>
      <c r="C56" s="17"/>
      <c r="D56" s="89"/>
      <c r="E56" s="19">
        <f t="shared" si="0"/>
        <v>0</v>
      </c>
    </row>
    <row r="57" spans="1:5" x14ac:dyDescent="0.25">
      <c r="A57" s="18">
        <v>2350</v>
      </c>
      <c r="B57" s="17" t="s">
        <v>82</v>
      </c>
      <c r="C57" s="17">
        <v>8.5000000000000006E-3</v>
      </c>
      <c r="D57" s="89"/>
      <c r="E57" s="19">
        <v>13.55</v>
      </c>
    </row>
    <row r="58" spans="1:5" hidden="1" x14ac:dyDescent="0.25">
      <c r="A58" s="18">
        <v>2361</v>
      </c>
      <c r="B58" s="20" t="s">
        <v>69</v>
      </c>
      <c r="C58" s="17">
        <v>0</v>
      </c>
      <c r="D58" s="89"/>
      <c r="E58" s="19">
        <f t="shared" si="0"/>
        <v>0</v>
      </c>
    </row>
    <row r="59" spans="1:5" hidden="1" x14ac:dyDescent="0.25">
      <c r="A59" s="18">
        <v>2362</v>
      </c>
      <c r="B59" s="20" t="s">
        <v>107</v>
      </c>
      <c r="C59" s="17">
        <v>0</v>
      </c>
      <c r="D59" s="89"/>
      <c r="E59" s="19">
        <f t="shared" si="0"/>
        <v>0</v>
      </c>
    </row>
    <row r="60" spans="1:5" hidden="1" x14ac:dyDescent="0.25">
      <c r="A60" s="18">
        <v>2363</v>
      </c>
      <c r="B60" s="20" t="s">
        <v>108</v>
      </c>
      <c r="C60" s="17">
        <v>0</v>
      </c>
      <c r="D60" s="89"/>
      <c r="E60" s="19">
        <f t="shared" si="0"/>
        <v>0</v>
      </c>
    </row>
    <row r="61" spans="1:5" hidden="1" x14ac:dyDescent="0.25">
      <c r="A61" s="18">
        <v>2370</v>
      </c>
      <c r="B61" s="20" t="s">
        <v>109</v>
      </c>
      <c r="C61" s="17">
        <v>0</v>
      </c>
      <c r="D61" s="89"/>
      <c r="E61" s="19">
        <f t="shared" si="0"/>
        <v>0</v>
      </c>
    </row>
    <row r="62" spans="1:5" hidden="1" x14ac:dyDescent="0.25">
      <c r="A62" s="18">
        <v>2400</v>
      </c>
      <c r="B62" s="20" t="s">
        <v>110</v>
      </c>
      <c r="C62" s="17">
        <v>0</v>
      </c>
      <c r="D62" s="89"/>
      <c r="E62" s="19">
        <f t="shared" si="0"/>
        <v>0</v>
      </c>
    </row>
    <row r="63" spans="1:5" hidden="1" x14ac:dyDescent="0.25">
      <c r="A63" s="18">
        <v>2512</v>
      </c>
      <c r="B63" s="20" t="s">
        <v>111</v>
      </c>
      <c r="C63" s="17">
        <v>0</v>
      </c>
      <c r="D63" s="89"/>
      <c r="E63" s="19">
        <f t="shared" si="0"/>
        <v>0</v>
      </c>
    </row>
    <row r="64" spans="1:5" ht="15.75" customHeight="1" x14ac:dyDescent="0.25">
      <c r="A64" s="18">
        <v>2513</v>
      </c>
      <c r="B64" s="17" t="s">
        <v>100</v>
      </c>
      <c r="C64" s="17">
        <v>1.4599999999999999E-3</v>
      </c>
      <c r="D64" s="89"/>
      <c r="E64" s="19">
        <v>2.33</v>
      </c>
    </row>
    <row r="65" spans="1:8" x14ac:dyDescent="0.25">
      <c r="A65" s="18">
        <v>2515</v>
      </c>
      <c r="B65" s="20" t="s">
        <v>64</v>
      </c>
      <c r="C65" s="17">
        <v>1.9E-3</v>
      </c>
      <c r="D65" s="89"/>
      <c r="E65" s="19">
        <v>3.03</v>
      </c>
    </row>
    <row r="66" spans="1:8" x14ac:dyDescent="0.25">
      <c r="A66" s="18">
        <v>2519</v>
      </c>
      <c r="B66" s="20" t="s">
        <v>101</v>
      </c>
      <c r="C66" s="17">
        <v>2E-3</v>
      </c>
      <c r="D66" s="89"/>
      <c r="E66" s="19">
        <v>3.19</v>
      </c>
    </row>
    <row r="67" spans="1:8" x14ac:dyDescent="0.25">
      <c r="A67" s="18">
        <v>5220</v>
      </c>
      <c r="B67" s="20" t="s">
        <v>102</v>
      </c>
      <c r="C67" s="17">
        <v>1.06E-2</v>
      </c>
      <c r="D67" s="89"/>
      <c r="E67" s="19">
        <v>16.899999999999999</v>
      </c>
    </row>
    <row r="68" spans="1:8" x14ac:dyDescent="0.25">
      <c r="A68" s="18">
        <v>5238</v>
      </c>
      <c r="B68" s="17" t="s">
        <v>103</v>
      </c>
      <c r="C68" s="17">
        <v>1.65E-3</v>
      </c>
      <c r="D68" s="89"/>
      <c r="E68" s="19">
        <v>2.63</v>
      </c>
    </row>
    <row r="69" spans="1:8" x14ac:dyDescent="0.25">
      <c r="A69" s="18">
        <v>5239</v>
      </c>
      <c r="B69" s="11" t="s">
        <v>104</v>
      </c>
      <c r="C69" s="17">
        <v>1.9800000000000002E-2</v>
      </c>
      <c r="D69" s="89"/>
      <c r="E69" s="19">
        <v>31.57</v>
      </c>
    </row>
    <row r="70" spans="1:8" x14ac:dyDescent="0.25">
      <c r="A70" s="18">
        <v>5250</v>
      </c>
      <c r="B70" s="20" t="s">
        <v>105</v>
      </c>
      <c r="C70" s="17">
        <v>2.5000000000000001E-2</v>
      </c>
      <c r="D70" s="89"/>
      <c r="E70" s="19">
        <v>39.86</v>
      </c>
    </row>
    <row r="71" spans="1:8" x14ac:dyDescent="0.25">
      <c r="A71" s="22"/>
      <c r="B71" s="91" t="s">
        <v>65</v>
      </c>
      <c r="C71" s="17">
        <f>SUM(C30:C70)</f>
        <v>0.99988380000000032</v>
      </c>
      <c r="D71" s="21">
        <f>SUM(D30:D70)</f>
        <v>0</v>
      </c>
      <c r="E71" s="21">
        <f>SUM(E30:E70)</f>
        <v>1984.7799999999997</v>
      </c>
    </row>
    <row r="72" spans="1:8" x14ac:dyDescent="0.25">
      <c r="A72" s="22"/>
      <c r="B72" s="91" t="s">
        <v>66</v>
      </c>
      <c r="C72" s="91"/>
      <c r="D72" s="21">
        <f>D71+D28</f>
        <v>0</v>
      </c>
      <c r="E72" s="21">
        <f>E71+E28</f>
        <v>10395</v>
      </c>
    </row>
    <row r="73" spans="1:8" x14ac:dyDescent="0.25">
      <c r="A73" s="38"/>
      <c r="B73" s="10"/>
      <c r="C73" s="10"/>
      <c r="D73" s="10"/>
      <c r="E73" s="32"/>
    </row>
    <row r="74" spans="1:8" ht="15.75" customHeight="1" x14ac:dyDescent="0.25">
      <c r="A74" s="163" t="s">
        <v>45</v>
      </c>
      <c r="B74" s="163"/>
      <c r="C74" s="108"/>
      <c r="D74" s="44"/>
      <c r="E74" s="55">
        <v>550</v>
      </c>
    </row>
    <row r="75" spans="1:8" ht="15.75" customHeight="1" x14ac:dyDescent="0.25">
      <c r="A75" s="163" t="s">
        <v>50</v>
      </c>
      <c r="B75" s="163"/>
      <c r="C75" s="108"/>
      <c r="D75" s="44"/>
      <c r="E75" s="54">
        <f>E72/E74</f>
        <v>18.899999999999999</v>
      </c>
      <c r="G75" s="121"/>
      <c r="H75" s="121"/>
    </row>
    <row r="76" spans="1:8" x14ac:dyDescent="0.25">
      <c r="A76" s="39"/>
      <c r="B76" s="63"/>
      <c r="C76" s="63"/>
      <c r="D76" s="32"/>
      <c r="E76" s="94"/>
    </row>
    <row r="77" spans="1:8" ht="15.75" customHeight="1" x14ac:dyDescent="0.25">
      <c r="A77" s="164" t="s">
        <v>46</v>
      </c>
      <c r="B77" s="164"/>
      <c r="C77" s="95"/>
      <c r="D77" s="64"/>
      <c r="E77" s="28"/>
    </row>
    <row r="78" spans="1:8" ht="15.75" customHeight="1" x14ac:dyDescent="0.25">
      <c r="A78" s="164" t="s">
        <v>52</v>
      </c>
      <c r="B78" s="164"/>
      <c r="C78" s="95"/>
      <c r="D78" s="64"/>
      <c r="E78" s="28"/>
    </row>
    <row r="79" spans="1:8" x14ac:dyDescent="0.25">
      <c r="A79" s="29"/>
      <c r="B79" s="29"/>
      <c r="C79" s="29"/>
      <c r="D79" s="29"/>
      <c r="E79" s="29"/>
    </row>
    <row r="80" spans="1:8" x14ac:dyDescent="0.25">
      <c r="A80" s="29" t="s">
        <v>47</v>
      </c>
      <c r="B80" s="29"/>
      <c r="C80" s="29"/>
      <c r="D80" s="29"/>
      <c r="E80" s="29"/>
    </row>
    <row r="81" spans="1:5" x14ac:dyDescent="0.25">
      <c r="A81" s="29"/>
      <c r="B81" s="29"/>
      <c r="C81" s="29"/>
      <c r="D81" s="29"/>
      <c r="E81" s="29"/>
    </row>
    <row r="82" spans="1:5" x14ac:dyDescent="0.25">
      <c r="A82" s="29" t="s">
        <v>49</v>
      </c>
      <c r="B82" s="30"/>
      <c r="C82" s="30"/>
      <c r="D82" s="30"/>
      <c r="E82" s="29"/>
    </row>
    <row r="83" spans="1:5" x14ac:dyDescent="0.25">
      <c r="A83" s="29"/>
      <c r="B83" s="31"/>
      <c r="C83" s="31"/>
      <c r="D83" s="31"/>
      <c r="E83" s="29"/>
    </row>
  </sheetData>
  <mergeCells count="9">
    <mergeCell ref="A78:B78"/>
    <mergeCell ref="B2:E2"/>
    <mergeCell ref="A7:E7"/>
    <mergeCell ref="B14:D14"/>
    <mergeCell ref="A74:B74"/>
    <mergeCell ref="A75:B75"/>
    <mergeCell ref="A77:B77"/>
    <mergeCell ref="A9:B9"/>
    <mergeCell ref="A10:B10"/>
  </mergeCells>
  <pageMargins left="0.76388888888888884" right="0.32592592592592595" top="0.56999999999999995" bottom="0.75" header="0.3" footer="0.16"/>
  <pageSetup paperSize="9" scale="65" orientation="portrait" r:id="rId1"/>
  <headerFooter>
    <oddFooter>&amp;C&amp;"Times New Roman,Regular"&amp;F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F82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1.28515625" style="4" customWidth="1"/>
    <col min="2" max="2" width="87.5703125" style="4" customWidth="1"/>
    <col min="3" max="3" width="10" style="4" hidden="1" customWidth="1"/>
    <col min="4" max="4" width="5" style="4" hidden="1" customWidth="1"/>
    <col min="5" max="5" width="10" style="4" hidden="1" customWidth="1"/>
    <col min="6" max="6" width="25" style="11" customWidth="1"/>
    <col min="7" max="16384" width="9.140625" style="4"/>
  </cols>
  <sheetData>
    <row r="1" spans="1:6" x14ac:dyDescent="0.25">
      <c r="A1" s="11"/>
      <c r="B1" s="9"/>
      <c r="C1" s="9"/>
      <c r="D1" s="9"/>
      <c r="E1" s="9"/>
      <c r="F1" s="9" t="s">
        <v>7</v>
      </c>
    </row>
    <row r="2" spans="1:6" x14ac:dyDescent="0.25">
      <c r="A2" s="11"/>
      <c r="B2" s="161" t="s">
        <v>48</v>
      </c>
      <c r="C2" s="161"/>
      <c r="D2" s="161"/>
      <c r="E2" s="161"/>
      <c r="F2" s="166"/>
    </row>
    <row r="3" spans="1:6" ht="15" customHeight="1" x14ac:dyDescent="0.25">
      <c r="A3" s="11"/>
      <c r="B3" s="45"/>
      <c r="C3" s="45"/>
      <c r="D3" s="45"/>
      <c r="E3" s="45"/>
      <c r="F3" s="57" t="s">
        <v>53</v>
      </c>
    </row>
    <row r="4" spans="1:6" x14ac:dyDescent="0.25">
      <c r="A4" s="11"/>
      <c r="B4" s="9"/>
      <c r="C4" s="9"/>
      <c r="D4" s="9"/>
      <c r="E4" s="9"/>
      <c r="F4" s="9"/>
    </row>
    <row r="5" spans="1:6" x14ac:dyDescent="0.25">
      <c r="A5" s="11"/>
      <c r="B5" s="8"/>
      <c r="C5" s="8"/>
      <c r="D5" s="8"/>
      <c r="E5" s="8"/>
      <c r="F5" s="6" t="s">
        <v>121</v>
      </c>
    </row>
    <row r="6" spans="1:6" x14ac:dyDescent="0.25">
      <c r="A6" s="11"/>
      <c r="B6" s="11"/>
      <c r="C6" s="11"/>
      <c r="D6" s="11"/>
      <c r="E6" s="11"/>
      <c r="F6" s="10"/>
    </row>
    <row r="7" spans="1:6" x14ac:dyDescent="0.25">
      <c r="A7" s="165" t="s">
        <v>6</v>
      </c>
      <c r="B7" s="165"/>
      <c r="C7" s="165"/>
      <c r="D7" s="165"/>
      <c r="E7" s="165"/>
      <c r="F7" s="165"/>
    </row>
    <row r="8" spans="1:6" x14ac:dyDescent="0.25">
      <c r="A8" s="11"/>
      <c r="B8" s="58"/>
      <c r="C8" s="58"/>
      <c r="D8" s="58"/>
      <c r="E8" s="58"/>
      <c r="F8" s="10"/>
    </row>
    <row r="9" spans="1:6" x14ac:dyDescent="0.25">
      <c r="A9" s="158" t="s">
        <v>1</v>
      </c>
      <c r="B9" s="158"/>
      <c r="C9" s="5"/>
      <c r="D9" s="5"/>
      <c r="E9" s="5"/>
      <c r="F9" s="10"/>
    </row>
    <row r="10" spans="1:6" x14ac:dyDescent="0.25">
      <c r="A10" s="158" t="s">
        <v>0</v>
      </c>
      <c r="B10" s="158"/>
      <c r="C10" s="5"/>
      <c r="D10" s="5"/>
      <c r="E10" s="5"/>
      <c r="F10" s="10"/>
    </row>
    <row r="11" spans="1:6" x14ac:dyDescent="0.25">
      <c r="A11" s="5"/>
      <c r="B11" s="5" t="s">
        <v>126</v>
      </c>
      <c r="C11" s="5"/>
      <c r="D11" s="5"/>
      <c r="E11" s="5"/>
      <c r="F11" s="10"/>
    </row>
    <row r="12" spans="1:6" x14ac:dyDescent="0.25">
      <c r="A12" s="5"/>
      <c r="B12" s="5" t="s">
        <v>127</v>
      </c>
      <c r="C12" s="5"/>
      <c r="D12" s="5"/>
      <c r="E12" s="5"/>
      <c r="F12" s="10"/>
    </row>
    <row r="13" spans="1:6" x14ac:dyDescent="0.25">
      <c r="A13" s="5"/>
      <c r="B13" s="5" t="s">
        <v>128</v>
      </c>
      <c r="C13" s="49"/>
      <c r="D13" s="11"/>
      <c r="E13" s="11"/>
      <c r="F13" s="10"/>
    </row>
    <row r="14" spans="1:6" x14ac:dyDescent="0.25">
      <c r="A14" s="5"/>
      <c r="B14" s="158"/>
      <c r="C14" s="185"/>
      <c r="D14" s="185"/>
      <c r="E14" s="157"/>
      <c r="F14" s="10"/>
    </row>
    <row r="15" spans="1:6" x14ac:dyDescent="0.25">
      <c r="A15" s="5" t="s">
        <v>2</v>
      </c>
      <c r="B15" s="5" t="s">
        <v>122</v>
      </c>
      <c r="C15" s="5"/>
      <c r="D15" s="5"/>
      <c r="E15" s="5"/>
      <c r="F15" s="10"/>
    </row>
    <row r="16" spans="1:6" hidden="1" x14ac:dyDescent="0.25">
      <c r="A16" s="11"/>
      <c r="B16" s="12"/>
      <c r="C16" s="12"/>
      <c r="D16" s="12"/>
      <c r="E16" s="12"/>
      <c r="F16" s="10"/>
    </row>
    <row r="17" spans="1:6" ht="63" customHeight="1" x14ac:dyDescent="0.2">
      <c r="A17" s="40" t="s">
        <v>3</v>
      </c>
      <c r="B17" s="40" t="s">
        <v>4</v>
      </c>
      <c r="C17" s="40"/>
      <c r="D17" s="40"/>
      <c r="E17" s="40"/>
      <c r="F17" s="40" t="s">
        <v>5</v>
      </c>
    </row>
    <row r="18" spans="1:6" x14ac:dyDescent="0.2">
      <c r="A18" s="13">
        <v>1</v>
      </c>
      <c r="B18" s="14">
        <v>2</v>
      </c>
      <c r="C18" s="14"/>
      <c r="D18" s="14"/>
      <c r="E18" s="14"/>
      <c r="F18" s="14">
        <v>3</v>
      </c>
    </row>
    <row r="19" spans="1:6" x14ac:dyDescent="0.25">
      <c r="A19" s="13"/>
      <c r="B19" s="16" t="s">
        <v>57</v>
      </c>
      <c r="C19" s="16"/>
      <c r="D19" s="16"/>
      <c r="E19" s="16"/>
      <c r="F19" s="17"/>
    </row>
    <row r="20" spans="1:6" x14ac:dyDescent="0.25">
      <c r="A20" s="18">
        <v>1100</v>
      </c>
      <c r="B20" s="16" t="s">
        <v>58</v>
      </c>
      <c r="C20" s="16"/>
      <c r="D20" s="89"/>
      <c r="E20" s="19">
        <v>5793.93</v>
      </c>
      <c r="F20" s="19">
        <f>E20/550*5</f>
        <v>52.672090909090912</v>
      </c>
    </row>
    <row r="21" spans="1:6" ht="15.75" customHeight="1" x14ac:dyDescent="0.25">
      <c r="A21" s="18">
        <v>1200</v>
      </c>
      <c r="B21" s="16" t="s">
        <v>76</v>
      </c>
      <c r="C21" s="16"/>
      <c r="D21" s="89"/>
      <c r="E21" s="19">
        <v>1366.79</v>
      </c>
      <c r="F21" s="19">
        <f t="shared" ref="F21:F26" si="0">E21/550*5</f>
        <v>12.425363636363635</v>
      </c>
    </row>
    <row r="22" spans="1:6" ht="15.75" customHeight="1" x14ac:dyDescent="0.25">
      <c r="A22" s="18">
        <v>2223</v>
      </c>
      <c r="B22" s="20" t="s">
        <v>85</v>
      </c>
      <c r="C22" s="16"/>
      <c r="D22" s="89"/>
      <c r="E22" s="19">
        <v>59.77</v>
      </c>
      <c r="F22" s="19">
        <f t="shared" si="0"/>
        <v>0.54336363636363638</v>
      </c>
    </row>
    <row r="23" spans="1:6" ht="15.75" customHeight="1" x14ac:dyDescent="0.25">
      <c r="A23" s="18">
        <v>2312</v>
      </c>
      <c r="B23" s="20" t="s">
        <v>97</v>
      </c>
      <c r="C23" s="16"/>
      <c r="D23" s="89"/>
      <c r="E23" s="19">
        <v>364.08</v>
      </c>
      <c r="F23" s="19">
        <f t="shared" si="0"/>
        <v>3.3098181818181818</v>
      </c>
    </row>
    <row r="24" spans="1:6" ht="15.75" customHeight="1" x14ac:dyDescent="0.25">
      <c r="A24" s="18">
        <v>2321</v>
      </c>
      <c r="B24" s="20" t="s">
        <v>98</v>
      </c>
      <c r="C24" s="16"/>
      <c r="D24" s="89"/>
      <c r="E24" s="19">
        <v>114.11</v>
      </c>
      <c r="F24" s="19">
        <f t="shared" si="0"/>
        <v>1.0373636363636365</v>
      </c>
    </row>
    <row r="25" spans="1:6" x14ac:dyDescent="0.25">
      <c r="A25" s="24">
        <v>2341</v>
      </c>
      <c r="B25" s="20" t="s">
        <v>81</v>
      </c>
      <c r="C25" s="20"/>
      <c r="D25" s="89"/>
      <c r="E25" s="19">
        <v>1043.33</v>
      </c>
      <c r="F25" s="19">
        <f t="shared" si="0"/>
        <v>9.4848181818181807</v>
      </c>
    </row>
    <row r="26" spans="1:6" x14ac:dyDescent="0.25">
      <c r="A26" s="17">
        <v>2350</v>
      </c>
      <c r="B26" s="17" t="s">
        <v>82</v>
      </c>
      <c r="C26" s="17"/>
      <c r="D26" s="89"/>
      <c r="E26" s="19">
        <v>54.34</v>
      </c>
      <c r="F26" s="19">
        <f t="shared" si="0"/>
        <v>0.49400000000000005</v>
      </c>
    </row>
    <row r="27" spans="1:6" x14ac:dyDescent="0.25">
      <c r="A27" s="18"/>
      <c r="B27" s="88" t="s">
        <v>60</v>
      </c>
      <c r="C27" s="88"/>
      <c r="D27" s="106">
        <f>SUM(D20:D26)</f>
        <v>0</v>
      </c>
      <c r="E27" s="21">
        <f>SUM(E20:E26)</f>
        <v>8796.35</v>
      </c>
      <c r="F27" s="21">
        <f>SUM(F20:F26)</f>
        <v>79.966818181818198</v>
      </c>
    </row>
    <row r="28" spans="1:6" x14ac:dyDescent="0.25">
      <c r="A28" s="22"/>
      <c r="B28" s="86" t="s">
        <v>61</v>
      </c>
      <c r="C28" s="86"/>
      <c r="D28" s="89"/>
      <c r="E28" s="36"/>
      <c r="F28" s="36"/>
    </row>
    <row r="29" spans="1:6" x14ac:dyDescent="0.25">
      <c r="A29" s="18">
        <v>1100</v>
      </c>
      <c r="B29" s="16" t="s">
        <v>58</v>
      </c>
      <c r="C29" s="17">
        <f>0.388+0.024</f>
        <v>0.41200000000000003</v>
      </c>
      <c r="D29" s="89"/>
      <c r="E29" s="19">
        <v>114.86</v>
      </c>
      <c r="F29" s="19">
        <f t="shared" ref="F29:F69" si="1">E29/550*5</f>
        <v>1.0441818181818181</v>
      </c>
    </row>
    <row r="30" spans="1:6" ht="15.75" customHeight="1" x14ac:dyDescent="0.25">
      <c r="A30" s="18">
        <v>1200</v>
      </c>
      <c r="B30" s="119" t="s">
        <v>76</v>
      </c>
      <c r="C30" s="17">
        <f>C29*0.2359</f>
        <v>9.7190800000000008E-2</v>
      </c>
      <c r="D30" s="89"/>
      <c r="E30" s="19">
        <v>27.1</v>
      </c>
      <c r="F30" s="19">
        <f t="shared" si="1"/>
        <v>0.24636363636363637</v>
      </c>
    </row>
    <row r="31" spans="1:6" ht="15.75" customHeight="1" x14ac:dyDescent="0.25">
      <c r="A31" s="18">
        <v>2100</v>
      </c>
      <c r="B31" s="23" t="s">
        <v>43</v>
      </c>
      <c r="C31" s="17">
        <v>1.1659999999999999E-3</v>
      </c>
      <c r="D31" s="89"/>
      <c r="E31" s="19">
        <v>0.33</v>
      </c>
      <c r="F31" s="19">
        <f t="shared" si="1"/>
        <v>3.0000000000000001E-3</v>
      </c>
    </row>
    <row r="32" spans="1:6" x14ac:dyDescent="0.25">
      <c r="A32" s="24">
        <v>2210</v>
      </c>
      <c r="B32" s="20" t="s">
        <v>83</v>
      </c>
      <c r="C32" s="17">
        <v>7.6E-3</v>
      </c>
      <c r="D32" s="89"/>
      <c r="E32" s="19">
        <v>2.11</v>
      </c>
      <c r="F32" s="19">
        <f t="shared" si="1"/>
        <v>1.9181818181818182E-2</v>
      </c>
    </row>
    <row r="33" spans="1:6" x14ac:dyDescent="0.25">
      <c r="A33" s="18">
        <v>2222</v>
      </c>
      <c r="B33" s="20" t="s">
        <v>113</v>
      </c>
      <c r="C33" s="17">
        <v>9.4999999999999998E-3</v>
      </c>
      <c r="D33" s="89"/>
      <c r="E33" s="19">
        <v>2.65</v>
      </c>
      <c r="F33" s="19">
        <f t="shared" si="1"/>
        <v>2.409090909090909E-2</v>
      </c>
    </row>
    <row r="34" spans="1:6" x14ac:dyDescent="0.25">
      <c r="A34" s="18">
        <v>2223</v>
      </c>
      <c r="B34" s="20" t="s">
        <v>85</v>
      </c>
      <c r="C34" s="17">
        <v>1.9019999999999999E-2</v>
      </c>
      <c r="D34" s="89"/>
      <c r="E34" s="19">
        <v>5.31</v>
      </c>
      <c r="F34" s="19">
        <f t="shared" si="1"/>
        <v>4.8272727272727273E-2</v>
      </c>
    </row>
    <row r="35" spans="1:6" ht="31.5" x14ac:dyDescent="0.25">
      <c r="A35" s="18">
        <v>2224</v>
      </c>
      <c r="B35" s="20" t="s">
        <v>78</v>
      </c>
      <c r="C35" s="17">
        <v>4.9500000000000004E-3</v>
      </c>
      <c r="D35" s="89"/>
      <c r="E35" s="19">
        <v>1.38</v>
      </c>
      <c r="F35" s="19">
        <f t="shared" si="1"/>
        <v>1.2545454545454544E-2</v>
      </c>
    </row>
    <row r="36" spans="1:6" x14ac:dyDescent="0.25">
      <c r="A36" s="18">
        <v>2231</v>
      </c>
      <c r="B36" s="16" t="s">
        <v>86</v>
      </c>
      <c r="C36" s="17">
        <v>1.5499999999999999E-3</v>
      </c>
      <c r="D36" s="89"/>
      <c r="E36" s="19">
        <v>0.43</v>
      </c>
      <c r="F36" s="19">
        <f t="shared" si="1"/>
        <v>3.9090909090909089E-3</v>
      </c>
    </row>
    <row r="37" spans="1:6" x14ac:dyDescent="0.25">
      <c r="A37" s="18">
        <v>2235</v>
      </c>
      <c r="B37" s="120" t="s">
        <v>79</v>
      </c>
      <c r="C37" s="17">
        <v>1.65E-3</v>
      </c>
      <c r="D37" s="89"/>
      <c r="E37" s="19">
        <v>0.46</v>
      </c>
      <c r="F37" s="19">
        <f t="shared" si="1"/>
        <v>4.1818181818181824E-3</v>
      </c>
    </row>
    <row r="38" spans="1:6" x14ac:dyDescent="0.25">
      <c r="A38" s="18">
        <v>2239</v>
      </c>
      <c r="B38" s="16" t="s">
        <v>87</v>
      </c>
      <c r="C38" s="17">
        <v>4.4099999999999999E-3</v>
      </c>
      <c r="D38" s="89"/>
      <c r="E38" s="19">
        <v>1.23</v>
      </c>
      <c r="F38" s="19">
        <f t="shared" si="1"/>
        <v>1.1181818181818182E-2</v>
      </c>
    </row>
    <row r="39" spans="1:6" x14ac:dyDescent="0.25">
      <c r="A39" s="18">
        <v>2241</v>
      </c>
      <c r="B39" s="16" t="s">
        <v>88</v>
      </c>
      <c r="C39" s="17">
        <v>1.6500000000000001E-2</v>
      </c>
      <c r="D39" s="89"/>
      <c r="E39" s="19">
        <v>4.5999999999999996</v>
      </c>
      <c r="F39" s="19">
        <f t="shared" si="1"/>
        <v>4.1818181818181817E-2</v>
      </c>
    </row>
    <row r="40" spans="1:6" x14ac:dyDescent="0.25">
      <c r="A40" s="18">
        <v>2242</v>
      </c>
      <c r="B40" s="20" t="s">
        <v>89</v>
      </c>
      <c r="C40" s="17">
        <v>2.2599999999999999E-3</v>
      </c>
      <c r="D40" s="89"/>
      <c r="E40" s="19">
        <v>0.63</v>
      </c>
      <c r="F40" s="19">
        <f t="shared" si="1"/>
        <v>5.7272727272727267E-3</v>
      </c>
    </row>
    <row r="41" spans="1:6" x14ac:dyDescent="0.25">
      <c r="A41" s="18">
        <v>2243</v>
      </c>
      <c r="B41" s="16" t="s">
        <v>70</v>
      </c>
      <c r="C41" s="17">
        <v>3.2599999999999997E-2</v>
      </c>
      <c r="D41" s="89"/>
      <c r="E41" s="19">
        <v>9.09</v>
      </c>
      <c r="F41" s="19">
        <f t="shared" si="1"/>
        <v>8.2636363636363633E-2</v>
      </c>
    </row>
    <row r="42" spans="1:6" x14ac:dyDescent="0.25">
      <c r="A42" s="18">
        <v>2244</v>
      </c>
      <c r="B42" s="16" t="s">
        <v>90</v>
      </c>
      <c r="C42" s="17">
        <v>0.20397000000000001</v>
      </c>
      <c r="D42" s="89"/>
      <c r="E42" s="19">
        <v>56.9</v>
      </c>
      <c r="F42" s="19">
        <f t="shared" si="1"/>
        <v>0.51727272727272722</v>
      </c>
    </row>
    <row r="43" spans="1:6" x14ac:dyDescent="0.25">
      <c r="A43" s="18">
        <v>2247</v>
      </c>
      <c r="B43" s="16" t="s">
        <v>62</v>
      </c>
      <c r="C43" s="17">
        <v>7.1900000000000002E-4</v>
      </c>
      <c r="D43" s="89"/>
      <c r="E43" s="19">
        <v>0.2</v>
      </c>
      <c r="F43" s="19">
        <f t="shared" si="1"/>
        <v>1.8181818181818184E-3</v>
      </c>
    </row>
    <row r="44" spans="1:6" x14ac:dyDescent="0.25">
      <c r="A44" s="18">
        <v>2249</v>
      </c>
      <c r="B44" s="16" t="s">
        <v>91</v>
      </c>
      <c r="C44" s="17">
        <v>2.32E-4</v>
      </c>
      <c r="D44" s="89"/>
      <c r="E44" s="19">
        <v>7.0000000000000007E-2</v>
      </c>
      <c r="F44" s="19">
        <f t="shared" si="1"/>
        <v>6.3636363636363641E-4</v>
      </c>
    </row>
    <row r="45" spans="1:6" x14ac:dyDescent="0.25">
      <c r="A45" s="18">
        <v>2250</v>
      </c>
      <c r="B45" s="16" t="s">
        <v>92</v>
      </c>
      <c r="C45" s="17">
        <v>2.4025999999999999E-2</v>
      </c>
      <c r="D45" s="89"/>
      <c r="E45" s="19">
        <v>6.7</v>
      </c>
      <c r="F45" s="19">
        <f t="shared" si="1"/>
        <v>6.0909090909090913E-2</v>
      </c>
    </row>
    <row r="46" spans="1:6" hidden="1" x14ac:dyDescent="0.25">
      <c r="A46" s="18">
        <v>2261</v>
      </c>
      <c r="B46" s="20" t="s">
        <v>106</v>
      </c>
      <c r="C46" s="17">
        <v>0</v>
      </c>
      <c r="D46" s="89"/>
      <c r="E46" s="19">
        <v>0</v>
      </c>
      <c r="F46" s="19">
        <f t="shared" si="1"/>
        <v>0</v>
      </c>
    </row>
    <row r="47" spans="1:6" x14ac:dyDescent="0.25">
      <c r="A47" s="18">
        <v>2262</v>
      </c>
      <c r="B47" s="20" t="s">
        <v>93</v>
      </c>
      <c r="C47" s="17">
        <v>6.2599999999999999E-3</v>
      </c>
      <c r="D47" s="89"/>
      <c r="E47" s="19">
        <v>1.75</v>
      </c>
      <c r="F47" s="19">
        <f t="shared" si="1"/>
        <v>1.5909090909090911E-2</v>
      </c>
    </row>
    <row r="48" spans="1:6" x14ac:dyDescent="0.25">
      <c r="A48" s="18">
        <v>2263</v>
      </c>
      <c r="B48" s="20" t="s">
        <v>94</v>
      </c>
      <c r="C48" s="17">
        <v>4.58E-2</v>
      </c>
      <c r="D48" s="89"/>
      <c r="E48" s="19">
        <v>12.76</v>
      </c>
      <c r="F48" s="19">
        <f t="shared" si="1"/>
        <v>0.11599999999999999</v>
      </c>
    </row>
    <row r="49" spans="1:6" x14ac:dyDescent="0.25">
      <c r="A49" s="18">
        <v>2264</v>
      </c>
      <c r="B49" s="16" t="s">
        <v>95</v>
      </c>
      <c r="C49" s="17">
        <v>1.49E-3</v>
      </c>
      <c r="D49" s="89"/>
      <c r="E49" s="19">
        <v>0.41</v>
      </c>
      <c r="F49" s="19">
        <f t="shared" si="1"/>
        <v>3.7272727272727275E-3</v>
      </c>
    </row>
    <row r="50" spans="1:6" x14ac:dyDescent="0.25">
      <c r="A50" s="18">
        <v>2311</v>
      </c>
      <c r="B50" s="20" t="s">
        <v>96</v>
      </c>
      <c r="C50" s="17">
        <v>4.7699999999999999E-3</v>
      </c>
      <c r="D50" s="89"/>
      <c r="E50" s="19">
        <v>1.33</v>
      </c>
      <c r="F50" s="19">
        <f t="shared" si="1"/>
        <v>1.2090909090909093E-2</v>
      </c>
    </row>
    <row r="51" spans="1:6" x14ac:dyDescent="0.25">
      <c r="A51" s="18">
        <v>2312</v>
      </c>
      <c r="B51" s="20" t="s">
        <v>97</v>
      </c>
      <c r="C51" s="17">
        <v>5.79E-3</v>
      </c>
      <c r="D51" s="89"/>
      <c r="E51" s="19">
        <v>1.61</v>
      </c>
      <c r="F51" s="19">
        <f t="shared" si="1"/>
        <v>1.4636363636363638E-2</v>
      </c>
    </row>
    <row r="52" spans="1:6" x14ac:dyDescent="0.25">
      <c r="A52" s="18">
        <v>2314</v>
      </c>
      <c r="B52" s="120" t="s">
        <v>80</v>
      </c>
      <c r="C52" s="17">
        <v>2.2200000000000002E-3</v>
      </c>
      <c r="D52" s="89"/>
      <c r="E52" s="19">
        <v>0.63</v>
      </c>
      <c r="F52" s="19">
        <f t="shared" si="1"/>
        <v>5.7272727272727267E-3</v>
      </c>
    </row>
    <row r="53" spans="1:6" x14ac:dyDescent="0.25">
      <c r="A53" s="18">
        <v>2321</v>
      </c>
      <c r="B53" s="20" t="s">
        <v>98</v>
      </c>
      <c r="C53" s="17">
        <v>1.9800000000000002E-2</v>
      </c>
      <c r="D53" s="89"/>
      <c r="E53" s="19">
        <v>5.52</v>
      </c>
      <c r="F53" s="19">
        <f t="shared" si="1"/>
        <v>5.0181818181818175E-2</v>
      </c>
    </row>
    <row r="54" spans="1:6" x14ac:dyDescent="0.25">
      <c r="A54" s="18">
        <v>2322</v>
      </c>
      <c r="B54" s="20" t="s">
        <v>99</v>
      </c>
      <c r="C54" s="17">
        <v>3.5000000000000001E-3</v>
      </c>
      <c r="D54" s="89"/>
      <c r="E54" s="19">
        <v>0.98</v>
      </c>
      <c r="F54" s="19">
        <f t="shared" si="1"/>
        <v>8.9090909090909082E-3</v>
      </c>
    </row>
    <row r="55" spans="1:6" hidden="1" x14ac:dyDescent="0.25">
      <c r="A55" s="18">
        <v>2341</v>
      </c>
      <c r="B55" s="20" t="s">
        <v>81</v>
      </c>
      <c r="C55" s="17"/>
      <c r="D55" s="89"/>
      <c r="E55" s="19">
        <v>0</v>
      </c>
      <c r="F55" s="19">
        <f t="shared" si="1"/>
        <v>0</v>
      </c>
    </row>
    <row r="56" spans="1:6" x14ac:dyDescent="0.25">
      <c r="A56" s="18">
        <v>2350</v>
      </c>
      <c r="B56" s="17" t="s">
        <v>82</v>
      </c>
      <c r="C56" s="17">
        <v>8.5000000000000006E-3</v>
      </c>
      <c r="D56" s="89"/>
      <c r="E56" s="19">
        <v>2.37</v>
      </c>
      <c r="F56" s="19">
        <f t="shared" si="1"/>
        <v>2.1545454545454545E-2</v>
      </c>
    </row>
    <row r="57" spans="1:6" hidden="1" x14ac:dyDescent="0.25">
      <c r="A57" s="18">
        <v>2361</v>
      </c>
      <c r="B57" s="20" t="s">
        <v>69</v>
      </c>
      <c r="C57" s="17">
        <v>0</v>
      </c>
      <c r="D57" s="89"/>
      <c r="E57" s="19">
        <v>0</v>
      </c>
      <c r="F57" s="19">
        <f t="shared" si="1"/>
        <v>0</v>
      </c>
    </row>
    <row r="58" spans="1:6" hidden="1" x14ac:dyDescent="0.25">
      <c r="A58" s="18">
        <v>2362</v>
      </c>
      <c r="B58" s="20" t="s">
        <v>107</v>
      </c>
      <c r="C58" s="17">
        <v>0</v>
      </c>
      <c r="D58" s="89"/>
      <c r="E58" s="19">
        <v>0</v>
      </c>
      <c r="F58" s="19">
        <f t="shared" si="1"/>
        <v>0</v>
      </c>
    </row>
    <row r="59" spans="1:6" hidden="1" x14ac:dyDescent="0.25">
      <c r="A59" s="18">
        <v>2363</v>
      </c>
      <c r="B59" s="20" t="s">
        <v>108</v>
      </c>
      <c r="C59" s="17">
        <v>0</v>
      </c>
      <c r="D59" s="89"/>
      <c r="E59" s="19">
        <v>0</v>
      </c>
      <c r="F59" s="19">
        <f t="shared" si="1"/>
        <v>0</v>
      </c>
    </row>
    <row r="60" spans="1:6" hidden="1" x14ac:dyDescent="0.25">
      <c r="A60" s="18">
        <v>2370</v>
      </c>
      <c r="B60" s="20" t="s">
        <v>109</v>
      </c>
      <c r="C60" s="17">
        <v>0</v>
      </c>
      <c r="D60" s="89"/>
      <c r="E60" s="19">
        <v>0</v>
      </c>
      <c r="F60" s="19">
        <f t="shared" si="1"/>
        <v>0</v>
      </c>
    </row>
    <row r="61" spans="1:6" hidden="1" x14ac:dyDescent="0.25">
      <c r="A61" s="18">
        <v>2400</v>
      </c>
      <c r="B61" s="20" t="s">
        <v>110</v>
      </c>
      <c r="C61" s="17">
        <v>0</v>
      </c>
      <c r="D61" s="89"/>
      <c r="E61" s="19">
        <v>0</v>
      </c>
      <c r="F61" s="19">
        <f t="shared" si="1"/>
        <v>0</v>
      </c>
    </row>
    <row r="62" spans="1:6" hidden="1" x14ac:dyDescent="0.25">
      <c r="A62" s="18">
        <v>2512</v>
      </c>
      <c r="B62" s="20" t="s">
        <v>111</v>
      </c>
      <c r="C62" s="17">
        <v>0</v>
      </c>
      <c r="D62" s="89"/>
      <c r="E62" s="19">
        <v>0</v>
      </c>
      <c r="F62" s="19">
        <f t="shared" si="1"/>
        <v>0</v>
      </c>
    </row>
    <row r="63" spans="1:6" ht="15.75" customHeight="1" x14ac:dyDescent="0.25">
      <c r="A63" s="18">
        <v>2513</v>
      </c>
      <c r="B63" s="17" t="s">
        <v>100</v>
      </c>
      <c r="C63" s="17">
        <v>1.4599999999999999E-3</v>
      </c>
      <c r="D63" s="89"/>
      <c r="E63" s="19">
        <v>0.41</v>
      </c>
      <c r="F63" s="19">
        <f t="shared" si="1"/>
        <v>3.7272727272727275E-3</v>
      </c>
    </row>
    <row r="64" spans="1:6" x14ac:dyDescent="0.25">
      <c r="A64" s="18">
        <v>2515</v>
      </c>
      <c r="B64" s="20" t="s">
        <v>64</v>
      </c>
      <c r="C64" s="17">
        <v>1.9E-3</v>
      </c>
      <c r="D64" s="89"/>
      <c r="E64" s="19">
        <v>0.53</v>
      </c>
      <c r="F64" s="19">
        <f t="shared" si="1"/>
        <v>4.8181818181818187E-3</v>
      </c>
    </row>
    <row r="65" spans="1:6" x14ac:dyDescent="0.25">
      <c r="A65" s="18">
        <v>2519</v>
      </c>
      <c r="B65" s="20" t="s">
        <v>101</v>
      </c>
      <c r="C65" s="17">
        <v>2E-3</v>
      </c>
      <c r="D65" s="89"/>
      <c r="E65" s="19">
        <v>0.55000000000000004</v>
      </c>
      <c r="F65" s="19">
        <f t="shared" si="1"/>
        <v>5.0000000000000001E-3</v>
      </c>
    </row>
    <row r="66" spans="1:6" x14ac:dyDescent="0.25">
      <c r="A66" s="18">
        <v>5220</v>
      </c>
      <c r="B66" s="20" t="s">
        <v>102</v>
      </c>
      <c r="C66" s="17">
        <v>1.06E-2</v>
      </c>
      <c r="D66" s="89"/>
      <c r="E66" s="19">
        <v>2.95</v>
      </c>
      <c r="F66" s="19">
        <f t="shared" si="1"/>
        <v>2.6818181818181817E-2</v>
      </c>
    </row>
    <row r="67" spans="1:6" x14ac:dyDescent="0.25">
      <c r="A67" s="18">
        <v>5238</v>
      </c>
      <c r="B67" s="17" t="s">
        <v>103</v>
      </c>
      <c r="C67" s="17">
        <v>1.65E-3</v>
      </c>
      <c r="D67" s="89"/>
      <c r="E67" s="19">
        <v>0.46</v>
      </c>
      <c r="F67" s="19">
        <f t="shared" si="1"/>
        <v>4.1818181818181824E-3</v>
      </c>
    </row>
    <row r="68" spans="1:6" x14ac:dyDescent="0.25">
      <c r="A68" s="18">
        <v>5239</v>
      </c>
      <c r="B68" s="11" t="s">
        <v>104</v>
      </c>
      <c r="C68" s="17">
        <v>1.9800000000000002E-2</v>
      </c>
      <c r="D68" s="89"/>
      <c r="E68" s="19">
        <v>5.52</v>
      </c>
      <c r="F68" s="19">
        <f t="shared" si="1"/>
        <v>5.0181818181818175E-2</v>
      </c>
    </row>
    <row r="69" spans="1:6" x14ac:dyDescent="0.25">
      <c r="A69" s="18">
        <v>5250</v>
      </c>
      <c r="B69" s="20" t="s">
        <v>105</v>
      </c>
      <c r="C69" s="17">
        <v>2.5000000000000001E-2</v>
      </c>
      <c r="D69" s="89"/>
      <c r="E69" s="19">
        <v>6.82</v>
      </c>
      <c r="F69" s="19">
        <f t="shared" si="1"/>
        <v>6.2000000000000006E-2</v>
      </c>
    </row>
    <row r="70" spans="1:6" x14ac:dyDescent="0.25">
      <c r="A70" s="22"/>
      <c r="B70" s="91" t="s">
        <v>65</v>
      </c>
      <c r="C70" s="17">
        <f>SUM(C29:C69)</f>
        <v>0.99988380000000032</v>
      </c>
      <c r="D70" s="21">
        <f>SUM(D29:D69)</f>
        <v>0</v>
      </c>
      <c r="E70" s="21">
        <f>SUM(E29:E69)</f>
        <v>278.64999999999998</v>
      </c>
      <c r="F70" s="21">
        <f>SUM(F29:F69)</f>
        <v>2.5331818181818182</v>
      </c>
    </row>
    <row r="71" spans="1:6" x14ac:dyDescent="0.25">
      <c r="A71" s="22"/>
      <c r="B71" s="91" t="s">
        <v>66</v>
      </c>
      <c r="C71" s="91"/>
      <c r="D71" s="21">
        <f>D70+D27</f>
        <v>0</v>
      </c>
      <c r="E71" s="21">
        <f>E70+E27</f>
        <v>9075</v>
      </c>
      <c r="F71" s="21">
        <f>F70+F27</f>
        <v>82.500000000000014</v>
      </c>
    </row>
    <row r="72" spans="1:6" x14ac:dyDescent="0.25">
      <c r="A72" s="38"/>
      <c r="B72" s="10"/>
      <c r="C72" s="10"/>
      <c r="D72" s="10"/>
      <c r="E72" s="32"/>
      <c r="F72" s="32"/>
    </row>
    <row r="73" spans="1:6" ht="15.75" customHeight="1" x14ac:dyDescent="0.25">
      <c r="A73" s="163" t="s">
        <v>45</v>
      </c>
      <c r="B73" s="163"/>
      <c r="C73" s="108"/>
      <c r="D73" s="44"/>
      <c r="E73" s="55">
        <v>550</v>
      </c>
      <c r="F73" s="55">
        <v>5</v>
      </c>
    </row>
    <row r="74" spans="1:6" ht="15.75" customHeight="1" x14ac:dyDescent="0.25">
      <c r="A74" s="163" t="s">
        <v>50</v>
      </c>
      <c r="B74" s="163"/>
      <c r="C74" s="108"/>
      <c r="D74" s="44"/>
      <c r="E74" s="54">
        <f>E71/E73</f>
        <v>16.5</v>
      </c>
      <c r="F74" s="54">
        <f>F71/F73</f>
        <v>16.500000000000004</v>
      </c>
    </row>
    <row r="75" spans="1:6" x14ac:dyDescent="0.25">
      <c r="A75" s="39"/>
      <c r="B75" s="63"/>
      <c r="C75" s="63"/>
      <c r="D75" s="32"/>
      <c r="E75" s="32"/>
      <c r="F75" s="94"/>
    </row>
    <row r="76" spans="1:6" ht="15.75" customHeight="1" x14ac:dyDescent="0.25">
      <c r="A76" s="164" t="s">
        <v>46</v>
      </c>
      <c r="B76" s="164"/>
      <c r="C76" s="95"/>
      <c r="D76" s="64"/>
      <c r="E76" s="64"/>
      <c r="F76" s="28"/>
    </row>
    <row r="77" spans="1:6" ht="15.75" customHeight="1" x14ac:dyDescent="0.25">
      <c r="A77" s="164" t="s">
        <v>52</v>
      </c>
      <c r="B77" s="164"/>
      <c r="C77" s="95"/>
      <c r="D77" s="64"/>
      <c r="E77" s="64"/>
      <c r="F77" s="28"/>
    </row>
    <row r="78" spans="1:6" x14ac:dyDescent="0.25">
      <c r="A78" s="29"/>
      <c r="B78" s="29"/>
      <c r="C78" s="29"/>
      <c r="D78" s="29"/>
      <c r="E78" s="29"/>
      <c r="F78" s="29"/>
    </row>
    <row r="79" spans="1:6" x14ac:dyDescent="0.25">
      <c r="A79" s="29" t="s">
        <v>47</v>
      </c>
      <c r="B79" s="29"/>
      <c r="C79" s="29"/>
      <c r="D79" s="29"/>
      <c r="E79" s="29"/>
      <c r="F79" s="29"/>
    </row>
    <row r="80" spans="1:6" x14ac:dyDescent="0.25">
      <c r="A80" s="29"/>
      <c r="B80" s="29"/>
      <c r="C80" s="29"/>
      <c r="D80" s="29"/>
      <c r="E80" s="29"/>
      <c r="F80" s="29"/>
    </row>
    <row r="81" spans="1:6" x14ac:dyDescent="0.25">
      <c r="A81" s="29" t="s">
        <v>49</v>
      </c>
      <c r="B81" s="30"/>
      <c r="C81" s="30"/>
      <c r="D81" s="30"/>
      <c r="E81" s="30"/>
      <c r="F81" s="29"/>
    </row>
    <row r="82" spans="1:6" x14ac:dyDescent="0.25">
      <c r="A82" s="29"/>
      <c r="B82" s="31"/>
      <c r="C82" s="31"/>
      <c r="D82" s="31"/>
      <c r="E82" s="31"/>
      <c r="F82" s="29"/>
    </row>
  </sheetData>
  <mergeCells count="9">
    <mergeCell ref="A10:B10"/>
    <mergeCell ref="B14:D14"/>
    <mergeCell ref="A74:B74"/>
    <mergeCell ref="A77:B77"/>
    <mergeCell ref="B2:F2"/>
    <mergeCell ref="A73:B73"/>
    <mergeCell ref="A76:B76"/>
    <mergeCell ref="A7:F7"/>
    <mergeCell ref="A9:B9"/>
  </mergeCells>
  <pageMargins left="0.89687499999999998" right="0.51041666666666663" top="0.44" bottom="0.74803149606299213" header="0.31496062992125984" footer="0.16"/>
  <pageSetup paperSize="9" scale="64" orientation="portrait" r:id="rId1"/>
  <headerFooter>
    <oddFooter>&amp;C&amp;"Times New Roman,Regular"&amp;F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D89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1" style="11" customWidth="1"/>
    <col min="2" max="2" width="92" style="11" customWidth="1"/>
    <col min="3" max="3" width="11.28515625" style="11" hidden="1" customWidth="1"/>
    <col min="4" max="4" width="27.28515625" style="11" customWidth="1"/>
    <col min="5" max="16384" width="9.140625" style="4"/>
  </cols>
  <sheetData>
    <row r="1" spans="1:4" x14ac:dyDescent="0.25">
      <c r="B1" s="6"/>
      <c r="C1" s="65"/>
      <c r="D1" s="6" t="s">
        <v>7</v>
      </c>
    </row>
    <row r="2" spans="1:4" x14ac:dyDescent="0.25">
      <c r="B2" s="65"/>
      <c r="C2" s="65"/>
      <c r="D2" s="6" t="s">
        <v>48</v>
      </c>
    </row>
    <row r="3" spans="1:4" x14ac:dyDescent="0.25">
      <c r="B3" s="65"/>
      <c r="C3" s="173" t="s">
        <v>53</v>
      </c>
      <c r="D3" s="180"/>
    </row>
    <row r="4" spans="1:4" x14ac:dyDescent="0.25">
      <c r="B4" s="9"/>
      <c r="D4" s="9"/>
    </row>
    <row r="5" spans="1:4" x14ac:dyDescent="0.25">
      <c r="B5" s="8"/>
      <c r="C5" s="45"/>
      <c r="D5" s="6" t="s">
        <v>121</v>
      </c>
    </row>
    <row r="6" spans="1:4" ht="12.75" customHeight="1" x14ac:dyDescent="0.25"/>
    <row r="7" spans="1:4" x14ac:dyDescent="0.25">
      <c r="A7" s="165" t="s">
        <v>6</v>
      </c>
      <c r="B7" s="165"/>
      <c r="C7" s="165"/>
      <c r="D7" s="165"/>
    </row>
    <row r="8" spans="1:4" ht="9.75" customHeight="1" x14ac:dyDescent="0.25">
      <c r="B8" s="58"/>
    </row>
    <row r="9" spans="1:4" x14ac:dyDescent="0.25">
      <c r="A9" s="158" t="s">
        <v>1</v>
      </c>
      <c r="B9" s="158"/>
    </row>
    <row r="10" spans="1:4" x14ac:dyDescent="0.25">
      <c r="A10" s="158" t="s">
        <v>0</v>
      </c>
      <c r="B10" s="158"/>
      <c r="D10" s="10"/>
    </row>
    <row r="11" spans="1:4" x14ac:dyDescent="0.25">
      <c r="A11" s="5"/>
      <c r="B11" s="5" t="s">
        <v>126</v>
      </c>
      <c r="C11" s="49"/>
      <c r="D11" s="10"/>
    </row>
    <row r="12" spans="1:4" x14ac:dyDescent="0.25">
      <c r="A12" s="5"/>
      <c r="B12" s="5" t="s">
        <v>127</v>
      </c>
    </row>
    <row r="13" spans="1:4" x14ac:dyDescent="0.25">
      <c r="A13" s="5"/>
      <c r="B13" s="5" t="s">
        <v>188</v>
      </c>
      <c r="C13" s="49"/>
    </row>
    <row r="14" spans="1:4" hidden="1" x14ac:dyDescent="0.25">
      <c r="A14" s="5"/>
      <c r="B14" s="5"/>
      <c r="C14" s="49"/>
    </row>
    <row r="15" spans="1:4" x14ac:dyDescent="0.25">
      <c r="A15" s="5" t="s">
        <v>2</v>
      </c>
      <c r="B15" s="5" t="s">
        <v>122</v>
      </c>
      <c r="C15" s="49"/>
    </row>
    <row r="16" spans="1:4" hidden="1" x14ac:dyDescent="0.25">
      <c r="B16" s="12"/>
    </row>
    <row r="17" spans="1:4" ht="67.5" customHeight="1" x14ac:dyDescent="0.2">
      <c r="A17" s="40" t="s">
        <v>3</v>
      </c>
      <c r="B17" s="40" t="s">
        <v>4</v>
      </c>
      <c r="C17" s="40"/>
      <c r="D17" s="40" t="s">
        <v>5</v>
      </c>
    </row>
    <row r="18" spans="1:4" x14ac:dyDescent="0.2">
      <c r="A18" s="13">
        <v>1</v>
      </c>
      <c r="B18" s="14">
        <v>2</v>
      </c>
      <c r="C18" s="14"/>
      <c r="D18" s="14">
        <v>3</v>
      </c>
    </row>
    <row r="19" spans="1:4" x14ac:dyDescent="0.25">
      <c r="A19" s="13"/>
      <c r="B19" s="16" t="s">
        <v>57</v>
      </c>
      <c r="C19" s="17"/>
      <c r="D19" s="17"/>
    </row>
    <row r="20" spans="1:4" x14ac:dyDescent="0.25">
      <c r="A20" s="18">
        <v>1100</v>
      </c>
      <c r="B20" s="16" t="s">
        <v>58</v>
      </c>
      <c r="C20" s="19"/>
      <c r="D20" s="19">
        <f>10.66*30</f>
        <v>319.8</v>
      </c>
    </row>
    <row r="21" spans="1:4" ht="15.75" customHeight="1" x14ac:dyDescent="0.25">
      <c r="A21" s="18">
        <v>1200</v>
      </c>
      <c r="B21" s="16" t="s">
        <v>76</v>
      </c>
      <c r="C21" s="19"/>
      <c r="D21" s="19">
        <v>75.44</v>
      </c>
    </row>
    <row r="22" spans="1:4" x14ac:dyDescent="0.2">
      <c r="A22" s="18">
        <v>2222</v>
      </c>
      <c r="B22" s="25" t="s">
        <v>114</v>
      </c>
      <c r="C22" s="19"/>
      <c r="D22" s="19">
        <f>0.01*30</f>
        <v>0.3</v>
      </c>
    </row>
    <row r="23" spans="1:4" x14ac:dyDescent="0.2">
      <c r="A23" s="18">
        <v>2223</v>
      </c>
      <c r="B23" s="25" t="s">
        <v>85</v>
      </c>
      <c r="C23" s="19"/>
      <c r="D23" s="19">
        <f>0.11*30</f>
        <v>3.3</v>
      </c>
    </row>
    <row r="24" spans="1:4" hidden="1" x14ac:dyDescent="0.2">
      <c r="A24" s="18">
        <v>2243</v>
      </c>
      <c r="B24" s="25" t="s">
        <v>70</v>
      </c>
      <c r="C24" s="19"/>
      <c r="D24" s="19"/>
    </row>
    <row r="25" spans="1:4" x14ac:dyDescent="0.2">
      <c r="A25" s="18">
        <v>2244</v>
      </c>
      <c r="B25" s="25" t="s">
        <v>90</v>
      </c>
      <c r="C25" s="19"/>
      <c r="D25" s="19">
        <f>0.23*30</f>
        <v>6.9</v>
      </c>
    </row>
    <row r="26" spans="1:4" x14ac:dyDescent="0.2">
      <c r="A26" s="18">
        <v>2311</v>
      </c>
      <c r="B26" s="25" t="s">
        <v>96</v>
      </c>
      <c r="C26" s="19"/>
      <c r="D26" s="19">
        <v>1.33</v>
      </c>
    </row>
    <row r="27" spans="1:4" x14ac:dyDescent="0.2">
      <c r="A27" s="18">
        <v>2312</v>
      </c>
      <c r="B27" s="25" t="s">
        <v>97</v>
      </c>
      <c r="C27" s="19"/>
      <c r="D27" s="19">
        <f>0.06*30</f>
        <v>1.7999999999999998</v>
      </c>
    </row>
    <row r="28" spans="1:4" x14ac:dyDescent="0.2">
      <c r="A28" s="18">
        <v>2321</v>
      </c>
      <c r="B28" s="25" t="s">
        <v>98</v>
      </c>
      <c r="C28" s="19"/>
      <c r="D28" s="19">
        <f>0.2*30</f>
        <v>6</v>
      </c>
    </row>
    <row r="29" spans="1:4" x14ac:dyDescent="0.2">
      <c r="A29" s="18">
        <v>2341</v>
      </c>
      <c r="B29" s="25" t="s">
        <v>115</v>
      </c>
      <c r="C29" s="19"/>
      <c r="D29" s="19">
        <f>0.15*30+1.78*30</f>
        <v>57.9</v>
      </c>
    </row>
    <row r="30" spans="1:4" x14ac:dyDescent="0.25">
      <c r="A30" s="18">
        <v>2350</v>
      </c>
      <c r="B30" s="20" t="s">
        <v>82</v>
      </c>
      <c r="C30" s="19"/>
      <c r="D30" s="19">
        <f>0.35*30</f>
        <v>10.5</v>
      </c>
    </row>
    <row r="31" spans="1:4" x14ac:dyDescent="0.25">
      <c r="A31" s="18">
        <v>5239</v>
      </c>
      <c r="B31" s="11" t="s">
        <v>104</v>
      </c>
      <c r="C31" s="19"/>
      <c r="D31" s="19">
        <f>0.68*30</f>
        <v>20.400000000000002</v>
      </c>
    </row>
    <row r="32" spans="1:4" x14ac:dyDescent="0.2">
      <c r="A32" s="18"/>
      <c r="B32" s="35" t="s">
        <v>60</v>
      </c>
      <c r="C32" s="21"/>
      <c r="D32" s="21">
        <f>SUM(D20:D31)</f>
        <v>503.66999999999996</v>
      </c>
    </row>
    <row r="33" spans="1:4" x14ac:dyDescent="0.2">
      <c r="A33" s="22"/>
      <c r="B33" s="18" t="s">
        <v>61</v>
      </c>
      <c r="C33" s="19"/>
      <c r="D33" s="19"/>
    </row>
    <row r="34" spans="1:4" x14ac:dyDescent="0.25">
      <c r="A34" s="18">
        <v>1100</v>
      </c>
      <c r="B34" s="16" t="s">
        <v>58</v>
      </c>
      <c r="C34" s="17">
        <f>0.388+0.024</f>
        <v>0.41200000000000003</v>
      </c>
      <c r="D34" s="19">
        <v>66.66</v>
      </c>
    </row>
    <row r="35" spans="1:4" ht="15.75" customHeight="1" x14ac:dyDescent="0.25">
      <c r="A35" s="18">
        <v>1200</v>
      </c>
      <c r="B35" s="119" t="s">
        <v>76</v>
      </c>
      <c r="C35" s="17">
        <f>C34*0.2359</f>
        <v>9.7190800000000008E-2</v>
      </c>
      <c r="D35" s="19">
        <v>15.73</v>
      </c>
    </row>
    <row r="36" spans="1:4" x14ac:dyDescent="0.25">
      <c r="A36" s="18">
        <v>2100</v>
      </c>
      <c r="B36" s="23" t="s">
        <v>43</v>
      </c>
      <c r="C36" s="17">
        <v>1.1659999999999999E-3</v>
      </c>
      <c r="D36" s="19">
        <v>0.19</v>
      </c>
    </row>
    <row r="37" spans="1:4" x14ac:dyDescent="0.25">
      <c r="A37" s="24">
        <v>2210</v>
      </c>
      <c r="B37" s="20" t="s">
        <v>83</v>
      </c>
      <c r="C37" s="17">
        <v>7.6E-3</v>
      </c>
      <c r="D37" s="19">
        <v>1.23</v>
      </c>
    </row>
    <row r="38" spans="1:4" x14ac:dyDescent="0.25">
      <c r="A38" s="18">
        <v>2222</v>
      </c>
      <c r="B38" s="20" t="s">
        <v>113</v>
      </c>
      <c r="C38" s="17">
        <v>9.4999999999999998E-3</v>
      </c>
      <c r="D38" s="19">
        <v>1.54</v>
      </c>
    </row>
    <row r="39" spans="1:4" x14ac:dyDescent="0.25">
      <c r="A39" s="18">
        <v>2223</v>
      </c>
      <c r="B39" s="20" t="s">
        <v>85</v>
      </c>
      <c r="C39" s="17">
        <v>1.9019999999999999E-2</v>
      </c>
      <c r="D39" s="19">
        <v>3.07</v>
      </c>
    </row>
    <row r="40" spans="1:4" ht="31.5" x14ac:dyDescent="0.25">
      <c r="A40" s="18">
        <v>2224</v>
      </c>
      <c r="B40" s="20" t="s">
        <v>78</v>
      </c>
      <c r="C40" s="17">
        <v>4.9500000000000004E-3</v>
      </c>
      <c r="D40" s="19">
        <v>0.8</v>
      </c>
    </row>
    <row r="41" spans="1:4" x14ac:dyDescent="0.25">
      <c r="A41" s="18">
        <v>2231</v>
      </c>
      <c r="B41" s="16" t="s">
        <v>86</v>
      </c>
      <c r="C41" s="17">
        <v>1.5499999999999999E-3</v>
      </c>
      <c r="D41" s="19">
        <v>0.25</v>
      </c>
    </row>
    <row r="42" spans="1:4" x14ac:dyDescent="0.25">
      <c r="A42" s="18">
        <v>2235</v>
      </c>
      <c r="B42" s="120" t="s">
        <v>79</v>
      </c>
      <c r="C42" s="17">
        <v>1.65E-3</v>
      </c>
      <c r="D42" s="19">
        <v>0.27</v>
      </c>
    </row>
    <row r="43" spans="1:4" x14ac:dyDescent="0.25">
      <c r="A43" s="18">
        <v>2239</v>
      </c>
      <c r="B43" s="16" t="s">
        <v>87</v>
      </c>
      <c r="C43" s="17">
        <v>4.4099999999999999E-3</v>
      </c>
      <c r="D43" s="19">
        <v>0.71</v>
      </c>
    </row>
    <row r="44" spans="1:4" x14ac:dyDescent="0.25">
      <c r="A44" s="18">
        <v>2241</v>
      </c>
      <c r="B44" s="16" t="s">
        <v>88</v>
      </c>
      <c r="C44" s="17">
        <v>1.6500000000000001E-2</v>
      </c>
      <c r="D44" s="19">
        <v>2.67</v>
      </c>
    </row>
    <row r="45" spans="1:4" x14ac:dyDescent="0.25">
      <c r="A45" s="18">
        <v>2242</v>
      </c>
      <c r="B45" s="20" t="s">
        <v>89</v>
      </c>
      <c r="C45" s="17">
        <v>2.2599999999999999E-3</v>
      </c>
      <c r="D45" s="19">
        <v>0.36</v>
      </c>
    </row>
    <row r="46" spans="1:4" x14ac:dyDescent="0.25">
      <c r="A46" s="18">
        <v>2243</v>
      </c>
      <c r="B46" s="16" t="s">
        <v>70</v>
      </c>
      <c r="C46" s="17">
        <v>3.2599999999999997E-2</v>
      </c>
      <c r="D46" s="19">
        <v>5.27</v>
      </c>
    </row>
    <row r="47" spans="1:4" x14ac:dyDescent="0.25">
      <c r="A47" s="18">
        <v>2244</v>
      </c>
      <c r="B47" s="16" t="s">
        <v>90</v>
      </c>
      <c r="C47" s="17">
        <v>0.20397000000000001</v>
      </c>
      <c r="D47" s="19">
        <v>33</v>
      </c>
    </row>
    <row r="48" spans="1:4" x14ac:dyDescent="0.25">
      <c r="A48" s="18">
        <v>2247</v>
      </c>
      <c r="B48" s="16" t="s">
        <v>62</v>
      </c>
      <c r="C48" s="17">
        <v>7.1900000000000002E-4</v>
      </c>
      <c r="D48" s="19">
        <v>0.12</v>
      </c>
    </row>
    <row r="49" spans="1:4" x14ac:dyDescent="0.25">
      <c r="A49" s="18">
        <v>2249</v>
      </c>
      <c r="B49" s="16" t="s">
        <v>91</v>
      </c>
      <c r="C49" s="17">
        <v>2.32E-4</v>
      </c>
      <c r="D49" s="19">
        <v>0.04</v>
      </c>
    </row>
    <row r="50" spans="1:4" x14ac:dyDescent="0.25">
      <c r="A50" s="18">
        <v>2250</v>
      </c>
      <c r="B50" s="16" t="s">
        <v>92</v>
      </c>
      <c r="C50" s="17">
        <v>2.4025999999999999E-2</v>
      </c>
      <c r="D50" s="19">
        <v>3.89</v>
      </c>
    </row>
    <row r="51" spans="1:4" hidden="1" x14ac:dyDescent="0.25">
      <c r="A51" s="18">
        <v>2261</v>
      </c>
      <c r="B51" s="20" t="s">
        <v>106</v>
      </c>
      <c r="C51" s="17">
        <v>0</v>
      </c>
      <c r="D51" s="19">
        <v>0</v>
      </c>
    </row>
    <row r="52" spans="1:4" x14ac:dyDescent="0.25">
      <c r="A52" s="18">
        <v>2262</v>
      </c>
      <c r="B52" s="20" t="s">
        <v>93</v>
      </c>
      <c r="C52" s="17">
        <v>6.2599999999999999E-3</v>
      </c>
      <c r="D52" s="19">
        <v>1.01</v>
      </c>
    </row>
    <row r="53" spans="1:4" x14ac:dyDescent="0.25">
      <c r="A53" s="18">
        <v>2263</v>
      </c>
      <c r="B53" s="20" t="s">
        <v>94</v>
      </c>
      <c r="C53" s="17">
        <v>4.58E-2</v>
      </c>
      <c r="D53" s="19">
        <v>7.41</v>
      </c>
    </row>
    <row r="54" spans="1:4" x14ac:dyDescent="0.25">
      <c r="A54" s="18">
        <v>2264</v>
      </c>
      <c r="B54" s="16" t="s">
        <v>95</v>
      </c>
      <c r="C54" s="17">
        <v>1.49E-3</v>
      </c>
      <c r="D54" s="19">
        <v>0.24</v>
      </c>
    </row>
    <row r="55" spans="1:4" x14ac:dyDescent="0.25">
      <c r="A55" s="18">
        <v>2311</v>
      </c>
      <c r="B55" s="20" t="s">
        <v>96</v>
      </c>
      <c r="C55" s="17">
        <v>4.7699999999999999E-3</v>
      </c>
      <c r="D55" s="19">
        <v>0.78</v>
      </c>
    </row>
    <row r="56" spans="1:4" x14ac:dyDescent="0.25">
      <c r="A56" s="18">
        <v>2312</v>
      </c>
      <c r="B56" s="20" t="s">
        <v>97</v>
      </c>
      <c r="C56" s="17">
        <v>5.79E-3</v>
      </c>
      <c r="D56" s="19">
        <v>0.94</v>
      </c>
    </row>
    <row r="57" spans="1:4" x14ac:dyDescent="0.25">
      <c r="A57" s="18">
        <v>2314</v>
      </c>
      <c r="B57" s="120" t="s">
        <v>80</v>
      </c>
      <c r="C57" s="17">
        <v>2.2200000000000002E-3</v>
      </c>
      <c r="D57" s="19">
        <v>0.36</v>
      </c>
    </row>
    <row r="58" spans="1:4" x14ac:dyDescent="0.25">
      <c r="A58" s="18">
        <v>2321</v>
      </c>
      <c r="B58" s="20" t="s">
        <v>98</v>
      </c>
      <c r="C58" s="17">
        <v>1.9800000000000002E-2</v>
      </c>
      <c r="D58" s="19">
        <v>3.21</v>
      </c>
    </row>
    <row r="59" spans="1:4" x14ac:dyDescent="0.25">
      <c r="A59" s="18">
        <v>2322</v>
      </c>
      <c r="B59" s="20" t="s">
        <v>99</v>
      </c>
      <c r="C59" s="17">
        <v>3.5000000000000001E-3</v>
      </c>
      <c r="D59" s="19">
        <v>0.56000000000000005</v>
      </c>
    </row>
    <row r="60" spans="1:4" hidden="1" x14ac:dyDescent="0.25">
      <c r="A60" s="18">
        <v>2341</v>
      </c>
      <c r="B60" s="20" t="s">
        <v>81</v>
      </c>
      <c r="C60" s="17"/>
      <c r="D60" s="19">
        <f t="shared" ref="D60:D67" si="0">C60*120.6</f>
        <v>0</v>
      </c>
    </row>
    <row r="61" spans="1:4" x14ac:dyDescent="0.25">
      <c r="A61" s="18">
        <v>2350</v>
      </c>
      <c r="B61" s="17" t="s">
        <v>82</v>
      </c>
      <c r="C61" s="17">
        <v>8.5000000000000006E-3</v>
      </c>
      <c r="D61" s="19">
        <v>1.38</v>
      </c>
    </row>
    <row r="62" spans="1:4" hidden="1" x14ac:dyDescent="0.25">
      <c r="A62" s="18">
        <v>2361</v>
      </c>
      <c r="B62" s="20" t="s">
        <v>69</v>
      </c>
      <c r="C62" s="17">
        <v>0</v>
      </c>
      <c r="D62" s="19">
        <f t="shared" si="0"/>
        <v>0</v>
      </c>
    </row>
    <row r="63" spans="1:4" hidden="1" x14ac:dyDescent="0.25">
      <c r="A63" s="18">
        <v>2362</v>
      </c>
      <c r="B63" s="20" t="s">
        <v>107</v>
      </c>
      <c r="C63" s="17">
        <v>0</v>
      </c>
      <c r="D63" s="19">
        <f t="shared" si="0"/>
        <v>0</v>
      </c>
    </row>
    <row r="64" spans="1:4" hidden="1" x14ac:dyDescent="0.25">
      <c r="A64" s="18">
        <v>2363</v>
      </c>
      <c r="B64" s="20" t="s">
        <v>108</v>
      </c>
      <c r="C64" s="17">
        <v>0</v>
      </c>
      <c r="D64" s="19">
        <f t="shared" si="0"/>
        <v>0</v>
      </c>
    </row>
    <row r="65" spans="1:4" hidden="1" x14ac:dyDescent="0.25">
      <c r="A65" s="18">
        <v>2370</v>
      </c>
      <c r="B65" s="20" t="s">
        <v>109</v>
      </c>
      <c r="C65" s="17">
        <v>0</v>
      </c>
      <c r="D65" s="19">
        <f t="shared" si="0"/>
        <v>0</v>
      </c>
    </row>
    <row r="66" spans="1:4" hidden="1" x14ac:dyDescent="0.25">
      <c r="A66" s="18">
        <v>2400</v>
      </c>
      <c r="B66" s="20" t="s">
        <v>110</v>
      </c>
      <c r="C66" s="17">
        <v>0</v>
      </c>
      <c r="D66" s="19">
        <f t="shared" si="0"/>
        <v>0</v>
      </c>
    </row>
    <row r="67" spans="1:4" hidden="1" x14ac:dyDescent="0.25">
      <c r="A67" s="18">
        <v>2512</v>
      </c>
      <c r="B67" s="20" t="s">
        <v>111</v>
      </c>
      <c r="C67" s="17">
        <v>0</v>
      </c>
      <c r="D67" s="19">
        <f t="shared" si="0"/>
        <v>0</v>
      </c>
    </row>
    <row r="68" spans="1:4" x14ac:dyDescent="0.25">
      <c r="A68" s="18">
        <v>2513</v>
      </c>
      <c r="B68" s="17" t="s">
        <v>100</v>
      </c>
      <c r="C68" s="17">
        <v>1.4599999999999999E-3</v>
      </c>
      <c r="D68" s="19">
        <v>0.24</v>
      </c>
    </row>
    <row r="69" spans="1:4" x14ac:dyDescent="0.25">
      <c r="A69" s="18">
        <v>2515</v>
      </c>
      <c r="B69" s="20" t="s">
        <v>64</v>
      </c>
      <c r="C69" s="17">
        <v>1.9E-3</v>
      </c>
      <c r="D69" s="19">
        <v>0.31</v>
      </c>
    </row>
    <row r="70" spans="1:4" x14ac:dyDescent="0.25">
      <c r="A70" s="18">
        <v>2519</v>
      </c>
      <c r="B70" s="20" t="s">
        <v>101</v>
      </c>
      <c r="C70" s="17">
        <v>2E-3</v>
      </c>
      <c r="D70" s="19">
        <v>0.32</v>
      </c>
    </row>
    <row r="71" spans="1:4" x14ac:dyDescent="0.25">
      <c r="A71" s="18">
        <v>5220</v>
      </c>
      <c r="B71" s="20" t="s">
        <v>102</v>
      </c>
      <c r="C71" s="17">
        <v>1.06E-2</v>
      </c>
      <c r="D71" s="19">
        <v>1.72</v>
      </c>
    </row>
    <row r="72" spans="1:4" x14ac:dyDescent="0.25">
      <c r="A72" s="18">
        <v>5238</v>
      </c>
      <c r="B72" s="17" t="s">
        <v>103</v>
      </c>
      <c r="C72" s="17">
        <v>1.65E-3</v>
      </c>
      <c r="D72" s="19">
        <v>0.27</v>
      </c>
    </row>
    <row r="73" spans="1:4" x14ac:dyDescent="0.25">
      <c r="A73" s="18">
        <v>5239</v>
      </c>
      <c r="B73" s="11" t="s">
        <v>104</v>
      </c>
      <c r="C73" s="17">
        <v>1.9800000000000002E-2</v>
      </c>
      <c r="D73" s="19">
        <v>3.17</v>
      </c>
    </row>
    <row r="74" spans="1:4" x14ac:dyDescent="0.25">
      <c r="A74" s="18">
        <v>5250</v>
      </c>
      <c r="B74" s="20" t="s">
        <v>105</v>
      </c>
      <c r="C74" s="17">
        <v>2.5000000000000001E-2</v>
      </c>
      <c r="D74" s="19">
        <v>4.01</v>
      </c>
    </row>
    <row r="75" spans="1:4" x14ac:dyDescent="0.2">
      <c r="A75" s="22"/>
      <c r="B75" s="37" t="s">
        <v>65</v>
      </c>
      <c r="C75" s="21"/>
      <c r="D75" s="21">
        <f>SUM(D34:D74)</f>
        <v>161.72999999999999</v>
      </c>
    </row>
    <row r="76" spans="1:4" x14ac:dyDescent="0.2">
      <c r="A76" s="22"/>
      <c r="B76" s="37" t="s">
        <v>66</v>
      </c>
      <c r="C76" s="21"/>
      <c r="D76" s="21">
        <f>D32+D75</f>
        <v>665.4</v>
      </c>
    </row>
    <row r="77" spans="1:4" ht="16.5" customHeight="1" x14ac:dyDescent="0.25">
      <c r="A77" s="6"/>
      <c r="B77" s="10"/>
      <c r="C77" s="26"/>
      <c r="D77" s="26"/>
    </row>
    <row r="78" spans="1:4" x14ac:dyDescent="0.25">
      <c r="A78" s="167" t="s">
        <v>45</v>
      </c>
      <c r="B78" s="168"/>
      <c r="C78" s="33">
        <v>1</v>
      </c>
      <c r="D78" s="55">
        <v>30</v>
      </c>
    </row>
    <row r="79" spans="1:4" x14ac:dyDescent="0.25">
      <c r="A79" s="167" t="s">
        <v>50</v>
      </c>
      <c r="B79" s="168"/>
      <c r="C79" s="21">
        <f>ROUND(C76/C78,2)</f>
        <v>0</v>
      </c>
      <c r="D79" s="56">
        <f>ROUND(D76/D78,2)</f>
        <v>22.18</v>
      </c>
    </row>
    <row r="80" spans="1:4" ht="12.75" customHeight="1" x14ac:dyDescent="0.25">
      <c r="A80" s="10"/>
      <c r="B80" s="7"/>
      <c r="C80" s="49"/>
    </row>
    <row r="81" spans="1:4" x14ac:dyDescent="0.25">
      <c r="A81" s="167" t="s">
        <v>46</v>
      </c>
      <c r="B81" s="168"/>
      <c r="C81" s="28"/>
      <c r="D81" s="28"/>
    </row>
    <row r="82" spans="1:4" x14ac:dyDescent="0.25">
      <c r="A82" s="167" t="s">
        <v>51</v>
      </c>
      <c r="B82" s="168"/>
      <c r="C82" s="28"/>
      <c r="D82" s="28"/>
    </row>
    <row r="83" spans="1:4" ht="5.25" customHeight="1" x14ac:dyDescent="0.25">
      <c r="A83" s="29"/>
      <c r="B83" s="29"/>
      <c r="C83" s="29"/>
      <c r="D83" s="29"/>
    </row>
    <row r="84" spans="1:4" x14ac:dyDescent="0.25">
      <c r="A84" s="29" t="s">
        <v>47</v>
      </c>
      <c r="B84" s="29"/>
      <c r="C84" s="29"/>
      <c r="D84" s="100"/>
    </row>
    <row r="85" spans="1:4" ht="6" customHeight="1" x14ac:dyDescent="0.25">
      <c r="A85" s="29"/>
      <c r="B85" s="29"/>
      <c r="C85" s="29"/>
      <c r="D85" s="29"/>
    </row>
    <row r="86" spans="1:4" ht="13.5" customHeight="1" x14ac:dyDescent="0.25">
      <c r="A86" s="29" t="s">
        <v>117</v>
      </c>
      <c r="B86" s="30"/>
      <c r="C86" s="29"/>
      <c r="D86" s="100"/>
    </row>
    <row r="87" spans="1:4" x14ac:dyDescent="0.25">
      <c r="A87" s="29"/>
      <c r="B87" s="52"/>
      <c r="C87" s="29"/>
      <c r="D87" s="29"/>
    </row>
    <row r="88" spans="1:4" x14ac:dyDescent="0.25">
      <c r="B88" s="6"/>
    </row>
    <row r="89" spans="1:4" x14ac:dyDescent="0.25">
      <c r="B89" s="10"/>
    </row>
  </sheetData>
  <mergeCells count="8">
    <mergeCell ref="A81:B81"/>
    <mergeCell ref="A82:B82"/>
    <mergeCell ref="C3:D3"/>
    <mergeCell ref="A7:D7"/>
    <mergeCell ref="A9:B9"/>
    <mergeCell ref="A10:B10"/>
    <mergeCell ref="A78:B78"/>
    <mergeCell ref="A79:B79"/>
  </mergeCells>
  <pageMargins left="0.8525462962962963" right="0.97337962962962965" top="0.56000000000000005" bottom="0.75" header="0.3" footer="0.16"/>
  <pageSetup paperSize="9" scale="59" orientation="portrait" r:id="rId1"/>
  <headerFooter>
    <oddFooter>&amp;C&amp;"Times New Roman,Regular"&amp;F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G82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8.7109375" style="4" customWidth="1"/>
    <col min="2" max="2" width="83.7109375" style="4" customWidth="1"/>
    <col min="3" max="3" width="10" style="4" hidden="1" customWidth="1"/>
    <col min="4" max="4" width="5" style="4" hidden="1" customWidth="1"/>
    <col min="5" max="5" width="23.140625" style="11" customWidth="1"/>
    <col min="6" max="16384" width="9.140625" style="4"/>
  </cols>
  <sheetData>
    <row r="1" spans="1:5" x14ac:dyDescent="0.25">
      <c r="A1" s="11"/>
      <c r="B1" s="9"/>
      <c r="C1" s="9"/>
      <c r="D1" s="9"/>
      <c r="E1" s="9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ht="15" customHeight="1" x14ac:dyDescent="0.25">
      <c r="A3" s="11"/>
      <c r="B3" s="45"/>
      <c r="C3" s="45"/>
      <c r="D3" s="45"/>
      <c r="E3" s="57" t="s">
        <v>53</v>
      </c>
    </row>
    <row r="4" spans="1:5" x14ac:dyDescent="0.25">
      <c r="A4" s="11"/>
      <c r="B4" s="9"/>
      <c r="C4" s="9"/>
      <c r="D4" s="9"/>
      <c r="E4" s="9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10"/>
    </row>
    <row r="9" spans="1:5" x14ac:dyDescent="0.25">
      <c r="A9" s="158" t="s">
        <v>1</v>
      </c>
      <c r="B9" s="158"/>
      <c r="C9" s="5"/>
      <c r="D9" s="5"/>
      <c r="E9" s="10"/>
    </row>
    <row r="10" spans="1:5" x14ac:dyDescent="0.25">
      <c r="A10" s="158" t="s">
        <v>0</v>
      </c>
      <c r="B10" s="158"/>
      <c r="C10" s="5"/>
      <c r="D10" s="5"/>
      <c r="E10" s="10"/>
    </row>
    <row r="11" spans="1:5" x14ac:dyDescent="0.25">
      <c r="A11" s="5"/>
      <c r="B11" s="5" t="s">
        <v>126</v>
      </c>
      <c r="C11" s="5"/>
      <c r="D11" s="5"/>
      <c r="E11" s="10"/>
    </row>
    <row r="12" spans="1:5" x14ac:dyDescent="0.25">
      <c r="A12" s="5"/>
      <c r="B12" s="5" t="s">
        <v>127</v>
      </c>
      <c r="C12" s="5"/>
      <c r="D12" s="5"/>
      <c r="E12" s="10"/>
    </row>
    <row r="13" spans="1:5" x14ac:dyDescent="0.25">
      <c r="A13" s="5"/>
      <c r="B13" s="5" t="s">
        <v>189</v>
      </c>
      <c r="C13" s="49"/>
      <c r="D13" s="11"/>
      <c r="E13" s="10"/>
    </row>
    <row r="14" spans="1:5" x14ac:dyDescent="0.25">
      <c r="A14" s="5"/>
      <c r="B14" s="158"/>
      <c r="C14" s="185"/>
      <c r="D14" s="185"/>
      <c r="E14" s="10"/>
    </row>
    <row r="15" spans="1:5" x14ac:dyDescent="0.25">
      <c r="A15" s="5" t="s">
        <v>2</v>
      </c>
      <c r="B15" s="5" t="s">
        <v>122</v>
      </c>
      <c r="C15" s="5"/>
      <c r="D15" s="5"/>
      <c r="E15" s="10"/>
    </row>
    <row r="16" spans="1:5" hidden="1" x14ac:dyDescent="0.25">
      <c r="A16" s="11"/>
      <c r="B16" s="12"/>
      <c r="C16" s="12"/>
      <c r="D16" s="12"/>
      <c r="E16" s="10"/>
    </row>
    <row r="17" spans="1:7" ht="63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7" x14ac:dyDescent="0.2">
      <c r="A18" s="13">
        <v>1</v>
      </c>
      <c r="B18" s="14">
        <v>2</v>
      </c>
      <c r="C18" s="14"/>
      <c r="D18" s="14"/>
      <c r="E18" s="14">
        <v>3</v>
      </c>
    </row>
    <row r="19" spans="1:7" x14ac:dyDescent="0.25">
      <c r="A19" s="13"/>
      <c r="B19" s="16" t="s">
        <v>57</v>
      </c>
      <c r="C19" s="16"/>
      <c r="D19" s="16"/>
      <c r="E19" s="17"/>
    </row>
    <row r="20" spans="1:7" x14ac:dyDescent="0.25">
      <c r="A20" s="18">
        <v>1100</v>
      </c>
      <c r="B20" s="16" t="s">
        <v>58</v>
      </c>
      <c r="C20" s="16"/>
      <c r="D20" s="89"/>
      <c r="E20" s="19">
        <v>21.31</v>
      </c>
      <c r="G20" s="121"/>
    </row>
    <row r="21" spans="1:7" ht="15.75" customHeight="1" x14ac:dyDescent="0.25">
      <c r="A21" s="18">
        <v>1200</v>
      </c>
      <c r="B21" s="16" t="s">
        <v>76</v>
      </c>
      <c r="C21" s="16"/>
      <c r="D21" s="89"/>
      <c r="E21" s="19">
        <v>5.03</v>
      </c>
    </row>
    <row r="22" spans="1:7" ht="15.75" hidden="1" customHeight="1" x14ac:dyDescent="0.25">
      <c r="A22" s="18">
        <v>2223</v>
      </c>
      <c r="B22" s="20" t="s">
        <v>85</v>
      </c>
      <c r="C22" s="16"/>
      <c r="D22" s="89"/>
      <c r="E22" s="19"/>
    </row>
    <row r="23" spans="1:7" ht="15.75" hidden="1" customHeight="1" x14ac:dyDescent="0.25">
      <c r="A23" s="18">
        <v>2312</v>
      </c>
      <c r="B23" s="20" t="s">
        <v>97</v>
      </c>
      <c r="C23" s="16"/>
      <c r="D23" s="89"/>
      <c r="E23" s="19"/>
    </row>
    <row r="24" spans="1:7" ht="15.75" hidden="1" customHeight="1" x14ac:dyDescent="0.25">
      <c r="A24" s="18">
        <v>2321</v>
      </c>
      <c r="B24" s="20" t="s">
        <v>98</v>
      </c>
      <c r="C24" s="16"/>
      <c r="D24" s="89"/>
      <c r="E24" s="19"/>
    </row>
    <row r="25" spans="1:7" hidden="1" x14ac:dyDescent="0.25">
      <c r="A25" s="24">
        <v>2341</v>
      </c>
      <c r="B25" s="20" t="s">
        <v>81</v>
      </c>
      <c r="C25" s="20"/>
      <c r="D25" s="89"/>
      <c r="E25" s="19"/>
    </row>
    <row r="26" spans="1:7" hidden="1" x14ac:dyDescent="0.25">
      <c r="A26" s="17">
        <v>2350</v>
      </c>
      <c r="B26" s="17" t="s">
        <v>82</v>
      </c>
      <c r="C26" s="17"/>
      <c r="D26" s="89"/>
      <c r="E26" s="19"/>
    </row>
    <row r="27" spans="1:7" x14ac:dyDescent="0.25">
      <c r="A27" s="18"/>
      <c r="B27" s="88" t="s">
        <v>60</v>
      </c>
      <c r="C27" s="88"/>
      <c r="D27" s="106">
        <f>SUM(D20:D26)</f>
        <v>0</v>
      </c>
      <c r="E27" s="21">
        <f>SUM(E20:E26)</f>
        <v>26.34</v>
      </c>
    </row>
    <row r="28" spans="1:7" x14ac:dyDescent="0.25">
      <c r="A28" s="22"/>
      <c r="B28" s="86" t="s">
        <v>61</v>
      </c>
      <c r="C28" s="86"/>
      <c r="D28" s="89"/>
      <c r="E28" s="36"/>
    </row>
    <row r="29" spans="1:7" x14ac:dyDescent="0.25">
      <c r="A29" s="18">
        <v>1100</v>
      </c>
      <c r="B29" s="16" t="s">
        <v>58</v>
      </c>
      <c r="C29" s="17">
        <f>0.388+0.024</f>
        <v>0.41200000000000003</v>
      </c>
      <c r="D29" s="89"/>
      <c r="E29" s="19">
        <v>8.23</v>
      </c>
    </row>
    <row r="30" spans="1:7" ht="15.75" customHeight="1" x14ac:dyDescent="0.25">
      <c r="A30" s="18">
        <v>1200</v>
      </c>
      <c r="B30" s="119" t="s">
        <v>76</v>
      </c>
      <c r="C30" s="17">
        <f>C29*0.2359</f>
        <v>9.7190800000000008E-2</v>
      </c>
      <c r="D30" s="89"/>
      <c r="E30" s="19">
        <v>1.94</v>
      </c>
    </row>
    <row r="31" spans="1:7" ht="15.75" customHeight="1" x14ac:dyDescent="0.25">
      <c r="A31" s="18">
        <v>2100</v>
      </c>
      <c r="B31" s="23" t="s">
        <v>43</v>
      </c>
      <c r="C31" s="17">
        <v>1.1659999999999999E-3</v>
      </c>
      <c r="D31" s="89"/>
      <c r="E31" s="19">
        <v>0.02</v>
      </c>
    </row>
    <row r="32" spans="1:7" x14ac:dyDescent="0.25">
      <c r="A32" s="24">
        <v>2210</v>
      </c>
      <c r="B32" s="20" t="s">
        <v>83</v>
      </c>
      <c r="C32" s="17">
        <v>7.6E-3</v>
      </c>
      <c r="D32" s="89"/>
      <c r="E32" s="19">
        <v>0.115</v>
      </c>
    </row>
    <row r="33" spans="1:5" x14ac:dyDescent="0.25">
      <c r="A33" s="18">
        <v>2222</v>
      </c>
      <c r="B33" s="20" t="s">
        <v>113</v>
      </c>
      <c r="C33" s="17">
        <v>9.4999999999999998E-3</v>
      </c>
      <c r="D33" s="89"/>
      <c r="E33" s="19">
        <v>0.19</v>
      </c>
    </row>
    <row r="34" spans="1:5" x14ac:dyDescent="0.25">
      <c r="A34" s="18">
        <v>2223</v>
      </c>
      <c r="B34" s="20" t="s">
        <v>85</v>
      </c>
      <c r="C34" s="17">
        <v>1.9019999999999999E-2</v>
      </c>
      <c r="D34" s="89"/>
      <c r="E34" s="19">
        <v>0.38</v>
      </c>
    </row>
    <row r="35" spans="1:5" ht="31.5" x14ac:dyDescent="0.25">
      <c r="A35" s="18">
        <v>2224</v>
      </c>
      <c r="B35" s="20" t="s">
        <v>78</v>
      </c>
      <c r="C35" s="17">
        <v>4.9500000000000004E-3</v>
      </c>
      <c r="D35" s="89"/>
      <c r="E35" s="19">
        <v>0.1</v>
      </c>
    </row>
    <row r="36" spans="1:5" x14ac:dyDescent="0.25">
      <c r="A36" s="18">
        <v>2231</v>
      </c>
      <c r="B36" s="16" t="s">
        <v>86</v>
      </c>
      <c r="C36" s="17">
        <v>1.5499999999999999E-3</v>
      </c>
      <c r="D36" s="89"/>
      <c r="E36" s="19">
        <v>0.03</v>
      </c>
    </row>
    <row r="37" spans="1:5" x14ac:dyDescent="0.25">
      <c r="A37" s="18">
        <v>2235</v>
      </c>
      <c r="B37" s="120" t="s">
        <v>79</v>
      </c>
      <c r="C37" s="17">
        <v>1.65E-3</v>
      </c>
      <c r="D37" s="89"/>
      <c r="E37" s="19">
        <v>0.03</v>
      </c>
    </row>
    <row r="38" spans="1:5" x14ac:dyDescent="0.25">
      <c r="A38" s="18">
        <v>2239</v>
      </c>
      <c r="B38" s="16" t="s">
        <v>87</v>
      </c>
      <c r="C38" s="17">
        <v>4.4099999999999999E-3</v>
      </c>
      <c r="D38" s="89"/>
      <c r="E38" s="19">
        <v>0.09</v>
      </c>
    </row>
    <row r="39" spans="1:5" x14ac:dyDescent="0.25">
      <c r="A39" s="18">
        <v>2241</v>
      </c>
      <c r="B39" s="16" t="s">
        <v>88</v>
      </c>
      <c r="C39" s="17">
        <v>1.6500000000000001E-2</v>
      </c>
      <c r="D39" s="89"/>
      <c r="E39" s="19">
        <v>0.33</v>
      </c>
    </row>
    <row r="40" spans="1:5" x14ac:dyDescent="0.25">
      <c r="A40" s="18">
        <v>2242</v>
      </c>
      <c r="B40" s="20" t="s">
        <v>89</v>
      </c>
      <c r="C40" s="17">
        <v>2.2599999999999999E-3</v>
      </c>
      <c r="D40" s="89"/>
      <c r="E40" s="19">
        <v>0.05</v>
      </c>
    </row>
    <row r="41" spans="1:5" x14ac:dyDescent="0.25">
      <c r="A41" s="18">
        <v>2243</v>
      </c>
      <c r="B41" s="16" t="s">
        <v>70</v>
      </c>
      <c r="C41" s="17">
        <v>3.2599999999999997E-2</v>
      </c>
      <c r="D41" s="89"/>
      <c r="E41" s="19">
        <v>0.65</v>
      </c>
    </row>
    <row r="42" spans="1:5" x14ac:dyDescent="0.25">
      <c r="A42" s="18">
        <v>2244</v>
      </c>
      <c r="B42" s="16" t="s">
        <v>90</v>
      </c>
      <c r="C42" s="17">
        <v>0.20397000000000001</v>
      </c>
      <c r="D42" s="89"/>
      <c r="E42" s="19">
        <v>4.07</v>
      </c>
    </row>
    <row r="43" spans="1:5" x14ac:dyDescent="0.25">
      <c r="A43" s="18">
        <v>2247</v>
      </c>
      <c r="B43" s="16" t="s">
        <v>62</v>
      </c>
      <c r="C43" s="17">
        <v>7.1900000000000002E-4</v>
      </c>
      <c r="D43" s="89"/>
      <c r="E43" s="19">
        <v>0.01</v>
      </c>
    </row>
    <row r="44" spans="1:5" hidden="1" x14ac:dyDescent="0.25">
      <c r="A44" s="18">
        <v>2249</v>
      </c>
      <c r="B44" s="16" t="s">
        <v>91</v>
      </c>
      <c r="C44" s="17">
        <v>2.32E-4</v>
      </c>
      <c r="D44" s="89"/>
      <c r="E44" s="19">
        <v>0</v>
      </c>
    </row>
    <row r="45" spans="1:5" x14ac:dyDescent="0.25">
      <c r="A45" s="18">
        <v>2250</v>
      </c>
      <c r="B45" s="16" t="s">
        <v>92</v>
      </c>
      <c r="C45" s="17">
        <v>2.4025999999999999E-2</v>
      </c>
      <c r="D45" s="89"/>
      <c r="E45" s="19">
        <v>0.48</v>
      </c>
    </row>
    <row r="46" spans="1:5" hidden="1" x14ac:dyDescent="0.25">
      <c r="A46" s="18">
        <v>2261</v>
      </c>
      <c r="B46" s="20" t="s">
        <v>106</v>
      </c>
      <c r="C46" s="17">
        <v>0</v>
      </c>
      <c r="D46" s="89"/>
      <c r="E46" s="19">
        <f>19.93*C46</f>
        <v>0</v>
      </c>
    </row>
    <row r="47" spans="1:5" x14ac:dyDescent="0.25">
      <c r="A47" s="18">
        <v>2262</v>
      </c>
      <c r="B47" s="20" t="s">
        <v>93</v>
      </c>
      <c r="C47" s="17">
        <v>6.2599999999999999E-3</v>
      </c>
      <c r="D47" s="89"/>
      <c r="E47" s="19">
        <v>0.12</v>
      </c>
    </row>
    <row r="48" spans="1:5" x14ac:dyDescent="0.25">
      <c r="A48" s="18">
        <v>2263</v>
      </c>
      <c r="B48" s="20" t="s">
        <v>94</v>
      </c>
      <c r="C48" s="17">
        <v>4.58E-2</v>
      </c>
      <c r="D48" s="89"/>
      <c r="E48" s="19">
        <v>0.91</v>
      </c>
    </row>
    <row r="49" spans="1:5" x14ac:dyDescent="0.25">
      <c r="A49" s="18">
        <v>2264</v>
      </c>
      <c r="B49" s="16" t="s">
        <v>95</v>
      </c>
      <c r="C49" s="17">
        <v>1.49E-3</v>
      </c>
      <c r="D49" s="89"/>
      <c r="E49" s="19">
        <v>0.03</v>
      </c>
    </row>
    <row r="50" spans="1:5" x14ac:dyDescent="0.25">
      <c r="A50" s="18">
        <v>2311</v>
      </c>
      <c r="B50" s="20" t="s">
        <v>96</v>
      </c>
      <c r="C50" s="17">
        <v>4.7699999999999999E-3</v>
      </c>
      <c r="D50" s="89"/>
      <c r="E50" s="19">
        <v>0.1</v>
      </c>
    </row>
    <row r="51" spans="1:5" x14ac:dyDescent="0.25">
      <c r="A51" s="18">
        <v>2312</v>
      </c>
      <c r="B51" s="20" t="s">
        <v>97</v>
      </c>
      <c r="C51" s="17">
        <v>5.79E-3</v>
      </c>
      <c r="D51" s="89"/>
      <c r="E51" s="19">
        <v>0.12</v>
      </c>
    </row>
    <row r="52" spans="1:5" x14ac:dyDescent="0.25">
      <c r="A52" s="18">
        <v>2314</v>
      </c>
      <c r="B52" s="120" t="s">
        <v>80</v>
      </c>
      <c r="C52" s="17">
        <v>2.2200000000000002E-3</v>
      </c>
      <c r="D52" s="89"/>
      <c r="E52" s="19">
        <v>0.04</v>
      </c>
    </row>
    <row r="53" spans="1:5" x14ac:dyDescent="0.25">
      <c r="A53" s="18">
        <v>2321</v>
      </c>
      <c r="B53" s="20" t="s">
        <v>98</v>
      </c>
      <c r="C53" s="17">
        <v>1.9800000000000002E-2</v>
      </c>
      <c r="D53" s="89"/>
      <c r="E53" s="19">
        <v>0.39</v>
      </c>
    </row>
    <row r="54" spans="1:5" x14ac:dyDescent="0.25">
      <c r="A54" s="18">
        <v>2322</v>
      </c>
      <c r="B54" s="20" t="s">
        <v>99</v>
      </c>
      <c r="C54" s="17">
        <v>3.5000000000000001E-3</v>
      </c>
      <c r="D54" s="89"/>
      <c r="E54" s="19">
        <v>7.0000000000000007E-2</v>
      </c>
    </row>
    <row r="55" spans="1:5" hidden="1" x14ac:dyDescent="0.25">
      <c r="A55" s="18">
        <v>2341</v>
      </c>
      <c r="B55" s="20" t="s">
        <v>81</v>
      </c>
      <c r="C55" s="17"/>
      <c r="D55" s="89"/>
      <c r="E55" s="19">
        <f>19.93*C55</f>
        <v>0</v>
      </c>
    </row>
    <row r="56" spans="1:5" x14ac:dyDescent="0.25">
      <c r="A56" s="18">
        <v>2350</v>
      </c>
      <c r="B56" s="17" t="s">
        <v>82</v>
      </c>
      <c r="C56" s="17">
        <v>8.5000000000000006E-3</v>
      </c>
      <c r="D56" s="89"/>
      <c r="E56" s="19">
        <v>0.17</v>
      </c>
    </row>
    <row r="57" spans="1:5" hidden="1" x14ac:dyDescent="0.25">
      <c r="A57" s="18">
        <v>2361</v>
      </c>
      <c r="B57" s="20" t="s">
        <v>69</v>
      </c>
      <c r="C57" s="17">
        <v>0</v>
      </c>
      <c r="D57" s="89"/>
      <c r="E57" s="19">
        <f t="shared" ref="E57:E62" si="0">19.93*C57</f>
        <v>0</v>
      </c>
    </row>
    <row r="58" spans="1:5" hidden="1" x14ac:dyDescent="0.25">
      <c r="A58" s="18">
        <v>2362</v>
      </c>
      <c r="B58" s="20" t="s">
        <v>107</v>
      </c>
      <c r="C58" s="17">
        <v>0</v>
      </c>
      <c r="D58" s="89"/>
      <c r="E58" s="19">
        <f t="shared" si="0"/>
        <v>0</v>
      </c>
    </row>
    <row r="59" spans="1:5" hidden="1" x14ac:dyDescent="0.25">
      <c r="A59" s="18">
        <v>2363</v>
      </c>
      <c r="B59" s="20" t="s">
        <v>108</v>
      </c>
      <c r="C59" s="17">
        <v>0</v>
      </c>
      <c r="D59" s="89"/>
      <c r="E59" s="19">
        <f t="shared" si="0"/>
        <v>0</v>
      </c>
    </row>
    <row r="60" spans="1:5" hidden="1" x14ac:dyDescent="0.25">
      <c r="A60" s="18">
        <v>2370</v>
      </c>
      <c r="B60" s="20" t="s">
        <v>109</v>
      </c>
      <c r="C60" s="17">
        <v>0</v>
      </c>
      <c r="D60" s="89"/>
      <c r="E60" s="19">
        <f t="shared" si="0"/>
        <v>0</v>
      </c>
    </row>
    <row r="61" spans="1:5" hidden="1" x14ac:dyDescent="0.25">
      <c r="A61" s="18">
        <v>2400</v>
      </c>
      <c r="B61" s="20" t="s">
        <v>110</v>
      </c>
      <c r="C61" s="17">
        <v>0</v>
      </c>
      <c r="D61" s="89"/>
      <c r="E61" s="19">
        <f t="shared" si="0"/>
        <v>0</v>
      </c>
    </row>
    <row r="62" spans="1:5" hidden="1" x14ac:dyDescent="0.25">
      <c r="A62" s="18">
        <v>2512</v>
      </c>
      <c r="B62" s="20" t="s">
        <v>111</v>
      </c>
      <c r="C62" s="17">
        <v>0</v>
      </c>
      <c r="D62" s="89"/>
      <c r="E62" s="19">
        <f t="shared" si="0"/>
        <v>0</v>
      </c>
    </row>
    <row r="63" spans="1:5" ht="15.75" customHeight="1" x14ac:dyDescent="0.25">
      <c r="A63" s="18">
        <v>2513</v>
      </c>
      <c r="B63" s="17" t="s">
        <v>100</v>
      </c>
      <c r="C63" s="17">
        <v>1.4599999999999999E-3</v>
      </c>
      <c r="D63" s="89"/>
      <c r="E63" s="19">
        <v>0.03</v>
      </c>
    </row>
    <row r="64" spans="1:5" x14ac:dyDescent="0.25">
      <c r="A64" s="18">
        <v>2515</v>
      </c>
      <c r="B64" s="20" t="s">
        <v>64</v>
      </c>
      <c r="C64" s="17">
        <v>1.9E-3</v>
      </c>
      <c r="D64" s="89"/>
      <c r="E64" s="19">
        <v>0.04</v>
      </c>
    </row>
    <row r="65" spans="1:7" x14ac:dyDescent="0.25">
      <c r="A65" s="18">
        <v>2519</v>
      </c>
      <c r="B65" s="20" t="s">
        <v>101</v>
      </c>
      <c r="C65" s="17">
        <v>2E-3</v>
      </c>
      <c r="D65" s="89"/>
      <c r="E65" s="19">
        <v>0.04</v>
      </c>
    </row>
    <row r="66" spans="1:7" x14ac:dyDescent="0.25">
      <c r="A66" s="18">
        <v>5220</v>
      </c>
      <c r="B66" s="20" t="s">
        <v>102</v>
      </c>
      <c r="C66" s="17">
        <v>1.06E-2</v>
      </c>
      <c r="D66" s="89"/>
      <c r="E66" s="19">
        <v>0.21</v>
      </c>
    </row>
    <row r="67" spans="1:7" x14ac:dyDescent="0.25">
      <c r="A67" s="18">
        <v>5238</v>
      </c>
      <c r="B67" s="17" t="s">
        <v>103</v>
      </c>
      <c r="C67" s="17">
        <v>1.65E-3</v>
      </c>
      <c r="D67" s="89"/>
      <c r="E67" s="19">
        <v>0.03</v>
      </c>
    </row>
    <row r="68" spans="1:7" x14ac:dyDescent="0.25">
      <c r="A68" s="18">
        <v>5239</v>
      </c>
      <c r="B68" s="11" t="s">
        <v>104</v>
      </c>
      <c r="C68" s="17">
        <v>1.9800000000000002E-2</v>
      </c>
      <c r="D68" s="89"/>
      <c r="E68" s="19">
        <v>0.39</v>
      </c>
    </row>
    <row r="69" spans="1:7" x14ac:dyDescent="0.25">
      <c r="A69" s="18">
        <v>5250</v>
      </c>
      <c r="B69" s="20" t="s">
        <v>105</v>
      </c>
      <c r="C69" s="17">
        <v>2.5000000000000001E-2</v>
      </c>
      <c r="D69" s="89"/>
      <c r="E69" s="19">
        <v>0.5</v>
      </c>
    </row>
    <row r="70" spans="1:7" x14ac:dyDescent="0.25">
      <c r="A70" s="22"/>
      <c r="B70" s="91" t="s">
        <v>65</v>
      </c>
      <c r="C70" s="17">
        <f>SUM(C29:C69)</f>
        <v>0.99988380000000032</v>
      </c>
      <c r="D70" s="21">
        <f>SUM(D29:D69)</f>
        <v>0</v>
      </c>
      <c r="E70" s="21">
        <f>SUM(E29:E69)</f>
        <v>19.905000000000012</v>
      </c>
    </row>
    <row r="71" spans="1:7" x14ac:dyDescent="0.25">
      <c r="A71" s="22"/>
      <c r="B71" s="91" t="s">
        <v>66</v>
      </c>
      <c r="C71" s="91"/>
      <c r="D71" s="21">
        <f>D70+D27</f>
        <v>0</v>
      </c>
      <c r="E71" s="21">
        <f>E70+E27</f>
        <v>46.245000000000012</v>
      </c>
    </row>
    <row r="72" spans="1:7" x14ac:dyDescent="0.25">
      <c r="A72" s="38"/>
      <c r="B72" s="10"/>
      <c r="C72" s="10"/>
      <c r="D72" s="10"/>
      <c r="E72" s="32"/>
    </row>
    <row r="73" spans="1:7" ht="15.75" customHeight="1" x14ac:dyDescent="0.25">
      <c r="A73" s="163" t="s">
        <v>45</v>
      </c>
      <c r="B73" s="163"/>
      <c r="C73" s="108"/>
      <c r="D73" s="44"/>
      <c r="E73" s="55">
        <v>5</v>
      </c>
    </row>
    <row r="74" spans="1:7" ht="15.75" customHeight="1" x14ac:dyDescent="0.25">
      <c r="A74" s="163" t="s">
        <v>50</v>
      </c>
      <c r="B74" s="163"/>
      <c r="C74" s="108"/>
      <c r="D74" s="44"/>
      <c r="E74" s="54">
        <f>E71/E73</f>
        <v>9.2490000000000023</v>
      </c>
      <c r="G74" s="121"/>
    </row>
    <row r="75" spans="1:7" x14ac:dyDescent="0.25">
      <c r="A75" s="39"/>
      <c r="B75" s="63"/>
      <c r="C75" s="63"/>
      <c r="D75" s="32"/>
      <c r="E75" s="94"/>
    </row>
    <row r="76" spans="1:7" ht="15.75" customHeight="1" x14ac:dyDescent="0.25">
      <c r="A76" s="164" t="s">
        <v>46</v>
      </c>
      <c r="B76" s="164"/>
      <c r="C76" s="95"/>
      <c r="D76" s="64"/>
      <c r="E76" s="28"/>
    </row>
    <row r="77" spans="1:7" ht="15.75" customHeight="1" x14ac:dyDescent="0.25">
      <c r="A77" s="164" t="s">
        <v>52</v>
      </c>
      <c r="B77" s="164"/>
      <c r="C77" s="95"/>
      <c r="D77" s="64"/>
      <c r="E77" s="28"/>
    </row>
    <row r="78" spans="1:7" x14ac:dyDescent="0.25">
      <c r="A78" s="29"/>
      <c r="B78" s="29"/>
      <c r="C78" s="29"/>
      <c r="D78" s="29"/>
      <c r="E78" s="29"/>
    </row>
    <row r="79" spans="1:7" x14ac:dyDescent="0.25">
      <c r="A79" s="29" t="s">
        <v>47</v>
      </c>
      <c r="B79" s="29"/>
      <c r="C79" s="29"/>
      <c r="D79" s="29"/>
      <c r="E79" s="29"/>
    </row>
    <row r="80" spans="1:7" x14ac:dyDescent="0.25">
      <c r="A80" s="29"/>
      <c r="B80" s="29"/>
      <c r="C80" s="29"/>
      <c r="D80" s="29"/>
      <c r="E80" s="29"/>
    </row>
    <row r="81" spans="1:5" x14ac:dyDescent="0.25">
      <c r="A81" s="29" t="s">
        <v>49</v>
      </c>
      <c r="B81" s="30"/>
      <c r="C81" s="30"/>
      <c r="D81" s="30"/>
      <c r="E81" s="29"/>
    </row>
    <row r="82" spans="1:5" x14ac:dyDescent="0.25">
      <c r="A82" s="29"/>
      <c r="B82" s="31"/>
      <c r="C82" s="31"/>
      <c r="D82" s="31"/>
      <c r="E82" s="29"/>
    </row>
  </sheetData>
  <mergeCells count="9">
    <mergeCell ref="A76:B76"/>
    <mergeCell ref="A77:B77"/>
    <mergeCell ref="A7:E7"/>
    <mergeCell ref="B2:E2"/>
    <mergeCell ref="A9:B9"/>
    <mergeCell ref="A10:B10"/>
    <mergeCell ref="B14:D14"/>
    <mergeCell ref="A73:B73"/>
    <mergeCell ref="A74:B74"/>
  </mergeCells>
  <pageMargins left="0.70866141732283472" right="0.70866141732283472" top="0.52" bottom="0.74803149606299213" header="0.31496062992125984" footer="0.16"/>
  <pageSetup paperSize="9" scale="70" orientation="portrait" r:id="rId1"/>
  <headerFooter>
    <oddFooter>&amp;C&amp;"Times New Roman,Regular"&amp;F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H84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0.28515625" style="4" customWidth="1"/>
    <col min="2" max="2" width="85.5703125" style="4" customWidth="1"/>
    <col min="3" max="3" width="10" style="4" hidden="1" customWidth="1"/>
    <col min="4" max="4" width="5" style="4" hidden="1" customWidth="1"/>
    <col min="5" max="5" width="25.28515625" style="11" customWidth="1"/>
    <col min="6" max="16384" width="9.140625" style="4"/>
  </cols>
  <sheetData>
    <row r="1" spans="1:5" x14ac:dyDescent="0.25">
      <c r="A1" s="11"/>
      <c r="B1" s="9"/>
      <c r="C1" s="9"/>
      <c r="D1" s="9"/>
      <c r="E1" s="9" t="s">
        <v>7</v>
      </c>
    </row>
    <row r="2" spans="1:5" x14ac:dyDescent="0.25">
      <c r="A2" s="11"/>
      <c r="B2" s="161" t="s">
        <v>48</v>
      </c>
      <c r="C2" s="161"/>
      <c r="D2" s="161"/>
      <c r="E2" s="166"/>
    </row>
    <row r="3" spans="1:5" ht="15" customHeight="1" x14ac:dyDescent="0.25">
      <c r="A3" s="11"/>
      <c r="B3" s="45"/>
      <c r="C3" s="45"/>
      <c r="D3" s="45"/>
      <c r="E3" s="57" t="s">
        <v>53</v>
      </c>
    </row>
    <row r="4" spans="1:5" x14ac:dyDescent="0.25">
      <c r="A4" s="11"/>
      <c r="B4" s="9"/>
      <c r="C4" s="9"/>
      <c r="D4" s="9"/>
      <c r="E4" s="9"/>
    </row>
    <row r="5" spans="1:5" x14ac:dyDescent="0.25">
      <c r="A5" s="11"/>
      <c r="B5" s="8"/>
      <c r="C5" s="8"/>
      <c r="D5" s="8"/>
      <c r="E5" s="6" t="s">
        <v>121</v>
      </c>
    </row>
    <row r="6" spans="1:5" x14ac:dyDescent="0.25">
      <c r="A6" s="11"/>
      <c r="B6" s="11"/>
      <c r="C6" s="11"/>
      <c r="D6" s="11"/>
      <c r="E6" s="10"/>
    </row>
    <row r="7" spans="1:5" x14ac:dyDescent="0.25">
      <c r="A7" s="165" t="s">
        <v>6</v>
      </c>
      <c r="B7" s="165"/>
      <c r="C7" s="165"/>
      <c r="D7" s="165"/>
      <c r="E7" s="165"/>
    </row>
    <row r="8" spans="1:5" x14ac:dyDescent="0.25">
      <c r="A8" s="11"/>
      <c r="B8" s="58"/>
      <c r="C8" s="58"/>
      <c r="D8" s="58"/>
      <c r="E8" s="10"/>
    </row>
    <row r="9" spans="1:5" x14ac:dyDescent="0.25">
      <c r="A9" s="158" t="s">
        <v>1</v>
      </c>
      <c r="B9" s="158"/>
      <c r="C9" s="5"/>
      <c r="D9" s="5"/>
      <c r="E9" s="10"/>
    </row>
    <row r="10" spans="1:5" x14ac:dyDescent="0.25">
      <c r="A10" s="158" t="s">
        <v>0</v>
      </c>
      <c r="B10" s="158"/>
      <c r="C10" s="5"/>
      <c r="D10" s="5"/>
      <c r="E10" s="10"/>
    </row>
    <row r="11" spans="1:5" x14ac:dyDescent="0.25">
      <c r="A11" s="5"/>
      <c r="B11" s="5" t="s">
        <v>126</v>
      </c>
      <c r="C11" s="5"/>
      <c r="D11" s="5"/>
      <c r="E11" s="10"/>
    </row>
    <row r="12" spans="1:5" x14ac:dyDescent="0.25">
      <c r="A12" s="5"/>
      <c r="B12" s="5" t="s">
        <v>127</v>
      </c>
      <c r="C12" s="5"/>
      <c r="D12" s="5"/>
      <c r="E12" s="10"/>
    </row>
    <row r="13" spans="1:5" x14ac:dyDescent="0.25">
      <c r="A13" s="5"/>
      <c r="B13" s="5" t="s">
        <v>190</v>
      </c>
      <c r="C13" s="49"/>
      <c r="D13" s="11"/>
      <c r="E13" s="10"/>
    </row>
    <row r="14" spans="1:5" x14ac:dyDescent="0.25">
      <c r="A14" s="5"/>
      <c r="B14" s="158"/>
      <c r="C14" s="185"/>
      <c r="D14" s="185"/>
      <c r="E14" s="10"/>
    </row>
    <row r="15" spans="1:5" x14ac:dyDescent="0.25">
      <c r="A15" s="5" t="s">
        <v>2</v>
      </c>
      <c r="B15" s="5" t="s">
        <v>122</v>
      </c>
      <c r="C15" s="5"/>
      <c r="D15" s="5"/>
      <c r="E15" s="10"/>
    </row>
    <row r="16" spans="1:5" hidden="1" x14ac:dyDescent="0.25">
      <c r="A16" s="11"/>
      <c r="B16" s="12"/>
      <c r="C16" s="12"/>
      <c r="D16" s="12"/>
      <c r="E16" s="10"/>
    </row>
    <row r="17" spans="1:8" ht="63" customHeight="1" x14ac:dyDescent="0.2">
      <c r="A17" s="40" t="s">
        <v>3</v>
      </c>
      <c r="B17" s="40" t="s">
        <v>4</v>
      </c>
      <c r="C17" s="40"/>
      <c r="D17" s="40"/>
      <c r="E17" s="40" t="s">
        <v>5</v>
      </c>
    </row>
    <row r="18" spans="1:8" x14ac:dyDescent="0.2">
      <c r="A18" s="13">
        <v>1</v>
      </c>
      <c r="B18" s="14">
        <v>2</v>
      </c>
      <c r="C18" s="14"/>
      <c r="D18" s="14"/>
      <c r="E18" s="14">
        <v>3</v>
      </c>
    </row>
    <row r="19" spans="1:8" x14ac:dyDescent="0.25">
      <c r="A19" s="13"/>
      <c r="B19" s="16" t="s">
        <v>57</v>
      </c>
      <c r="C19" s="16"/>
      <c r="D19" s="16"/>
      <c r="E19" s="17"/>
    </row>
    <row r="20" spans="1:8" x14ac:dyDescent="0.25">
      <c r="A20" s="18">
        <v>1100</v>
      </c>
      <c r="B20" s="16" t="s">
        <v>58</v>
      </c>
      <c r="C20" s="16"/>
      <c r="D20" s="89"/>
      <c r="E20" s="19">
        <f>352.3+0.42*80</f>
        <v>385.90000000000003</v>
      </c>
      <c r="G20" s="121"/>
    </row>
    <row r="21" spans="1:8" ht="15.75" customHeight="1" x14ac:dyDescent="0.25">
      <c r="A21" s="18">
        <v>1200</v>
      </c>
      <c r="B21" s="16" t="s">
        <v>76</v>
      </c>
      <c r="C21" s="16"/>
      <c r="D21" s="89"/>
      <c r="E21" s="19">
        <v>91.03</v>
      </c>
    </row>
    <row r="22" spans="1:8" ht="15.75" customHeight="1" x14ac:dyDescent="0.25">
      <c r="A22" s="18">
        <v>2222</v>
      </c>
      <c r="B22" s="20" t="s">
        <v>113</v>
      </c>
      <c r="C22" s="16"/>
      <c r="D22" s="89"/>
      <c r="E22" s="19">
        <v>75.13</v>
      </c>
    </row>
    <row r="23" spans="1:8" ht="15.75" hidden="1" customHeight="1" x14ac:dyDescent="0.25">
      <c r="A23" s="18">
        <v>2223</v>
      </c>
      <c r="B23" s="20" t="s">
        <v>85</v>
      </c>
      <c r="C23" s="16"/>
      <c r="D23" s="89"/>
      <c r="E23" s="19"/>
    </row>
    <row r="24" spans="1:8" ht="15.75" customHeight="1" x14ac:dyDescent="0.25">
      <c r="A24" s="18">
        <v>2243</v>
      </c>
      <c r="B24" s="16" t="s">
        <v>70</v>
      </c>
      <c r="C24" s="16"/>
      <c r="D24" s="89"/>
      <c r="E24" s="19">
        <v>39.74</v>
      </c>
    </row>
    <row r="25" spans="1:8" ht="15.75" hidden="1" customHeight="1" x14ac:dyDescent="0.25">
      <c r="A25" s="18">
        <v>2312</v>
      </c>
      <c r="B25" s="20" t="s">
        <v>97</v>
      </c>
      <c r="C25" s="16"/>
      <c r="D25" s="89"/>
      <c r="E25" s="19"/>
    </row>
    <row r="26" spans="1:8" ht="15.75" hidden="1" customHeight="1" x14ac:dyDescent="0.25">
      <c r="A26" s="18">
        <v>2321</v>
      </c>
      <c r="B26" s="20" t="s">
        <v>98</v>
      </c>
      <c r="C26" s="16"/>
      <c r="D26" s="89"/>
      <c r="E26" s="19"/>
    </row>
    <row r="27" spans="1:8" x14ac:dyDescent="0.25">
      <c r="A27" s="24">
        <v>2341</v>
      </c>
      <c r="B27" s="20" t="s">
        <v>81</v>
      </c>
      <c r="C27" s="20"/>
      <c r="D27" s="89"/>
      <c r="E27" s="19">
        <v>4.96</v>
      </c>
    </row>
    <row r="28" spans="1:8" x14ac:dyDescent="0.25">
      <c r="A28" s="17">
        <v>2350</v>
      </c>
      <c r="B28" s="17" t="s">
        <v>82</v>
      </c>
      <c r="C28" s="17"/>
      <c r="D28" s="89"/>
      <c r="E28" s="19">
        <v>4</v>
      </c>
    </row>
    <row r="29" spans="1:8" x14ac:dyDescent="0.25">
      <c r="A29" s="18"/>
      <c r="B29" s="88" t="s">
        <v>60</v>
      </c>
      <c r="C29" s="88"/>
      <c r="D29" s="106">
        <f>SUM(D20:D28)</f>
        <v>0</v>
      </c>
      <c r="E29" s="21">
        <f>SUM(E20:E28)</f>
        <v>600.7600000000001</v>
      </c>
      <c r="G29" s="121"/>
      <c r="H29" s="121"/>
    </row>
    <row r="30" spans="1:8" x14ac:dyDescent="0.25">
      <c r="A30" s="22"/>
      <c r="B30" s="86" t="s">
        <v>61</v>
      </c>
      <c r="C30" s="86"/>
      <c r="D30" s="89"/>
      <c r="E30" s="36"/>
    </row>
    <row r="31" spans="1:8" x14ac:dyDescent="0.25">
      <c r="A31" s="18">
        <v>1100</v>
      </c>
      <c r="B31" s="16" t="s">
        <v>58</v>
      </c>
      <c r="C31" s="17">
        <f>0.388+0.024</f>
        <v>0.41200000000000003</v>
      </c>
      <c r="D31" s="89"/>
      <c r="E31" s="19">
        <v>100.87</v>
      </c>
    </row>
    <row r="32" spans="1:8" ht="15.75" customHeight="1" x14ac:dyDescent="0.25">
      <c r="A32" s="18">
        <v>1200</v>
      </c>
      <c r="B32" s="119" t="s">
        <v>76</v>
      </c>
      <c r="C32" s="17">
        <f>C31*0.2359</f>
        <v>9.7190800000000008E-2</v>
      </c>
      <c r="D32" s="89"/>
      <c r="E32" s="19">
        <v>23.8</v>
      </c>
    </row>
    <row r="33" spans="1:5" ht="15.75" customHeight="1" x14ac:dyDescent="0.25">
      <c r="A33" s="18">
        <v>2100</v>
      </c>
      <c r="B33" s="23" t="s">
        <v>43</v>
      </c>
      <c r="C33" s="17">
        <v>1.1659999999999999E-3</v>
      </c>
      <c r="D33" s="89"/>
      <c r="E33" s="19">
        <v>0.28999999999999998</v>
      </c>
    </row>
    <row r="34" spans="1:5" x14ac:dyDescent="0.25">
      <c r="A34" s="24">
        <v>2210</v>
      </c>
      <c r="B34" s="20" t="s">
        <v>83</v>
      </c>
      <c r="C34" s="17">
        <v>7.6E-3</v>
      </c>
      <c r="D34" s="89"/>
      <c r="E34" s="19">
        <v>1.86</v>
      </c>
    </row>
    <row r="35" spans="1:5" x14ac:dyDescent="0.25">
      <c r="A35" s="18">
        <v>2222</v>
      </c>
      <c r="B35" s="20" t="s">
        <v>113</v>
      </c>
      <c r="C35" s="17">
        <v>9.4999999999999998E-3</v>
      </c>
      <c r="D35" s="89"/>
      <c r="E35" s="19">
        <v>2.33</v>
      </c>
    </row>
    <row r="36" spans="1:5" x14ac:dyDescent="0.25">
      <c r="A36" s="18">
        <v>2223</v>
      </c>
      <c r="B36" s="20" t="s">
        <v>85</v>
      </c>
      <c r="C36" s="17">
        <v>1.9019999999999999E-2</v>
      </c>
      <c r="D36" s="89"/>
      <c r="E36" s="19">
        <v>4.66</v>
      </c>
    </row>
    <row r="37" spans="1:5" ht="31.5" x14ac:dyDescent="0.25">
      <c r="A37" s="18">
        <v>2224</v>
      </c>
      <c r="B37" s="20" t="s">
        <v>78</v>
      </c>
      <c r="C37" s="17">
        <v>4.9500000000000004E-3</v>
      </c>
      <c r="D37" s="89"/>
      <c r="E37" s="19">
        <v>1.21</v>
      </c>
    </row>
    <row r="38" spans="1:5" x14ac:dyDescent="0.25">
      <c r="A38" s="18">
        <v>2231</v>
      </c>
      <c r="B38" s="16" t="s">
        <v>86</v>
      </c>
      <c r="C38" s="17">
        <v>1.5499999999999999E-3</v>
      </c>
      <c r="D38" s="89"/>
      <c r="E38" s="19">
        <v>0.38</v>
      </c>
    </row>
    <row r="39" spans="1:5" x14ac:dyDescent="0.25">
      <c r="A39" s="18">
        <v>2235</v>
      </c>
      <c r="B39" s="120" t="s">
        <v>79</v>
      </c>
      <c r="C39" s="17">
        <v>1.65E-3</v>
      </c>
      <c r="D39" s="89"/>
      <c r="E39" s="19">
        <v>0.4</v>
      </c>
    </row>
    <row r="40" spans="1:5" x14ac:dyDescent="0.25">
      <c r="A40" s="18">
        <v>2239</v>
      </c>
      <c r="B40" s="16" t="s">
        <v>87</v>
      </c>
      <c r="C40" s="17">
        <v>4.4099999999999999E-3</v>
      </c>
      <c r="D40" s="89"/>
      <c r="E40" s="19">
        <v>1.08</v>
      </c>
    </row>
    <row r="41" spans="1:5" x14ac:dyDescent="0.25">
      <c r="A41" s="18">
        <v>2241</v>
      </c>
      <c r="B41" s="16" t="s">
        <v>88</v>
      </c>
      <c r="C41" s="17">
        <v>1.6500000000000001E-2</v>
      </c>
      <c r="D41" s="89"/>
      <c r="E41" s="19">
        <v>4.04</v>
      </c>
    </row>
    <row r="42" spans="1:5" x14ac:dyDescent="0.25">
      <c r="A42" s="18">
        <v>2242</v>
      </c>
      <c r="B42" s="20" t="s">
        <v>89</v>
      </c>
      <c r="C42" s="17">
        <v>2.2599999999999999E-3</v>
      </c>
      <c r="D42" s="89"/>
      <c r="E42" s="19">
        <v>0.55000000000000004</v>
      </c>
    </row>
    <row r="43" spans="1:5" x14ac:dyDescent="0.25">
      <c r="A43" s="18">
        <v>2243</v>
      </c>
      <c r="B43" s="16" t="s">
        <v>70</v>
      </c>
      <c r="C43" s="17">
        <v>3.2599999999999997E-2</v>
      </c>
      <c r="D43" s="89"/>
      <c r="E43" s="19">
        <v>7.98</v>
      </c>
    </row>
    <row r="44" spans="1:5" x14ac:dyDescent="0.25">
      <c r="A44" s="18">
        <v>2244</v>
      </c>
      <c r="B44" s="16" t="s">
        <v>90</v>
      </c>
      <c r="C44" s="17">
        <v>0.20397000000000001</v>
      </c>
      <c r="D44" s="89"/>
      <c r="E44" s="19">
        <v>49.94</v>
      </c>
    </row>
    <row r="45" spans="1:5" x14ac:dyDescent="0.25">
      <c r="A45" s="18">
        <v>2247</v>
      </c>
      <c r="B45" s="16" t="s">
        <v>62</v>
      </c>
      <c r="C45" s="17">
        <v>7.1900000000000002E-4</v>
      </c>
      <c r="D45" s="89"/>
      <c r="E45" s="19">
        <v>0.18</v>
      </c>
    </row>
    <row r="46" spans="1:5" x14ac:dyDescent="0.25">
      <c r="A46" s="18">
        <v>2249</v>
      </c>
      <c r="B46" s="16" t="s">
        <v>91</v>
      </c>
      <c r="C46" s="17">
        <v>2.32E-4</v>
      </c>
      <c r="D46" s="89"/>
      <c r="E46" s="19">
        <v>0.06</v>
      </c>
    </row>
    <row r="47" spans="1:5" x14ac:dyDescent="0.25">
      <c r="A47" s="18">
        <v>2250</v>
      </c>
      <c r="B47" s="16" t="s">
        <v>92</v>
      </c>
      <c r="C47" s="17">
        <v>2.4025999999999999E-2</v>
      </c>
      <c r="D47" s="89"/>
      <c r="E47" s="19">
        <v>5.88</v>
      </c>
    </row>
    <row r="48" spans="1:5" hidden="1" x14ac:dyDescent="0.25">
      <c r="A48" s="18">
        <v>2261</v>
      </c>
      <c r="B48" s="20" t="s">
        <v>106</v>
      </c>
      <c r="C48" s="17">
        <v>0</v>
      </c>
      <c r="D48" s="89"/>
      <c r="E48" s="19">
        <v>0</v>
      </c>
    </row>
    <row r="49" spans="1:5" x14ac:dyDescent="0.25">
      <c r="A49" s="18">
        <v>2262</v>
      </c>
      <c r="B49" s="20" t="s">
        <v>93</v>
      </c>
      <c r="C49" s="17">
        <v>6.2599999999999999E-3</v>
      </c>
      <c r="D49" s="89"/>
      <c r="E49" s="19">
        <v>1.53</v>
      </c>
    </row>
    <row r="50" spans="1:5" x14ac:dyDescent="0.25">
      <c r="A50" s="18">
        <v>2263</v>
      </c>
      <c r="B50" s="20" t="s">
        <v>94</v>
      </c>
      <c r="C50" s="17">
        <v>4.58E-2</v>
      </c>
      <c r="D50" s="89"/>
      <c r="E50" s="19">
        <v>11.21</v>
      </c>
    </row>
    <row r="51" spans="1:5" x14ac:dyDescent="0.25">
      <c r="A51" s="18">
        <v>2264</v>
      </c>
      <c r="B51" s="16" t="s">
        <v>95</v>
      </c>
      <c r="C51" s="17">
        <v>1.49E-3</v>
      </c>
      <c r="D51" s="89"/>
      <c r="E51" s="19">
        <v>0.36</v>
      </c>
    </row>
    <row r="52" spans="1:5" x14ac:dyDescent="0.25">
      <c r="A52" s="18">
        <v>2311</v>
      </c>
      <c r="B52" s="20" t="s">
        <v>96</v>
      </c>
      <c r="C52" s="17">
        <v>4.7699999999999999E-3</v>
      </c>
      <c r="D52" s="89"/>
      <c r="E52" s="19">
        <v>1.17</v>
      </c>
    </row>
    <row r="53" spans="1:5" x14ac:dyDescent="0.25">
      <c r="A53" s="18">
        <v>2312</v>
      </c>
      <c r="B53" s="20" t="s">
        <v>97</v>
      </c>
      <c r="C53" s="17">
        <v>5.79E-3</v>
      </c>
      <c r="D53" s="89"/>
      <c r="E53" s="19">
        <v>1.42</v>
      </c>
    </row>
    <row r="54" spans="1:5" x14ac:dyDescent="0.25">
      <c r="A54" s="18">
        <v>2314</v>
      </c>
      <c r="B54" s="120" t="s">
        <v>80</v>
      </c>
      <c r="C54" s="17">
        <v>2.2200000000000002E-3</v>
      </c>
      <c r="D54" s="89"/>
      <c r="E54" s="19">
        <v>0.54</v>
      </c>
    </row>
    <row r="55" spans="1:5" x14ac:dyDescent="0.25">
      <c r="A55" s="18">
        <v>2321</v>
      </c>
      <c r="B55" s="20" t="s">
        <v>98</v>
      </c>
      <c r="C55" s="17">
        <v>1.9800000000000002E-2</v>
      </c>
      <c r="D55" s="89"/>
      <c r="E55" s="19">
        <v>4.8499999999999996</v>
      </c>
    </row>
    <row r="56" spans="1:5" x14ac:dyDescent="0.25">
      <c r="A56" s="18">
        <v>2322</v>
      </c>
      <c r="B56" s="20" t="s">
        <v>99</v>
      </c>
      <c r="C56" s="17">
        <v>3.5000000000000001E-3</v>
      </c>
      <c r="D56" s="89"/>
      <c r="E56" s="19">
        <v>0.86</v>
      </c>
    </row>
    <row r="57" spans="1:5" hidden="1" x14ac:dyDescent="0.25">
      <c r="A57" s="18">
        <v>2341</v>
      </c>
      <c r="B57" s="20" t="s">
        <v>81</v>
      </c>
      <c r="C57" s="17"/>
      <c r="D57" s="89"/>
      <c r="E57" s="19">
        <v>0</v>
      </c>
    </row>
    <row r="58" spans="1:5" x14ac:dyDescent="0.25">
      <c r="A58" s="18">
        <v>2350</v>
      </c>
      <c r="B58" s="17" t="s">
        <v>82</v>
      </c>
      <c r="C58" s="17">
        <v>8.5000000000000006E-3</v>
      </c>
      <c r="D58" s="89"/>
      <c r="E58" s="19">
        <v>2.08</v>
      </c>
    </row>
    <row r="59" spans="1:5" hidden="1" x14ac:dyDescent="0.25">
      <c r="A59" s="18">
        <v>2361</v>
      </c>
      <c r="B59" s="20" t="s">
        <v>69</v>
      </c>
      <c r="C59" s="17">
        <v>0</v>
      </c>
      <c r="D59" s="89"/>
      <c r="E59" s="19">
        <v>0</v>
      </c>
    </row>
    <row r="60" spans="1:5" hidden="1" x14ac:dyDescent="0.25">
      <c r="A60" s="18">
        <v>2362</v>
      </c>
      <c r="B60" s="20" t="s">
        <v>107</v>
      </c>
      <c r="C60" s="17">
        <v>0</v>
      </c>
      <c r="D60" s="89"/>
      <c r="E60" s="19">
        <v>0</v>
      </c>
    </row>
    <row r="61" spans="1:5" hidden="1" x14ac:dyDescent="0.25">
      <c r="A61" s="18">
        <v>2363</v>
      </c>
      <c r="B61" s="20" t="s">
        <v>108</v>
      </c>
      <c r="C61" s="17">
        <v>0</v>
      </c>
      <c r="D61" s="89"/>
      <c r="E61" s="19">
        <v>0</v>
      </c>
    </row>
    <row r="62" spans="1:5" hidden="1" x14ac:dyDescent="0.25">
      <c r="A62" s="18">
        <v>2370</v>
      </c>
      <c r="B62" s="20" t="s">
        <v>109</v>
      </c>
      <c r="C62" s="17">
        <v>0</v>
      </c>
      <c r="D62" s="89"/>
      <c r="E62" s="19">
        <v>0</v>
      </c>
    </row>
    <row r="63" spans="1:5" hidden="1" x14ac:dyDescent="0.25">
      <c r="A63" s="18">
        <v>2400</v>
      </c>
      <c r="B63" s="20" t="s">
        <v>110</v>
      </c>
      <c r="C63" s="17">
        <v>0</v>
      </c>
      <c r="D63" s="89"/>
      <c r="E63" s="19">
        <v>0</v>
      </c>
    </row>
    <row r="64" spans="1:5" hidden="1" x14ac:dyDescent="0.25">
      <c r="A64" s="18">
        <v>2512</v>
      </c>
      <c r="B64" s="20" t="s">
        <v>111</v>
      </c>
      <c r="C64" s="17">
        <v>0</v>
      </c>
      <c r="D64" s="89"/>
      <c r="E64" s="19">
        <v>0</v>
      </c>
    </row>
    <row r="65" spans="1:7" ht="15.75" customHeight="1" x14ac:dyDescent="0.25">
      <c r="A65" s="18">
        <v>2513</v>
      </c>
      <c r="B65" s="17" t="s">
        <v>100</v>
      </c>
      <c r="C65" s="17">
        <v>1.4599999999999999E-3</v>
      </c>
      <c r="D65" s="89"/>
      <c r="E65" s="19">
        <v>0.36</v>
      </c>
    </row>
    <row r="66" spans="1:7" x14ac:dyDescent="0.25">
      <c r="A66" s="18">
        <v>2515</v>
      </c>
      <c r="B66" s="20" t="s">
        <v>64</v>
      </c>
      <c r="C66" s="17">
        <v>1.9E-3</v>
      </c>
      <c r="D66" s="89"/>
      <c r="E66" s="19">
        <v>0.47</v>
      </c>
    </row>
    <row r="67" spans="1:7" x14ac:dyDescent="0.25">
      <c r="A67" s="18">
        <v>2519</v>
      </c>
      <c r="B67" s="20" t="s">
        <v>101</v>
      </c>
      <c r="C67" s="17">
        <v>2E-3</v>
      </c>
      <c r="D67" s="89"/>
      <c r="E67" s="19">
        <v>0.49</v>
      </c>
    </row>
    <row r="68" spans="1:7" x14ac:dyDescent="0.25">
      <c r="A68" s="18">
        <v>5220</v>
      </c>
      <c r="B68" s="20" t="s">
        <v>102</v>
      </c>
      <c r="C68" s="17">
        <v>1.06E-2</v>
      </c>
      <c r="D68" s="89"/>
      <c r="E68" s="19">
        <v>2.6</v>
      </c>
    </row>
    <row r="69" spans="1:7" x14ac:dyDescent="0.25">
      <c r="A69" s="18">
        <v>5238</v>
      </c>
      <c r="B69" s="17" t="s">
        <v>103</v>
      </c>
      <c r="C69" s="17">
        <v>1.65E-3</v>
      </c>
      <c r="D69" s="89"/>
      <c r="E69" s="19">
        <v>0.4</v>
      </c>
    </row>
    <row r="70" spans="1:7" x14ac:dyDescent="0.25">
      <c r="A70" s="18">
        <v>5239</v>
      </c>
      <c r="B70" s="11" t="s">
        <v>104</v>
      </c>
      <c r="C70" s="17">
        <v>1.9800000000000002E-2</v>
      </c>
      <c r="D70" s="89"/>
      <c r="E70" s="19">
        <v>4.8499999999999996</v>
      </c>
    </row>
    <row r="71" spans="1:7" x14ac:dyDescent="0.25">
      <c r="A71" s="18">
        <v>5250</v>
      </c>
      <c r="B71" s="20" t="s">
        <v>105</v>
      </c>
      <c r="C71" s="17">
        <v>2.5000000000000001E-2</v>
      </c>
      <c r="D71" s="89"/>
      <c r="E71" s="19">
        <v>6.14</v>
      </c>
    </row>
    <row r="72" spans="1:7" x14ac:dyDescent="0.25">
      <c r="A72" s="22"/>
      <c r="B72" s="91" t="s">
        <v>65</v>
      </c>
      <c r="C72" s="17">
        <f>SUM(C31:C71)</f>
        <v>0.99988380000000032</v>
      </c>
      <c r="D72" s="21">
        <f>SUM(D31:D71)</f>
        <v>0</v>
      </c>
      <c r="E72" s="21">
        <f>SUM(E31:E71)</f>
        <v>244.84000000000003</v>
      </c>
    </row>
    <row r="73" spans="1:7" x14ac:dyDescent="0.25">
      <c r="A73" s="22"/>
      <c r="B73" s="91" t="s">
        <v>66</v>
      </c>
      <c r="C73" s="91"/>
      <c r="D73" s="21">
        <f>D72+D29</f>
        <v>0</v>
      </c>
      <c r="E73" s="21">
        <f>E72+E29</f>
        <v>845.60000000000014</v>
      </c>
    </row>
    <row r="74" spans="1:7" x14ac:dyDescent="0.25">
      <c r="A74" s="38"/>
      <c r="B74" s="10"/>
      <c r="C74" s="10"/>
      <c r="D74" s="10"/>
      <c r="E74" s="32"/>
    </row>
    <row r="75" spans="1:7" ht="15.75" customHeight="1" x14ac:dyDescent="0.25">
      <c r="A75" s="163" t="s">
        <v>45</v>
      </c>
      <c r="B75" s="163"/>
      <c r="C75" s="108"/>
      <c r="D75" s="44"/>
      <c r="E75" s="55">
        <v>80</v>
      </c>
    </row>
    <row r="76" spans="1:7" ht="15.75" customHeight="1" x14ac:dyDescent="0.25">
      <c r="A76" s="163" t="s">
        <v>50</v>
      </c>
      <c r="B76" s="163"/>
      <c r="C76" s="108"/>
      <c r="D76" s="44"/>
      <c r="E76" s="54">
        <f>E73/E75</f>
        <v>10.570000000000002</v>
      </c>
      <c r="G76" s="121"/>
    </row>
    <row r="77" spans="1:7" x14ac:dyDescent="0.25">
      <c r="A77" s="39"/>
      <c r="B77" s="63"/>
      <c r="C77" s="63"/>
      <c r="D77" s="32"/>
      <c r="E77" s="94"/>
    </row>
    <row r="78" spans="1:7" ht="15.75" customHeight="1" x14ac:dyDescent="0.25">
      <c r="A78" s="164" t="s">
        <v>46</v>
      </c>
      <c r="B78" s="164"/>
      <c r="C78" s="95"/>
      <c r="D78" s="64"/>
      <c r="E78" s="28"/>
    </row>
    <row r="79" spans="1:7" ht="15.75" customHeight="1" x14ac:dyDescent="0.25">
      <c r="A79" s="164" t="s">
        <v>52</v>
      </c>
      <c r="B79" s="164"/>
      <c r="C79" s="95"/>
      <c r="D79" s="64"/>
      <c r="E79" s="28"/>
    </row>
    <row r="80" spans="1:7" x14ac:dyDescent="0.25">
      <c r="A80" s="29"/>
      <c r="B80" s="29"/>
      <c r="C80" s="29"/>
      <c r="D80" s="29"/>
      <c r="E80" s="29"/>
    </row>
    <row r="81" spans="1:5" x14ac:dyDescent="0.25">
      <c r="A81" s="29" t="s">
        <v>47</v>
      </c>
      <c r="B81" s="29"/>
      <c r="C81" s="29"/>
      <c r="D81" s="29"/>
      <c r="E81" s="29"/>
    </row>
    <row r="82" spans="1:5" x14ac:dyDescent="0.25">
      <c r="A82" s="29"/>
      <c r="B82" s="29"/>
      <c r="C82" s="29"/>
      <c r="D82" s="29"/>
      <c r="E82" s="29"/>
    </row>
    <row r="83" spans="1:5" x14ac:dyDescent="0.25">
      <c r="A83" s="29" t="s">
        <v>49</v>
      </c>
      <c r="B83" s="30"/>
      <c r="C83" s="30"/>
      <c r="D83" s="30"/>
      <c r="E83" s="29"/>
    </row>
    <row r="84" spans="1:5" x14ac:dyDescent="0.25">
      <c r="A84" s="29"/>
      <c r="B84" s="31"/>
      <c r="C84" s="31"/>
      <c r="D84" s="31"/>
      <c r="E84" s="29"/>
    </row>
  </sheetData>
  <mergeCells count="9">
    <mergeCell ref="B2:E2"/>
    <mergeCell ref="A7:E7"/>
    <mergeCell ref="A9:B9"/>
    <mergeCell ref="A10:B10"/>
    <mergeCell ref="A79:B79"/>
    <mergeCell ref="B14:D14"/>
    <mergeCell ref="A75:B75"/>
    <mergeCell ref="A76:B76"/>
    <mergeCell ref="A78:B78"/>
  </mergeCells>
  <pageMargins left="0.70866141732283472" right="0.70866141732283472" top="0.45" bottom="0.74803149606299213" header="0.31496062992125984" footer="0.16"/>
  <pageSetup paperSize="9" scale="65" orientation="portrait" r:id="rId1"/>
  <headerFooter>
    <oddFooter>&amp;C&amp;"Times New Roman,Regular"&amp;F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D88"/>
  <sheetViews>
    <sheetView view="pageLayout" zoomScale="90" zoomScaleNormal="90" zoomScalePageLayoutView="90" workbookViewId="0">
      <selection activeCell="B14" sqref="B14:D14"/>
    </sheetView>
  </sheetViews>
  <sheetFormatPr defaultRowHeight="15.75" x14ac:dyDescent="0.25"/>
  <cols>
    <col min="1" max="1" width="13.28515625" style="11" customWidth="1"/>
    <col min="2" max="2" width="83.7109375" style="11" customWidth="1"/>
    <col min="3" max="3" width="6.140625" style="11" hidden="1" customWidth="1"/>
    <col min="4" max="4" width="23.28515625" style="11" customWidth="1"/>
    <col min="5" max="16384" width="9.140625" style="11"/>
  </cols>
  <sheetData>
    <row r="1" spans="1:4" x14ac:dyDescent="0.25">
      <c r="B1" s="6"/>
      <c r="C1" s="65"/>
      <c r="D1" s="6" t="s">
        <v>7</v>
      </c>
    </row>
    <row r="2" spans="1:4" x14ac:dyDescent="0.25">
      <c r="B2" s="65"/>
      <c r="C2" s="65"/>
      <c r="D2" s="6" t="s">
        <v>48</v>
      </c>
    </row>
    <row r="3" spans="1:4" x14ac:dyDescent="0.25">
      <c r="B3" s="65"/>
      <c r="C3" s="173" t="s">
        <v>53</v>
      </c>
      <c r="D3" s="173"/>
    </row>
    <row r="4" spans="1:4" x14ac:dyDescent="0.25">
      <c r="B4" s="9"/>
      <c r="D4" s="9"/>
    </row>
    <row r="5" spans="1:4" x14ac:dyDescent="0.25">
      <c r="B5" s="8"/>
      <c r="C5" s="45"/>
      <c r="D5" s="6" t="s">
        <v>121</v>
      </c>
    </row>
    <row r="6" spans="1:4" ht="12.75" customHeight="1" x14ac:dyDescent="0.25"/>
    <row r="7" spans="1:4" x14ac:dyDescent="0.25">
      <c r="A7" s="165" t="s">
        <v>6</v>
      </c>
      <c r="B7" s="165"/>
      <c r="C7" s="165"/>
      <c r="D7" s="165"/>
    </row>
    <row r="8" spans="1:4" ht="9.75" customHeight="1" x14ac:dyDescent="0.25">
      <c r="B8" s="58"/>
    </row>
    <row r="9" spans="1:4" x14ac:dyDescent="0.25">
      <c r="A9" s="158" t="s">
        <v>1</v>
      </c>
      <c r="B9" s="158"/>
    </row>
    <row r="10" spans="1:4" x14ac:dyDescent="0.25">
      <c r="A10" s="158" t="s">
        <v>0</v>
      </c>
      <c r="B10" s="158"/>
      <c r="D10" s="10"/>
    </row>
    <row r="11" spans="1:4" x14ac:dyDescent="0.25">
      <c r="A11" s="5"/>
      <c r="B11" s="5" t="s">
        <v>126</v>
      </c>
      <c r="C11" s="49"/>
      <c r="D11" s="10"/>
    </row>
    <row r="12" spans="1:4" x14ac:dyDescent="0.25">
      <c r="A12" s="5"/>
      <c r="B12" s="5" t="s">
        <v>127</v>
      </c>
    </row>
    <row r="13" spans="1:4" x14ac:dyDescent="0.25">
      <c r="A13" s="5"/>
      <c r="B13" s="5" t="s">
        <v>191</v>
      </c>
      <c r="C13" s="49"/>
    </row>
    <row r="14" spans="1:4" ht="16.5" customHeight="1" x14ac:dyDescent="0.25">
      <c r="A14" s="5"/>
      <c r="B14" s="158" t="s">
        <v>192</v>
      </c>
      <c r="C14" s="158"/>
      <c r="D14" s="158"/>
    </row>
    <row r="15" spans="1:4" x14ac:dyDescent="0.25">
      <c r="A15" s="5" t="s">
        <v>2</v>
      </c>
      <c r="B15" s="5" t="s">
        <v>122</v>
      </c>
      <c r="C15" s="49"/>
    </row>
    <row r="16" spans="1:4" ht="67.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4" x14ac:dyDescent="0.25">
      <c r="A17" s="13">
        <v>1</v>
      </c>
      <c r="B17" s="14">
        <v>2</v>
      </c>
      <c r="C17" s="14"/>
      <c r="D17" s="14">
        <v>3</v>
      </c>
    </row>
    <row r="18" spans="1:4" x14ac:dyDescent="0.25">
      <c r="A18" s="13"/>
      <c r="B18" s="16" t="s">
        <v>57</v>
      </c>
      <c r="C18" s="17"/>
      <c r="D18" s="17"/>
    </row>
    <row r="19" spans="1:4" x14ac:dyDescent="0.25">
      <c r="A19" s="18">
        <v>1100</v>
      </c>
      <c r="B19" s="16" t="s">
        <v>58</v>
      </c>
      <c r="C19" s="19"/>
      <c r="D19" s="19">
        <v>187.55</v>
      </c>
    </row>
    <row r="20" spans="1:4" ht="15.75" customHeight="1" x14ac:dyDescent="0.25">
      <c r="A20" s="18">
        <v>1200</v>
      </c>
      <c r="B20" s="16" t="s">
        <v>76</v>
      </c>
      <c r="C20" s="19"/>
      <c r="D20" s="19">
        <v>44.24</v>
      </c>
    </row>
    <row r="21" spans="1:4" hidden="1" x14ac:dyDescent="0.25">
      <c r="A21" s="18">
        <v>2222</v>
      </c>
      <c r="B21" s="25" t="s">
        <v>114</v>
      </c>
      <c r="C21" s="19"/>
      <c r="D21" s="19">
        <f>C21*30</f>
        <v>0</v>
      </c>
    </row>
    <row r="22" spans="1:4" hidden="1" x14ac:dyDescent="0.25">
      <c r="A22" s="18">
        <v>2223</v>
      </c>
      <c r="B22" s="25" t="s">
        <v>85</v>
      </c>
      <c r="C22" s="19"/>
      <c r="D22" s="19">
        <f>C22*30</f>
        <v>0</v>
      </c>
    </row>
    <row r="23" spans="1:4" hidden="1" x14ac:dyDescent="0.25">
      <c r="A23" s="18">
        <v>2243</v>
      </c>
      <c r="B23" s="25" t="s">
        <v>70</v>
      </c>
      <c r="C23" s="19"/>
      <c r="D23" s="19"/>
    </row>
    <row r="24" spans="1:4" hidden="1" x14ac:dyDescent="0.25">
      <c r="A24" s="18">
        <v>2244</v>
      </c>
      <c r="B24" s="25" t="s">
        <v>90</v>
      </c>
      <c r="C24" s="19"/>
      <c r="D24" s="19"/>
    </row>
    <row r="25" spans="1:4" hidden="1" x14ac:dyDescent="0.25">
      <c r="A25" s="18">
        <v>2311</v>
      </c>
      <c r="B25" s="25" t="s">
        <v>96</v>
      </c>
      <c r="C25" s="19"/>
      <c r="D25" s="19"/>
    </row>
    <row r="26" spans="1:4" hidden="1" x14ac:dyDescent="0.25">
      <c r="A26" s="18">
        <v>2312</v>
      </c>
      <c r="B26" s="25" t="s">
        <v>97</v>
      </c>
      <c r="C26" s="19"/>
      <c r="D26" s="19"/>
    </row>
    <row r="27" spans="1:4" hidden="1" x14ac:dyDescent="0.25">
      <c r="A27" s="18">
        <v>2321</v>
      </c>
      <c r="B27" s="25" t="s">
        <v>98</v>
      </c>
      <c r="C27" s="19"/>
      <c r="D27" s="19"/>
    </row>
    <row r="28" spans="1:4" hidden="1" x14ac:dyDescent="0.25">
      <c r="A28" s="18">
        <v>2341</v>
      </c>
      <c r="B28" s="25" t="s">
        <v>115</v>
      </c>
      <c r="C28" s="19"/>
      <c r="D28" s="19"/>
    </row>
    <row r="29" spans="1:4" hidden="1" x14ac:dyDescent="0.25">
      <c r="A29" s="18">
        <v>2350</v>
      </c>
      <c r="B29" s="20" t="s">
        <v>82</v>
      </c>
      <c r="C29" s="19"/>
      <c r="D29" s="19"/>
    </row>
    <row r="30" spans="1:4" x14ac:dyDescent="0.25">
      <c r="A30" s="18">
        <v>5220</v>
      </c>
      <c r="B30" s="20" t="s">
        <v>102</v>
      </c>
      <c r="C30" s="19"/>
      <c r="D30" s="19">
        <v>1.58</v>
      </c>
    </row>
    <row r="31" spans="1:4" x14ac:dyDescent="0.25">
      <c r="A31" s="18"/>
      <c r="B31" s="35" t="s">
        <v>60</v>
      </c>
      <c r="C31" s="21"/>
      <c r="D31" s="21">
        <f>SUM(D19:D30)</f>
        <v>233.37000000000003</v>
      </c>
    </row>
    <row r="32" spans="1:4" x14ac:dyDescent="0.25">
      <c r="A32" s="22"/>
      <c r="B32" s="18" t="s">
        <v>61</v>
      </c>
      <c r="C32" s="19"/>
      <c r="D32" s="19"/>
    </row>
    <row r="33" spans="1:4" x14ac:dyDescent="0.25">
      <c r="A33" s="18">
        <v>1100</v>
      </c>
      <c r="B33" s="18" t="s">
        <v>58</v>
      </c>
      <c r="C33" s="17">
        <f>0.388+0.024</f>
        <v>0.41200000000000003</v>
      </c>
      <c r="D33" s="19">
        <v>25.31</v>
      </c>
    </row>
    <row r="34" spans="1:4" ht="15.75" customHeight="1" x14ac:dyDescent="0.25">
      <c r="A34" s="18">
        <v>1200</v>
      </c>
      <c r="B34" s="25" t="s">
        <v>76</v>
      </c>
      <c r="C34" s="17">
        <f>C33*0.2359</f>
        <v>9.7190800000000008E-2</v>
      </c>
      <c r="D34" s="19">
        <v>5.97</v>
      </c>
    </row>
    <row r="35" spans="1:4" x14ac:dyDescent="0.25">
      <c r="A35" s="18">
        <v>2100</v>
      </c>
      <c r="B35" s="23" t="s">
        <v>43</v>
      </c>
      <c r="C35" s="17">
        <v>1.1659999999999999E-3</v>
      </c>
      <c r="D35" s="19">
        <v>7.0000000000000007E-2</v>
      </c>
    </row>
    <row r="36" spans="1:4" x14ac:dyDescent="0.25">
      <c r="A36" s="24">
        <v>2210</v>
      </c>
      <c r="B36" s="25" t="s">
        <v>83</v>
      </c>
      <c r="C36" s="17">
        <v>7.6E-3</v>
      </c>
      <c r="D36" s="19">
        <v>0.47</v>
      </c>
    </row>
    <row r="37" spans="1:4" x14ac:dyDescent="0.25">
      <c r="A37" s="18">
        <v>2222</v>
      </c>
      <c r="B37" s="20" t="s">
        <v>113</v>
      </c>
      <c r="C37" s="17">
        <v>9.4999999999999998E-3</v>
      </c>
      <c r="D37" s="19">
        <v>0.57999999999999996</v>
      </c>
    </row>
    <row r="38" spans="1:4" x14ac:dyDescent="0.25">
      <c r="A38" s="18">
        <v>2223</v>
      </c>
      <c r="B38" s="20" t="s">
        <v>85</v>
      </c>
      <c r="C38" s="17">
        <v>1.9019999999999999E-2</v>
      </c>
      <c r="D38" s="19">
        <v>1.17</v>
      </c>
    </row>
    <row r="39" spans="1:4" ht="31.5" x14ac:dyDescent="0.25">
      <c r="A39" s="18">
        <v>2224</v>
      </c>
      <c r="B39" s="20" t="s">
        <v>78</v>
      </c>
      <c r="C39" s="17">
        <v>4.9500000000000004E-3</v>
      </c>
      <c r="D39" s="19">
        <v>0.3</v>
      </c>
    </row>
    <row r="40" spans="1:4" x14ac:dyDescent="0.25">
      <c r="A40" s="18">
        <v>2231</v>
      </c>
      <c r="B40" s="16" t="s">
        <v>86</v>
      </c>
      <c r="C40" s="17">
        <v>1.5499999999999999E-3</v>
      </c>
      <c r="D40" s="19">
        <v>0.1</v>
      </c>
    </row>
    <row r="41" spans="1:4" x14ac:dyDescent="0.25">
      <c r="A41" s="18">
        <v>2235</v>
      </c>
      <c r="B41" s="120" t="s">
        <v>79</v>
      </c>
      <c r="C41" s="17">
        <v>1.65E-3</v>
      </c>
      <c r="D41" s="19">
        <v>0.1</v>
      </c>
    </row>
    <row r="42" spans="1:4" x14ac:dyDescent="0.25">
      <c r="A42" s="18">
        <v>2239</v>
      </c>
      <c r="B42" s="16" t="s">
        <v>87</v>
      </c>
      <c r="C42" s="17">
        <v>4.4099999999999999E-3</v>
      </c>
      <c r="D42" s="19">
        <v>0.27</v>
      </c>
    </row>
    <row r="43" spans="1:4" x14ac:dyDescent="0.25">
      <c r="A43" s="18">
        <v>2241</v>
      </c>
      <c r="B43" s="16" t="s">
        <v>88</v>
      </c>
      <c r="C43" s="17">
        <v>1.6500000000000001E-2</v>
      </c>
      <c r="D43" s="19">
        <v>1.01</v>
      </c>
    </row>
    <row r="44" spans="1:4" x14ac:dyDescent="0.25">
      <c r="A44" s="18">
        <v>2242</v>
      </c>
      <c r="B44" s="20" t="s">
        <v>89</v>
      </c>
      <c r="C44" s="17">
        <v>2.2599999999999999E-3</v>
      </c>
      <c r="D44" s="19">
        <v>0.14000000000000001</v>
      </c>
    </row>
    <row r="45" spans="1:4" x14ac:dyDescent="0.25">
      <c r="A45" s="18">
        <v>2243</v>
      </c>
      <c r="B45" s="16" t="s">
        <v>70</v>
      </c>
      <c r="C45" s="17">
        <v>3.2599999999999997E-2</v>
      </c>
      <c r="D45" s="19">
        <v>2</v>
      </c>
    </row>
    <row r="46" spans="1:4" x14ac:dyDescent="0.25">
      <c r="A46" s="18">
        <v>2244</v>
      </c>
      <c r="B46" s="16" t="s">
        <v>90</v>
      </c>
      <c r="C46" s="17">
        <v>0.20397000000000001</v>
      </c>
      <c r="D46" s="19">
        <v>12.53</v>
      </c>
    </row>
    <row r="47" spans="1:4" x14ac:dyDescent="0.25">
      <c r="A47" s="17">
        <v>2247</v>
      </c>
      <c r="B47" s="16" t="s">
        <v>62</v>
      </c>
      <c r="C47" s="17">
        <v>7.1900000000000002E-4</v>
      </c>
      <c r="D47" s="19">
        <v>0.04</v>
      </c>
    </row>
    <row r="48" spans="1:4" x14ac:dyDescent="0.25">
      <c r="A48" s="17">
        <v>2249</v>
      </c>
      <c r="B48" s="20" t="s">
        <v>116</v>
      </c>
      <c r="C48" s="17">
        <v>2.32E-4</v>
      </c>
      <c r="D48" s="19">
        <v>0.01</v>
      </c>
    </row>
    <row r="49" spans="1:4" x14ac:dyDescent="0.25">
      <c r="A49" s="18">
        <v>2250</v>
      </c>
      <c r="B49" s="16" t="s">
        <v>92</v>
      </c>
      <c r="C49" s="17">
        <v>2.4025999999999999E-2</v>
      </c>
      <c r="D49" s="19">
        <v>1.48</v>
      </c>
    </row>
    <row r="50" spans="1:4" hidden="1" x14ac:dyDescent="0.25">
      <c r="A50" s="18">
        <v>2261</v>
      </c>
      <c r="B50" s="20" t="s">
        <v>106</v>
      </c>
      <c r="C50" s="17">
        <v>0</v>
      </c>
      <c r="D50" s="19">
        <v>0</v>
      </c>
    </row>
    <row r="51" spans="1:4" x14ac:dyDescent="0.25">
      <c r="A51" s="18">
        <v>2262</v>
      </c>
      <c r="B51" s="20" t="s">
        <v>93</v>
      </c>
      <c r="C51" s="17">
        <v>6.2599999999999999E-3</v>
      </c>
      <c r="D51" s="19">
        <v>0.38</v>
      </c>
    </row>
    <row r="52" spans="1:4" x14ac:dyDescent="0.25">
      <c r="A52" s="18">
        <v>2263</v>
      </c>
      <c r="B52" s="20" t="s">
        <v>94</v>
      </c>
      <c r="C52" s="17">
        <v>4.58E-2</v>
      </c>
      <c r="D52" s="19">
        <v>2.81</v>
      </c>
    </row>
    <row r="53" spans="1:4" x14ac:dyDescent="0.25">
      <c r="A53" s="18">
        <v>2264</v>
      </c>
      <c r="B53" s="16" t="s">
        <v>95</v>
      </c>
      <c r="C53" s="17">
        <v>1.49E-3</v>
      </c>
      <c r="D53" s="19">
        <v>0.09</v>
      </c>
    </row>
    <row r="54" spans="1:4" x14ac:dyDescent="0.25">
      <c r="A54" s="18">
        <v>2311</v>
      </c>
      <c r="B54" s="20" t="s">
        <v>96</v>
      </c>
      <c r="C54" s="17">
        <v>4.7699999999999999E-3</v>
      </c>
      <c r="D54" s="19">
        <v>0.28999999999999998</v>
      </c>
    </row>
    <row r="55" spans="1:4" x14ac:dyDescent="0.25">
      <c r="A55" s="18">
        <v>2312</v>
      </c>
      <c r="B55" s="20" t="s">
        <v>97</v>
      </c>
      <c r="C55" s="17">
        <v>5.79E-3</v>
      </c>
      <c r="D55" s="19">
        <v>0.36</v>
      </c>
    </row>
    <row r="56" spans="1:4" x14ac:dyDescent="0.25">
      <c r="A56" s="18">
        <v>2314</v>
      </c>
      <c r="B56" s="120" t="s">
        <v>80</v>
      </c>
      <c r="C56" s="17">
        <v>2.2200000000000002E-3</v>
      </c>
      <c r="D56" s="19">
        <v>0.14000000000000001</v>
      </c>
    </row>
    <row r="57" spans="1:4" x14ac:dyDescent="0.25">
      <c r="A57" s="18">
        <v>2321</v>
      </c>
      <c r="B57" s="20" t="s">
        <v>98</v>
      </c>
      <c r="C57" s="17">
        <v>1.9800000000000002E-2</v>
      </c>
      <c r="D57" s="19">
        <v>1.22</v>
      </c>
    </row>
    <row r="58" spans="1:4" x14ac:dyDescent="0.25">
      <c r="A58" s="18">
        <v>2322</v>
      </c>
      <c r="B58" s="20" t="s">
        <v>99</v>
      </c>
      <c r="C58" s="17">
        <v>3.5000000000000001E-3</v>
      </c>
      <c r="D58" s="19">
        <v>0.22</v>
      </c>
    </row>
    <row r="59" spans="1:4" hidden="1" x14ac:dyDescent="0.25">
      <c r="A59" s="18">
        <v>2341</v>
      </c>
      <c r="B59" s="20" t="s">
        <v>81</v>
      </c>
      <c r="C59" s="17"/>
      <c r="D59" s="19">
        <v>0</v>
      </c>
    </row>
    <row r="60" spans="1:4" x14ac:dyDescent="0.25">
      <c r="A60" s="18">
        <v>2350</v>
      </c>
      <c r="B60" s="17" t="s">
        <v>82</v>
      </c>
      <c r="C60" s="17">
        <v>8.5000000000000006E-3</v>
      </c>
      <c r="D60" s="19">
        <v>0.52</v>
      </c>
    </row>
    <row r="61" spans="1:4" hidden="1" x14ac:dyDescent="0.25">
      <c r="A61" s="18">
        <v>2361</v>
      </c>
      <c r="B61" s="20" t="s">
        <v>69</v>
      </c>
      <c r="C61" s="17">
        <v>0</v>
      </c>
      <c r="D61" s="19">
        <v>0</v>
      </c>
    </row>
    <row r="62" spans="1:4" hidden="1" x14ac:dyDescent="0.25">
      <c r="A62" s="18">
        <v>2362</v>
      </c>
      <c r="B62" s="20" t="s">
        <v>107</v>
      </c>
      <c r="C62" s="17">
        <v>0</v>
      </c>
      <c r="D62" s="19">
        <v>0</v>
      </c>
    </row>
    <row r="63" spans="1:4" hidden="1" x14ac:dyDescent="0.25">
      <c r="A63" s="18">
        <v>2363</v>
      </c>
      <c r="B63" s="20" t="s">
        <v>108</v>
      </c>
      <c r="C63" s="17">
        <v>0</v>
      </c>
      <c r="D63" s="19">
        <v>0</v>
      </c>
    </row>
    <row r="64" spans="1:4" hidden="1" x14ac:dyDescent="0.25">
      <c r="A64" s="17">
        <v>2370</v>
      </c>
      <c r="B64" s="20" t="s">
        <v>109</v>
      </c>
      <c r="C64" s="17">
        <v>0</v>
      </c>
      <c r="D64" s="19">
        <v>0</v>
      </c>
    </row>
    <row r="65" spans="1:4" hidden="1" x14ac:dyDescent="0.25">
      <c r="A65" s="17">
        <v>2400</v>
      </c>
      <c r="B65" s="20" t="s">
        <v>110</v>
      </c>
      <c r="C65" s="17">
        <v>0</v>
      </c>
      <c r="D65" s="19">
        <v>0</v>
      </c>
    </row>
    <row r="66" spans="1:4" hidden="1" x14ac:dyDescent="0.25">
      <c r="A66" s="18">
        <v>2512</v>
      </c>
      <c r="B66" s="20" t="s">
        <v>111</v>
      </c>
      <c r="C66" s="17">
        <v>0</v>
      </c>
      <c r="D66" s="19">
        <v>0</v>
      </c>
    </row>
    <row r="67" spans="1:4" x14ac:dyDescent="0.25">
      <c r="A67" s="18">
        <v>2513</v>
      </c>
      <c r="B67" s="17" t="s">
        <v>100</v>
      </c>
      <c r="C67" s="17">
        <v>1.4599999999999999E-3</v>
      </c>
      <c r="D67" s="19">
        <v>0.09</v>
      </c>
    </row>
    <row r="68" spans="1:4" x14ac:dyDescent="0.25">
      <c r="A68" s="18">
        <v>2515</v>
      </c>
      <c r="B68" s="20" t="s">
        <v>64</v>
      </c>
      <c r="C68" s="17">
        <v>1.9E-3</v>
      </c>
      <c r="D68" s="19">
        <v>0.12</v>
      </c>
    </row>
    <row r="69" spans="1:4" x14ac:dyDescent="0.25">
      <c r="A69" s="18">
        <v>2519</v>
      </c>
      <c r="B69" s="20" t="s">
        <v>101</v>
      </c>
      <c r="C69" s="17">
        <v>2E-3</v>
      </c>
      <c r="D69" s="19">
        <v>0.12</v>
      </c>
    </row>
    <row r="70" spans="1:4" x14ac:dyDescent="0.25">
      <c r="A70" s="18">
        <v>5220</v>
      </c>
      <c r="B70" s="20" t="s">
        <v>102</v>
      </c>
      <c r="C70" s="17">
        <v>1.06E-2</v>
      </c>
      <c r="D70" s="19">
        <v>0.65</v>
      </c>
    </row>
    <row r="71" spans="1:4" x14ac:dyDescent="0.25">
      <c r="A71" s="18">
        <v>5238</v>
      </c>
      <c r="B71" s="17" t="s">
        <v>103</v>
      </c>
      <c r="C71" s="17">
        <v>1.65E-3</v>
      </c>
      <c r="D71" s="19">
        <v>0.1</v>
      </c>
    </row>
    <row r="72" spans="1:4" x14ac:dyDescent="0.25">
      <c r="A72" s="18">
        <v>5239</v>
      </c>
      <c r="B72" s="11" t="s">
        <v>104</v>
      </c>
      <c r="C72" s="17">
        <v>1.9800000000000002E-2</v>
      </c>
      <c r="D72" s="19">
        <v>1.23</v>
      </c>
    </row>
    <row r="73" spans="1:4" x14ac:dyDescent="0.25">
      <c r="A73" s="18">
        <v>5250</v>
      </c>
      <c r="B73" s="20" t="s">
        <v>105</v>
      </c>
      <c r="C73" s="17">
        <v>2.5000000000000001E-2</v>
      </c>
      <c r="D73" s="19">
        <v>1.54</v>
      </c>
    </row>
    <row r="74" spans="1:4" x14ac:dyDescent="0.25">
      <c r="A74" s="22"/>
      <c r="B74" s="37" t="s">
        <v>65</v>
      </c>
      <c r="C74" s="21"/>
      <c r="D74" s="21">
        <f>SUM(D33:D73)</f>
        <v>61.43</v>
      </c>
    </row>
    <row r="75" spans="1:4" x14ac:dyDescent="0.25">
      <c r="A75" s="22"/>
      <c r="B75" s="37" t="s">
        <v>66</v>
      </c>
      <c r="C75" s="21"/>
      <c r="D75" s="21">
        <f>D31+D74</f>
        <v>294.8</v>
      </c>
    </row>
    <row r="76" spans="1:4" ht="19.5" customHeight="1" x14ac:dyDescent="0.25">
      <c r="A76" s="6"/>
      <c r="B76" s="10"/>
      <c r="C76" s="26"/>
      <c r="D76" s="26"/>
    </row>
    <row r="77" spans="1:4" x14ac:dyDescent="0.25">
      <c r="A77" s="167" t="s">
        <v>45</v>
      </c>
      <c r="B77" s="168"/>
      <c r="C77" s="33">
        <v>1</v>
      </c>
      <c r="D77" s="55">
        <v>20</v>
      </c>
    </row>
    <row r="78" spans="1:4" x14ac:dyDescent="0.25">
      <c r="A78" s="167" t="s">
        <v>50</v>
      </c>
      <c r="B78" s="168"/>
      <c r="C78" s="21">
        <f>ROUND(C75/C77,2)</f>
        <v>0</v>
      </c>
      <c r="D78" s="56">
        <f>ROUND(D75/D77,2)</f>
        <v>14.74</v>
      </c>
    </row>
    <row r="79" spans="1:4" ht="15" customHeight="1" x14ac:dyDescent="0.25">
      <c r="A79" s="10"/>
      <c r="B79" s="7"/>
      <c r="C79" s="49"/>
    </row>
    <row r="80" spans="1:4" x14ac:dyDescent="0.25">
      <c r="A80" s="167" t="s">
        <v>46</v>
      </c>
      <c r="B80" s="168"/>
      <c r="C80" s="28"/>
      <c r="D80" s="28"/>
    </row>
    <row r="81" spans="1:4" x14ac:dyDescent="0.25">
      <c r="A81" s="167" t="s">
        <v>51</v>
      </c>
      <c r="B81" s="168"/>
      <c r="C81" s="28"/>
      <c r="D81" s="28"/>
    </row>
    <row r="82" spans="1:4" ht="12" customHeight="1" x14ac:dyDescent="0.25">
      <c r="A82" s="29"/>
      <c r="B82" s="29"/>
      <c r="C82" s="29"/>
      <c r="D82" s="29"/>
    </row>
    <row r="83" spans="1:4" x14ac:dyDescent="0.25">
      <c r="A83" s="29" t="s">
        <v>47</v>
      </c>
      <c r="B83" s="29"/>
      <c r="C83" s="29"/>
      <c r="D83" s="29"/>
    </row>
    <row r="84" spans="1:4" ht="14.25" customHeight="1" x14ac:dyDescent="0.25">
      <c r="A84" s="29"/>
      <c r="B84" s="29"/>
      <c r="C84" s="29"/>
      <c r="D84" s="29"/>
    </row>
    <row r="85" spans="1:4" ht="13.5" customHeight="1" x14ac:dyDescent="0.25">
      <c r="A85" s="29" t="s">
        <v>68</v>
      </c>
      <c r="B85" s="30"/>
      <c r="C85" s="29"/>
      <c r="D85" s="29"/>
    </row>
    <row r="86" spans="1:4" x14ac:dyDescent="0.25">
      <c r="A86" s="29"/>
      <c r="B86" s="52"/>
      <c r="C86" s="29"/>
      <c r="D86" s="29"/>
    </row>
    <row r="87" spans="1:4" x14ac:dyDescent="0.25">
      <c r="B87" s="6"/>
    </row>
    <row r="88" spans="1:4" x14ac:dyDescent="0.25">
      <c r="B88" s="10"/>
    </row>
  </sheetData>
  <mergeCells count="9">
    <mergeCell ref="A78:B78"/>
    <mergeCell ref="A77:B77"/>
    <mergeCell ref="A80:B80"/>
    <mergeCell ref="A81:B81"/>
    <mergeCell ref="C3:D3"/>
    <mergeCell ref="A7:D7"/>
    <mergeCell ref="A9:B9"/>
    <mergeCell ref="A10:B10"/>
    <mergeCell ref="B14:D14"/>
  </mergeCells>
  <pageMargins left="0.89444444444444449" right="0.6069444444444444" top="0.41" bottom="0.79" header="0.31496062992125984" footer="0.16"/>
  <pageSetup paperSize="9" scale="69" orientation="portrait" r:id="rId1"/>
  <headerFooter>
    <oddFooter>&amp;C&amp;"Times New Roman,Regular"&amp;F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E88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22.7109375" style="11" customWidth="1"/>
    <col min="2" max="2" width="90.5703125" style="11" customWidth="1"/>
    <col min="3" max="3" width="6.140625" style="11" hidden="1" customWidth="1"/>
    <col min="4" max="4" width="27.28515625" style="11" customWidth="1"/>
    <col min="5" max="16384" width="9.140625" style="11"/>
  </cols>
  <sheetData>
    <row r="1" spans="1:4" x14ac:dyDescent="0.25">
      <c r="B1" s="6"/>
      <c r="C1" s="65"/>
      <c r="D1" s="6" t="s">
        <v>7</v>
      </c>
    </row>
    <row r="2" spans="1:4" x14ac:dyDescent="0.25">
      <c r="B2" s="65"/>
      <c r="C2" s="65"/>
      <c r="D2" s="6" t="s">
        <v>48</v>
      </c>
    </row>
    <row r="3" spans="1:4" x14ac:dyDescent="0.25">
      <c r="B3" s="65"/>
      <c r="C3" s="173" t="s">
        <v>53</v>
      </c>
      <c r="D3" s="173"/>
    </row>
    <row r="4" spans="1:4" x14ac:dyDescent="0.25">
      <c r="B4" s="9"/>
      <c r="D4" s="9"/>
    </row>
    <row r="5" spans="1:4" x14ac:dyDescent="0.25">
      <c r="B5" s="8"/>
      <c r="C5" s="45"/>
      <c r="D5" s="6" t="s">
        <v>121</v>
      </c>
    </row>
    <row r="6" spans="1:4" ht="12.75" customHeight="1" x14ac:dyDescent="0.25"/>
    <row r="7" spans="1:4" x14ac:dyDescent="0.25">
      <c r="A7" s="165" t="s">
        <v>6</v>
      </c>
      <c r="B7" s="165"/>
      <c r="C7" s="165"/>
      <c r="D7" s="165"/>
    </row>
    <row r="8" spans="1:4" ht="9.75" customHeight="1" x14ac:dyDescent="0.25">
      <c r="B8" s="58"/>
    </row>
    <row r="9" spans="1:4" x14ac:dyDescent="0.25">
      <c r="A9" s="158" t="s">
        <v>1</v>
      </c>
      <c r="B9" s="158"/>
    </row>
    <row r="10" spans="1:4" x14ac:dyDescent="0.25">
      <c r="A10" s="158" t="s">
        <v>0</v>
      </c>
      <c r="B10" s="158"/>
      <c r="D10" s="10"/>
    </row>
    <row r="11" spans="1:4" x14ac:dyDescent="0.25">
      <c r="A11" s="5"/>
      <c r="B11" s="5" t="s">
        <v>126</v>
      </c>
      <c r="C11" s="49"/>
      <c r="D11" s="10"/>
    </row>
    <row r="12" spans="1:4" x14ac:dyDescent="0.25">
      <c r="A12" s="5"/>
      <c r="B12" s="5" t="s">
        <v>127</v>
      </c>
    </row>
    <row r="13" spans="1:4" x14ac:dyDescent="0.25">
      <c r="A13" s="5"/>
      <c r="B13" s="5" t="s">
        <v>191</v>
      </c>
      <c r="C13" s="49"/>
    </row>
    <row r="14" spans="1:4" x14ac:dyDescent="0.25">
      <c r="A14" s="5"/>
      <c r="B14" s="5" t="s">
        <v>193</v>
      </c>
      <c r="C14" s="49"/>
    </row>
    <row r="15" spans="1:4" x14ac:dyDescent="0.25">
      <c r="A15" s="5" t="s">
        <v>2</v>
      </c>
      <c r="B15" s="5" t="s">
        <v>122</v>
      </c>
      <c r="C15" s="49"/>
    </row>
    <row r="16" spans="1:4" ht="67.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5" x14ac:dyDescent="0.25">
      <c r="A17" s="13">
        <v>1</v>
      </c>
      <c r="B17" s="14">
        <v>2</v>
      </c>
      <c r="C17" s="14"/>
      <c r="D17" s="14">
        <v>3</v>
      </c>
    </row>
    <row r="18" spans="1:5" x14ac:dyDescent="0.25">
      <c r="A18" s="13"/>
      <c r="B18" s="16" t="s">
        <v>57</v>
      </c>
      <c r="C18" s="17"/>
      <c r="D18" s="17"/>
    </row>
    <row r="19" spans="1:5" x14ac:dyDescent="0.25">
      <c r="A19" s="18">
        <v>1100</v>
      </c>
      <c r="B19" s="16" t="s">
        <v>58</v>
      </c>
      <c r="C19" s="19"/>
      <c r="D19" s="19">
        <v>190.4</v>
      </c>
    </row>
    <row r="20" spans="1:5" ht="15.75" customHeight="1" x14ac:dyDescent="0.25">
      <c r="A20" s="18">
        <v>1200</v>
      </c>
      <c r="B20" s="16" t="s">
        <v>76</v>
      </c>
      <c r="C20" s="19"/>
      <c r="D20" s="19">
        <v>44.92</v>
      </c>
    </row>
    <row r="21" spans="1:5" hidden="1" x14ac:dyDescent="0.25">
      <c r="A21" s="18">
        <v>2222</v>
      </c>
      <c r="B21" s="25" t="s">
        <v>114</v>
      </c>
      <c r="C21" s="19"/>
      <c r="D21" s="19">
        <f>C21*30</f>
        <v>0</v>
      </c>
    </row>
    <row r="22" spans="1:5" hidden="1" x14ac:dyDescent="0.25">
      <c r="A22" s="18">
        <v>2223</v>
      </c>
      <c r="B22" s="25" t="s">
        <v>85</v>
      </c>
      <c r="C22" s="19"/>
      <c r="D22" s="19">
        <f>C22*30</f>
        <v>0</v>
      </c>
    </row>
    <row r="23" spans="1:5" hidden="1" x14ac:dyDescent="0.25">
      <c r="A23" s="18">
        <v>2243</v>
      </c>
      <c r="B23" s="25" t="s">
        <v>70</v>
      </c>
      <c r="C23" s="19"/>
      <c r="D23" s="19"/>
    </row>
    <row r="24" spans="1:5" hidden="1" x14ac:dyDescent="0.25">
      <c r="A24" s="18">
        <v>2244</v>
      </c>
      <c r="B24" s="25" t="s">
        <v>90</v>
      </c>
      <c r="C24" s="19"/>
      <c r="D24" s="19"/>
    </row>
    <row r="25" spans="1:5" hidden="1" x14ac:dyDescent="0.25">
      <c r="A25" s="18">
        <v>2311</v>
      </c>
      <c r="B25" s="25" t="s">
        <v>96</v>
      </c>
      <c r="C25" s="19"/>
      <c r="D25" s="19"/>
    </row>
    <row r="26" spans="1:5" hidden="1" x14ac:dyDescent="0.25">
      <c r="A26" s="18">
        <v>2312</v>
      </c>
      <c r="B26" s="25" t="s">
        <v>97</v>
      </c>
      <c r="C26" s="19"/>
      <c r="D26" s="19"/>
    </row>
    <row r="27" spans="1:5" hidden="1" x14ac:dyDescent="0.25">
      <c r="A27" s="18">
        <v>2321</v>
      </c>
      <c r="B27" s="25" t="s">
        <v>98</v>
      </c>
      <c r="C27" s="19"/>
      <c r="D27" s="19"/>
    </row>
    <row r="28" spans="1:5" hidden="1" x14ac:dyDescent="0.25">
      <c r="A28" s="18">
        <v>2341</v>
      </c>
      <c r="B28" s="25" t="s">
        <v>115</v>
      </c>
      <c r="C28" s="19"/>
      <c r="D28" s="19"/>
    </row>
    <row r="29" spans="1:5" hidden="1" x14ac:dyDescent="0.25">
      <c r="A29" s="18">
        <v>2350</v>
      </c>
      <c r="B29" s="20" t="s">
        <v>82</v>
      </c>
      <c r="C29" s="19"/>
      <c r="D29" s="19"/>
    </row>
    <row r="30" spans="1:5" x14ac:dyDescent="0.25">
      <c r="A30" s="18">
        <v>5220</v>
      </c>
      <c r="B30" s="20" t="s">
        <v>102</v>
      </c>
      <c r="C30" s="19"/>
      <c r="D30" s="19">
        <v>2.37</v>
      </c>
    </row>
    <row r="31" spans="1:5" x14ac:dyDescent="0.25">
      <c r="A31" s="18"/>
      <c r="B31" s="35" t="s">
        <v>60</v>
      </c>
      <c r="C31" s="21"/>
      <c r="D31" s="21">
        <f>SUM(D19:D30)</f>
        <v>237.69</v>
      </c>
      <c r="E31" s="49"/>
    </row>
    <row r="32" spans="1:5" x14ac:dyDescent="0.25">
      <c r="A32" s="22"/>
      <c r="B32" s="18" t="s">
        <v>61</v>
      </c>
      <c r="C32" s="19"/>
      <c r="D32" s="19"/>
    </row>
    <row r="33" spans="1:4" x14ac:dyDescent="0.25">
      <c r="A33" s="18">
        <v>1100</v>
      </c>
      <c r="B33" s="18" t="s">
        <v>58</v>
      </c>
      <c r="C33" s="17">
        <f>0.388+0.024</f>
        <v>0.41200000000000003</v>
      </c>
      <c r="D33" s="19">
        <v>39.68</v>
      </c>
    </row>
    <row r="34" spans="1:4" ht="15.75" customHeight="1" x14ac:dyDescent="0.25">
      <c r="A34" s="18">
        <v>1200</v>
      </c>
      <c r="B34" s="25" t="s">
        <v>76</v>
      </c>
      <c r="C34" s="17">
        <f>C33*0.2359</f>
        <v>9.7190800000000008E-2</v>
      </c>
      <c r="D34" s="19">
        <v>9.36</v>
      </c>
    </row>
    <row r="35" spans="1:4" x14ac:dyDescent="0.25">
      <c r="A35" s="18">
        <v>2100</v>
      </c>
      <c r="B35" s="23" t="s">
        <v>43</v>
      </c>
      <c r="C35" s="17">
        <v>1.1659999999999999E-3</v>
      </c>
      <c r="D35" s="19">
        <v>0.11</v>
      </c>
    </row>
    <row r="36" spans="1:4" x14ac:dyDescent="0.25">
      <c r="A36" s="24">
        <v>2210</v>
      </c>
      <c r="B36" s="25" t="s">
        <v>83</v>
      </c>
      <c r="C36" s="17">
        <v>7.6E-3</v>
      </c>
      <c r="D36" s="19">
        <v>0.73</v>
      </c>
    </row>
    <row r="37" spans="1:4" x14ac:dyDescent="0.25">
      <c r="A37" s="18">
        <v>2222</v>
      </c>
      <c r="B37" s="20" t="s">
        <v>113</v>
      </c>
      <c r="C37" s="17">
        <v>9.4999999999999998E-3</v>
      </c>
      <c r="D37" s="19">
        <v>0.91</v>
      </c>
    </row>
    <row r="38" spans="1:4" x14ac:dyDescent="0.25">
      <c r="A38" s="18">
        <v>2223</v>
      </c>
      <c r="B38" s="20" t="s">
        <v>85</v>
      </c>
      <c r="C38" s="17">
        <v>1.9019999999999999E-2</v>
      </c>
      <c r="D38" s="19">
        <v>1.83</v>
      </c>
    </row>
    <row r="39" spans="1:4" ht="31.5" x14ac:dyDescent="0.25">
      <c r="A39" s="18">
        <v>2224</v>
      </c>
      <c r="B39" s="20" t="s">
        <v>78</v>
      </c>
      <c r="C39" s="17">
        <v>4.9500000000000004E-3</v>
      </c>
      <c r="D39" s="19">
        <v>0.48</v>
      </c>
    </row>
    <row r="40" spans="1:4" x14ac:dyDescent="0.25">
      <c r="A40" s="18">
        <v>2231</v>
      </c>
      <c r="B40" s="16" t="s">
        <v>86</v>
      </c>
      <c r="C40" s="17">
        <v>1.5499999999999999E-3</v>
      </c>
      <c r="D40" s="19">
        <v>0.15</v>
      </c>
    </row>
    <row r="41" spans="1:4" x14ac:dyDescent="0.25">
      <c r="A41" s="18">
        <v>2235</v>
      </c>
      <c r="B41" s="120" t="s">
        <v>79</v>
      </c>
      <c r="C41" s="17">
        <v>1.65E-3</v>
      </c>
      <c r="D41" s="19">
        <v>0.16</v>
      </c>
    </row>
    <row r="42" spans="1:4" x14ac:dyDescent="0.25">
      <c r="A42" s="18">
        <v>2239</v>
      </c>
      <c r="B42" s="16" t="s">
        <v>87</v>
      </c>
      <c r="C42" s="17">
        <v>4.4099999999999999E-3</v>
      </c>
      <c r="D42" s="19">
        <v>0.42</v>
      </c>
    </row>
    <row r="43" spans="1:4" x14ac:dyDescent="0.25">
      <c r="A43" s="18">
        <v>2241</v>
      </c>
      <c r="B43" s="16" t="s">
        <v>88</v>
      </c>
      <c r="C43" s="17">
        <v>1.6500000000000001E-2</v>
      </c>
      <c r="D43" s="19">
        <v>1.59</v>
      </c>
    </row>
    <row r="44" spans="1:4" x14ac:dyDescent="0.25">
      <c r="A44" s="18">
        <v>2242</v>
      </c>
      <c r="B44" s="20" t="s">
        <v>89</v>
      </c>
      <c r="C44" s="17">
        <v>2.2599999999999999E-3</v>
      </c>
      <c r="D44" s="19">
        <v>0.22</v>
      </c>
    </row>
    <row r="45" spans="1:4" x14ac:dyDescent="0.25">
      <c r="A45" s="18">
        <v>2243</v>
      </c>
      <c r="B45" s="16" t="s">
        <v>70</v>
      </c>
      <c r="C45" s="17">
        <v>3.2599999999999997E-2</v>
      </c>
      <c r="D45" s="19">
        <v>3.14</v>
      </c>
    </row>
    <row r="46" spans="1:4" x14ac:dyDescent="0.25">
      <c r="A46" s="18">
        <v>2244</v>
      </c>
      <c r="B46" s="16" t="s">
        <v>90</v>
      </c>
      <c r="C46" s="17">
        <v>0.20397000000000001</v>
      </c>
      <c r="D46" s="19">
        <v>19.64</v>
      </c>
    </row>
    <row r="47" spans="1:4" x14ac:dyDescent="0.25">
      <c r="A47" s="17">
        <v>2247</v>
      </c>
      <c r="B47" s="16" t="s">
        <v>62</v>
      </c>
      <c r="C47" s="17">
        <v>7.1900000000000002E-4</v>
      </c>
      <c r="D47" s="19">
        <v>7.0000000000000007E-2</v>
      </c>
    </row>
    <row r="48" spans="1:4" x14ac:dyDescent="0.25">
      <c r="A48" s="17">
        <v>2249</v>
      </c>
      <c r="B48" s="20" t="s">
        <v>116</v>
      </c>
      <c r="C48" s="17">
        <v>2.32E-4</v>
      </c>
      <c r="D48" s="19">
        <v>0.02</v>
      </c>
    </row>
    <row r="49" spans="1:4" x14ac:dyDescent="0.25">
      <c r="A49" s="18">
        <v>2250</v>
      </c>
      <c r="B49" s="16" t="s">
        <v>92</v>
      </c>
      <c r="C49" s="17">
        <v>2.4025999999999999E-2</v>
      </c>
      <c r="D49" s="19">
        <v>2.31</v>
      </c>
    </row>
    <row r="50" spans="1:4" hidden="1" x14ac:dyDescent="0.25">
      <c r="A50" s="18">
        <v>2261</v>
      </c>
      <c r="B50" s="20" t="s">
        <v>106</v>
      </c>
      <c r="C50" s="17">
        <v>0</v>
      </c>
      <c r="D50" s="19">
        <v>0</v>
      </c>
    </row>
    <row r="51" spans="1:4" x14ac:dyDescent="0.25">
      <c r="A51" s="18">
        <v>2262</v>
      </c>
      <c r="B51" s="20" t="s">
        <v>93</v>
      </c>
      <c r="C51" s="17">
        <v>6.2599999999999999E-3</v>
      </c>
      <c r="D51" s="19">
        <v>0.6</v>
      </c>
    </row>
    <row r="52" spans="1:4" x14ac:dyDescent="0.25">
      <c r="A52" s="18">
        <v>2263</v>
      </c>
      <c r="B52" s="20" t="s">
        <v>94</v>
      </c>
      <c r="C52" s="17">
        <v>4.58E-2</v>
      </c>
      <c r="D52" s="19">
        <v>4.41</v>
      </c>
    </row>
    <row r="53" spans="1:4" x14ac:dyDescent="0.25">
      <c r="A53" s="18">
        <v>2264</v>
      </c>
      <c r="B53" s="16" t="s">
        <v>95</v>
      </c>
      <c r="C53" s="17">
        <v>1.49E-3</v>
      </c>
      <c r="D53" s="19">
        <v>0.14000000000000001</v>
      </c>
    </row>
    <row r="54" spans="1:4" x14ac:dyDescent="0.25">
      <c r="A54" s="18">
        <v>2311</v>
      </c>
      <c r="B54" s="20" t="s">
        <v>96</v>
      </c>
      <c r="C54" s="17">
        <v>4.7699999999999999E-3</v>
      </c>
      <c r="D54" s="19">
        <v>0.46</v>
      </c>
    </row>
    <row r="55" spans="1:4" x14ac:dyDescent="0.25">
      <c r="A55" s="18">
        <v>2312</v>
      </c>
      <c r="B55" s="20" t="s">
        <v>97</v>
      </c>
      <c r="C55" s="17">
        <v>5.79E-3</v>
      </c>
      <c r="D55" s="19">
        <v>0.56000000000000005</v>
      </c>
    </row>
    <row r="56" spans="1:4" x14ac:dyDescent="0.25">
      <c r="A56" s="18">
        <v>2314</v>
      </c>
      <c r="B56" s="120" t="s">
        <v>80</v>
      </c>
      <c r="C56" s="17">
        <v>2.2200000000000002E-3</v>
      </c>
      <c r="D56" s="19">
        <v>0.21</v>
      </c>
    </row>
    <row r="57" spans="1:4" x14ac:dyDescent="0.25">
      <c r="A57" s="18">
        <v>2321</v>
      </c>
      <c r="B57" s="20" t="s">
        <v>98</v>
      </c>
      <c r="C57" s="17">
        <v>1.9800000000000002E-2</v>
      </c>
      <c r="D57" s="19">
        <v>1.91</v>
      </c>
    </row>
    <row r="58" spans="1:4" x14ac:dyDescent="0.25">
      <c r="A58" s="18">
        <v>2322</v>
      </c>
      <c r="B58" s="20" t="s">
        <v>99</v>
      </c>
      <c r="C58" s="17">
        <v>3.5000000000000001E-3</v>
      </c>
      <c r="D58" s="19">
        <v>0.34</v>
      </c>
    </row>
    <row r="59" spans="1:4" hidden="1" x14ac:dyDescent="0.25">
      <c r="A59" s="18">
        <v>2341</v>
      </c>
      <c r="B59" s="20" t="s">
        <v>81</v>
      </c>
      <c r="C59" s="17"/>
      <c r="D59" s="19">
        <v>0</v>
      </c>
    </row>
    <row r="60" spans="1:4" x14ac:dyDescent="0.25">
      <c r="A60" s="18">
        <v>2350</v>
      </c>
      <c r="B60" s="17" t="s">
        <v>82</v>
      </c>
      <c r="C60" s="17">
        <v>8.5000000000000006E-3</v>
      </c>
      <c r="D60" s="19">
        <v>0.82</v>
      </c>
    </row>
    <row r="61" spans="1:4" hidden="1" x14ac:dyDescent="0.25">
      <c r="A61" s="18">
        <v>2361</v>
      </c>
      <c r="B61" s="20" t="s">
        <v>69</v>
      </c>
      <c r="C61" s="17">
        <v>0</v>
      </c>
      <c r="D61" s="19">
        <v>0</v>
      </c>
    </row>
    <row r="62" spans="1:4" hidden="1" x14ac:dyDescent="0.25">
      <c r="A62" s="18">
        <v>2362</v>
      </c>
      <c r="B62" s="20" t="s">
        <v>107</v>
      </c>
      <c r="C62" s="17">
        <v>0</v>
      </c>
      <c r="D62" s="19">
        <v>0</v>
      </c>
    </row>
    <row r="63" spans="1:4" hidden="1" x14ac:dyDescent="0.25">
      <c r="A63" s="18">
        <v>2363</v>
      </c>
      <c r="B63" s="20" t="s">
        <v>108</v>
      </c>
      <c r="C63" s="17">
        <v>0</v>
      </c>
      <c r="D63" s="19">
        <v>0</v>
      </c>
    </row>
    <row r="64" spans="1:4" hidden="1" x14ac:dyDescent="0.25">
      <c r="A64" s="17">
        <v>2370</v>
      </c>
      <c r="B64" s="20" t="s">
        <v>109</v>
      </c>
      <c r="C64" s="17">
        <v>0</v>
      </c>
      <c r="D64" s="19">
        <v>0</v>
      </c>
    </row>
    <row r="65" spans="1:4" hidden="1" x14ac:dyDescent="0.25">
      <c r="A65" s="17">
        <v>2400</v>
      </c>
      <c r="B65" s="20" t="s">
        <v>110</v>
      </c>
      <c r="C65" s="17">
        <v>0</v>
      </c>
      <c r="D65" s="19">
        <v>0</v>
      </c>
    </row>
    <row r="66" spans="1:4" hidden="1" x14ac:dyDescent="0.25">
      <c r="A66" s="18">
        <v>2512</v>
      </c>
      <c r="B66" s="20" t="s">
        <v>111</v>
      </c>
      <c r="C66" s="17">
        <v>0</v>
      </c>
      <c r="D66" s="19">
        <v>0</v>
      </c>
    </row>
    <row r="67" spans="1:4" x14ac:dyDescent="0.25">
      <c r="A67" s="18">
        <v>2513</v>
      </c>
      <c r="B67" s="17" t="s">
        <v>100</v>
      </c>
      <c r="C67" s="17">
        <v>1.4599999999999999E-3</v>
      </c>
      <c r="D67" s="19">
        <v>0.14000000000000001</v>
      </c>
    </row>
    <row r="68" spans="1:4" x14ac:dyDescent="0.25">
      <c r="A68" s="18">
        <v>2515</v>
      </c>
      <c r="B68" s="20" t="s">
        <v>64</v>
      </c>
      <c r="C68" s="17">
        <v>1.9E-3</v>
      </c>
      <c r="D68" s="19">
        <v>0.18</v>
      </c>
    </row>
    <row r="69" spans="1:4" x14ac:dyDescent="0.25">
      <c r="A69" s="18">
        <v>2519</v>
      </c>
      <c r="B69" s="20" t="s">
        <v>101</v>
      </c>
      <c r="C69" s="17">
        <v>2E-3</v>
      </c>
      <c r="D69" s="19">
        <v>0.19</v>
      </c>
    </row>
    <row r="70" spans="1:4" x14ac:dyDescent="0.25">
      <c r="A70" s="18">
        <v>5220</v>
      </c>
      <c r="B70" s="20" t="s">
        <v>102</v>
      </c>
      <c r="C70" s="17">
        <v>1.06E-2</v>
      </c>
      <c r="D70" s="19">
        <v>1.02</v>
      </c>
    </row>
    <row r="71" spans="1:4" x14ac:dyDescent="0.25">
      <c r="A71" s="18">
        <v>5238</v>
      </c>
      <c r="B71" s="17" t="s">
        <v>103</v>
      </c>
      <c r="C71" s="17">
        <v>1.65E-3</v>
      </c>
      <c r="D71" s="19">
        <v>0.16</v>
      </c>
    </row>
    <row r="72" spans="1:4" x14ac:dyDescent="0.25">
      <c r="A72" s="18">
        <v>5239</v>
      </c>
      <c r="B72" s="11" t="s">
        <v>104</v>
      </c>
      <c r="C72" s="17">
        <v>1.9800000000000002E-2</v>
      </c>
      <c r="D72" s="19">
        <v>1.91</v>
      </c>
    </row>
    <row r="73" spans="1:4" x14ac:dyDescent="0.25">
      <c r="A73" s="18">
        <v>5250</v>
      </c>
      <c r="B73" s="20" t="s">
        <v>105</v>
      </c>
      <c r="C73" s="17">
        <v>2.5000000000000001E-2</v>
      </c>
      <c r="D73" s="19">
        <v>2.44</v>
      </c>
    </row>
    <row r="74" spans="1:4" x14ac:dyDescent="0.25">
      <c r="A74" s="22"/>
      <c r="B74" s="37" t="s">
        <v>65</v>
      </c>
      <c r="C74" s="21"/>
      <c r="D74" s="21">
        <f>SUM(D33:D73)</f>
        <v>96.309999999999945</v>
      </c>
    </row>
    <row r="75" spans="1:4" x14ac:dyDescent="0.25">
      <c r="A75" s="22"/>
      <c r="B75" s="37" t="s">
        <v>66</v>
      </c>
      <c r="C75" s="21"/>
      <c r="D75" s="21">
        <f>D31+D74</f>
        <v>333.99999999999994</v>
      </c>
    </row>
    <row r="76" spans="1:4" ht="15" customHeight="1" x14ac:dyDescent="0.25">
      <c r="A76" s="6"/>
      <c r="B76" s="10"/>
      <c r="C76" s="26"/>
      <c r="D76" s="26"/>
    </row>
    <row r="77" spans="1:4" ht="15" customHeight="1" x14ac:dyDescent="0.25">
      <c r="A77" s="167" t="s">
        <v>45</v>
      </c>
      <c r="B77" s="168"/>
      <c r="C77" s="33">
        <v>1</v>
      </c>
      <c r="D77" s="55">
        <v>20</v>
      </c>
    </row>
    <row r="78" spans="1:4" ht="15" customHeight="1" x14ac:dyDescent="0.25">
      <c r="A78" s="167" t="s">
        <v>50</v>
      </c>
      <c r="B78" s="168"/>
      <c r="C78" s="21">
        <f>ROUND(C75/C77,2)</f>
        <v>0</v>
      </c>
      <c r="D78" s="56">
        <f>ROUND(D75/D77,2)</f>
        <v>16.7</v>
      </c>
    </row>
    <row r="79" spans="1:4" ht="15" customHeight="1" x14ac:dyDescent="0.25">
      <c r="A79" s="10"/>
      <c r="B79" s="7"/>
      <c r="C79" s="49"/>
    </row>
    <row r="80" spans="1:4" ht="15" customHeight="1" x14ac:dyDescent="0.25">
      <c r="A80" s="167" t="s">
        <v>46</v>
      </c>
      <c r="B80" s="168"/>
      <c r="C80" s="28"/>
      <c r="D80" s="28"/>
    </row>
    <row r="81" spans="1:4" ht="15" customHeight="1" x14ac:dyDescent="0.25">
      <c r="A81" s="167" t="s">
        <v>51</v>
      </c>
      <c r="B81" s="168"/>
      <c r="C81" s="28"/>
      <c r="D81" s="28"/>
    </row>
    <row r="82" spans="1:4" ht="15" customHeight="1" x14ac:dyDescent="0.25">
      <c r="A82" s="29"/>
      <c r="B82" s="29"/>
      <c r="C82" s="29"/>
      <c r="D82" s="29"/>
    </row>
    <row r="83" spans="1:4" ht="15" customHeight="1" x14ac:dyDescent="0.25">
      <c r="A83" s="29" t="s">
        <v>47</v>
      </c>
      <c r="B83" s="29"/>
      <c r="C83" s="29"/>
      <c r="D83" s="29"/>
    </row>
    <row r="84" spans="1:4" ht="15" customHeight="1" x14ac:dyDescent="0.25">
      <c r="A84" s="29"/>
      <c r="B84" s="29"/>
      <c r="C84" s="29"/>
      <c r="D84" s="29"/>
    </row>
    <row r="85" spans="1:4" ht="15" customHeight="1" x14ac:dyDescent="0.25">
      <c r="A85" s="29" t="s">
        <v>125</v>
      </c>
      <c r="B85" s="30"/>
      <c r="C85" s="29"/>
      <c r="D85" s="29"/>
    </row>
    <row r="86" spans="1:4" x14ac:dyDescent="0.25">
      <c r="A86" s="29"/>
      <c r="B86" s="52"/>
      <c r="C86" s="29"/>
      <c r="D86" s="29"/>
    </row>
    <row r="87" spans="1:4" x14ac:dyDescent="0.25">
      <c r="B87" s="6"/>
    </row>
    <row r="88" spans="1:4" x14ac:dyDescent="0.25">
      <c r="B88" s="10"/>
    </row>
  </sheetData>
  <mergeCells count="8">
    <mergeCell ref="A81:B81"/>
    <mergeCell ref="C3:D3"/>
    <mergeCell ref="A7:D7"/>
    <mergeCell ref="A9:B9"/>
    <mergeCell ref="A10:B10"/>
    <mergeCell ref="A80:B80"/>
    <mergeCell ref="A77:B77"/>
    <mergeCell ref="A78:B78"/>
  </mergeCells>
  <pageMargins left="0.7" right="0.7" top="0.46" bottom="0.75" header="0.3" footer="0.16"/>
  <pageSetup scale="64" orientation="portrait" r:id="rId1"/>
  <headerFooter>
    <oddFooter>&amp;C&amp;"Times New Roman,Regular"&amp;F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D87"/>
  <sheetViews>
    <sheetView view="pageLayout" topLeftCell="A5" zoomScale="90" zoomScaleNormal="90" zoomScalePageLayoutView="90" workbookViewId="0">
      <selection activeCell="B13" sqref="B13"/>
    </sheetView>
  </sheetViews>
  <sheetFormatPr defaultRowHeight="15.75" x14ac:dyDescent="0.25"/>
  <cols>
    <col min="1" max="1" width="13.28515625" style="11" customWidth="1"/>
    <col min="2" max="2" width="83.7109375" style="11" customWidth="1"/>
    <col min="3" max="3" width="6.140625" style="11" hidden="1" customWidth="1"/>
    <col min="4" max="4" width="23.42578125" style="11" customWidth="1"/>
    <col min="5" max="16384" width="9.140625" style="11"/>
  </cols>
  <sheetData>
    <row r="1" spans="1:4" x14ac:dyDescent="0.25">
      <c r="B1" s="6"/>
      <c r="C1" s="65"/>
      <c r="D1" s="6" t="s">
        <v>7</v>
      </c>
    </row>
    <row r="2" spans="1:4" x14ac:dyDescent="0.25">
      <c r="B2" s="65"/>
      <c r="C2" s="65"/>
      <c r="D2" s="6" t="s">
        <v>48</v>
      </c>
    </row>
    <row r="3" spans="1:4" x14ac:dyDescent="0.25">
      <c r="B3" s="65"/>
      <c r="C3" s="173" t="s">
        <v>53</v>
      </c>
      <c r="D3" s="173"/>
    </row>
    <row r="4" spans="1:4" x14ac:dyDescent="0.25">
      <c r="B4" s="9"/>
      <c r="D4" s="9"/>
    </row>
    <row r="5" spans="1:4" x14ac:dyDescent="0.25">
      <c r="B5" s="8"/>
      <c r="C5" s="45"/>
      <c r="D5" s="6" t="s">
        <v>121</v>
      </c>
    </row>
    <row r="6" spans="1:4" ht="12.75" customHeight="1" x14ac:dyDescent="0.25"/>
    <row r="7" spans="1:4" x14ac:dyDescent="0.25">
      <c r="A7" s="165" t="s">
        <v>6</v>
      </c>
      <c r="B7" s="165"/>
      <c r="C7" s="165"/>
      <c r="D7" s="165"/>
    </row>
    <row r="8" spans="1:4" ht="9.75" customHeight="1" x14ac:dyDescent="0.25">
      <c r="B8" s="58"/>
    </row>
    <row r="9" spans="1:4" x14ac:dyDescent="0.25">
      <c r="A9" s="158" t="s">
        <v>1</v>
      </c>
      <c r="B9" s="158"/>
    </row>
    <row r="10" spans="1:4" x14ac:dyDescent="0.25">
      <c r="A10" s="158" t="s">
        <v>0</v>
      </c>
      <c r="B10" s="158"/>
      <c r="D10" s="10"/>
    </row>
    <row r="11" spans="1:4" x14ac:dyDescent="0.25">
      <c r="A11" s="5"/>
      <c r="B11" s="5" t="s">
        <v>126</v>
      </c>
      <c r="C11" s="49"/>
      <c r="D11" s="10"/>
    </row>
    <row r="12" spans="1:4" x14ac:dyDescent="0.25">
      <c r="A12" s="5"/>
      <c r="B12" s="5" t="s">
        <v>127</v>
      </c>
    </row>
    <row r="13" spans="1:4" x14ac:dyDescent="0.25">
      <c r="A13" s="5"/>
      <c r="B13" s="5" t="s">
        <v>194</v>
      </c>
      <c r="C13" s="49"/>
    </row>
    <row r="14" spans="1:4" x14ac:dyDescent="0.25">
      <c r="A14" s="5" t="s">
        <v>2</v>
      </c>
      <c r="B14" s="5" t="s">
        <v>122</v>
      </c>
      <c r="C14" s="49"/>
    </row>
    <row r="15" spans="1:4" ht="67.5" customHeight="1" x14ac:dyDescent="0.25">
      <c r="A15" s="40" t="s">
        <v>3</v>
      </c>
      <c r="B15" s="40" t="s">
        <v>4</v>
      </c>
      <c r="C15" s="40"/>
      <c r="D15" s="40" t="s">
        <v>5</v>
      </c>
    </row>
    <row r="16" spans="1:4" x14ac:dyDescent="0.25">
      <c r="A16" s="13">
        <v>1</v>
      </c>
      <c r="B16" s="14">
        <v>2</v>
      </c>
      <c r="C16" s="14"/>
      <c r="D16" s="14">
        <v>3</v>
      </c>
    </row>
    <row r="17" spans="1:4" x14ac:dyDescent="0.25">
      <c r="A17" s="13"/>
      <c r="B17" s="16" t="s">
        <v>57</v>
      </c>
      <c r="C17" s="17"/>
      <c r="D17" s="17"/>
    </row>
    <row r="18" spans="1:4" x14ac:dyDescent="0.25">
      <c r="A18" s="18">
        <v>1100</v>
      </c>
      <c r="B18" s="16" t="s">
        <v>58</v>
      </c>
      <c r="C18" s="19"/>
      <c r="D18" s="19">
        <v>245.5</v>
      </c>
    </row>
    <row r="19" spans="1:4" ht="15.75" customHeight="1" x14ac:dyDescent="0.25">
      <c r="A19" s="18">
        <v>1200</v>
      </c>
      <c r="B19" s="16" t="s">
        <v>76</v>
      </c>
      <c r="C19" s="19"/>
      <c r="D19" s="19">
        <v>57.91</v>
      </c>
    </row>
    <row r="20" spans="1:4" x14ac:dyDescent="0.25">
      <c r="A20" s="18">
        <v>2222</v>
      </c>
      <c r="B20" s="25" t="s">
        <v>114</v>
      </c>
      <c r="C20" s="19"/>
      <c r="D20" s="19">
        <v>2.5</v>
      </c>
    </row>
    <row r="21" spans="1:4" hidden="1" x14ac:dyDescent="0.25">
      <c r="A21" s="18">
        <v>2223</v>
      </c>
      <c r="B21" s="25" t="s">
        <v>85</v>
      </c>
      <c r="C21" s="19"/>
      <c r="D21" s="19">
        <v>0</v>
      </c>
    </row>
    <row r="22" spans="1:4" hidden="1" x14ac:dyDescent="0.25">
      <c r="A22" s="18">
        <v>2243</v>
      </c>
      <c r="B22" s="25" t="s">
        <v>70</v>
      </c>
      <c r="C22" s="19"/>
      <c r="D22" s="19">
        <v>0</v>
      </c>
    </row>
    <row r="23" spans="1:4" hidden="1" x14ac:dyDescent="0.25">
      <c r="A23" s="18">
        <v>2244</v>
      </c>
      <c r="B23" s="25" t="s">
        <v>90</v>
      </c>
      <c r="C23" s="19"/>
      <c r="D23" s="19"/>
    </row>
    <row r="24" spans="1:4" hidden="1" x14ac:dyDescent="0.25">
      <c r="A24" s="18">
        <v>2311</v>
      </c>
      <c r="B24" s="25" t="s">
        <v>96</v>
      </c>
      <c r="C24" s="19"/>
      <c r="D24" s="19"/>
    </row>
    <row r="25" spans="1:4" x14ac:dyDescent="0.25">
      <c r="A25" s="18">
        <v>2312</v>
      </c>
      <c r="B25" s="25" t="s">
        <v>97</v>
      </c>
      <c r="C25" s="19"/>
      <c r="D25" s="19">
        <v>1.08</v>
      </c>
    </row>
    <row r="26" spans="1:4" hidden="1" x14ac:dyDescent="0.25">
      <c r="A26" s="18">
        <v>2321</v>
      </c>
      <c r="B26" s="25" t="s">
        <v>98</v>
      </c>
      <c r="C26" s="19"/>
      <c r="D26" s="19"/>
    </row>
    <row r="27" spans="1:4" hidden="1" x14ac:dyDescent="0.25">
      <c r="A27" s="18">
        <v>2341</v>
      </c>
      <c r="B27" s="25" t="s">
        <v>115</v>
      </c>
      <c r="C27" s="19"/>
      <c r="D27" s="19"/>
    </row>
    <row r="28" spans="1:4" hidden="1" x14ac:dyDescent="0.25">
      <c r="A28" s="18">
        <v>2350</v>
      </c>
      <c r="B28" s="20" t="s">
        <v>82</v>
      </c>
      <c r="C28" s="19"/>
      <c r="D28" s="19"/>
    </row>
    <row r="29" spans="1:4" x14ac:dyDescent="0.25">
      <c r="A29" s="18">
        <v>5220</v>
      </c>
      <c r="B29" s="20" t="s">
        <v>102</v>
      </c>
      <c r="C29" s="19"/>
      <c r="D29" s="19">
        <v>7.4</v>
      </c>
    </row>
    <row r="30" spans="1:4" x14ac:dyDescent="0.25">
      <c r="A30" s="18"/>
      <c r="B30" s="35" t="s">
        <v>60</v>
      </c>
      <c r="C30" s="21"/>
      <c r="D30" s="21">
        <f>SUM(D18:D29)</f>
        <v>314.38999999999993</v>
      </c>
    </row>
    <row r="31" spans="1:4" x14ac:dyDescent="0.25">
      <c r="A31" s="22"/>
      <c r="B31" s="18" t="s">
        <v>61</v>
      </c>
      <c r="C31" s="19"/>
      <c r="D31" s="19"/>
    </row>
    <row r="32" spans="1:4" x14ac:dyDescent="0.25">
      <c r="A32" s="18">
        <v>1100</v>
      </c>
      <c r="B32" s="18" t="s">
        <v>58</v>
      </c>
      <c r="C32" s="17">
        <f>0.388+0.024</f>
        <v>0.41200000000000003</v>
      </c>
      <c r="D32" s="19">
        <v>60.4</v>
      </c>
    </row>
    <row r="33" spans="1:4" ht="15.75" customHeight="1" x14ac:dyDescent="0.25">
      <c r="A33" s="18">
        <v>1200</v>
      </c>
      <c r="B33" s="25" t="s">
        <v>76</v>
      </c>
      <c r="C33" s="17">
        <f>C32*0.2359</f>
        <v>9.7190800000000008E-2</v>
      </c>
      <c r="D33" s="19">
        <v>14.25</v>
      </c>
    </row>
    <row r="34" spans="1:4" x14ac:dyDescent="0.25">
      <c r="A34" s="18">
        <v>2100</v>
      </c>
      <c r="B34" s="23" t="s">
        <v>43</v>
      </c>
      <c r="C34" s="17">
        <v>1.1659999999999999E-3</v>
      </c>
      <c r="D34" s="19">
        <v>0.18</v>
      </c>
    </row>
    <row r="35" spans="1:4" x14ac:dyDescent="0.25">
      <c r="A35" s="24">
        <v>2210</v>
      </c>
      <c r="B35" s="25" t="s">
        <v>83</v>
      </c>
      <c r="C35" s="17">
        <v>7.6E-3</v>
      </c>
      <c r="D35" s="19">
        <v>1.1100000000000001</v>
      </c>
    </row>
    <row r="36" spans="1:4" x14ac:dyDescent="0.25">
      <c r="A36" s="18">
        <v>2222</v>
      </c>
      <c r="B36" s="20" t="s">
        <v>113</v>
      </c>
      <c r="C36" s="17">
        <v>9.4999999999999998E-3</v>
      </c>
      <c r="D36" s="19">
        <v>1.39</v>
      </c>
    </row>
    <row r="37" spans="1:4" x14ac:dyDescent="0.25">
      <c r="A37" s="18">
        <v>2223</v>
      </c>
      <c r="B37" s="20" t="s">
        <v>85</v>
      </c>
      <c r="C37" s="17">
        <v>1.9019999999999999E-2</v>
      </c>
      <c r="D37" s="19">
        <v>2.79</v>
      </c>
    </row>
    <row r="38" spans="1:4" ht="31.5" x14ac:dyDescent="0.25">
      <c r="A38" s="18">
        <v>2224</v>
      </c>
      <c r="B38" s="20" t="s">
        <v>78</v>
      </c>
      <c r="C38" s="17">
        <v>4.9500000000000004E-3</v>
      </c>
      <c r="D38" s="19">
        <v>0.73</v>
      </c>
    </row>
    <row r="39" spans="1:4" x14ac:dyDescent="0.25">
      <c r="A39" s="18">
        <v>2231</v>
      </c>
      <c r="B39" s="16" t="s">
        <v>86</v>
      </c>
      <c r="C39" s="17">
        <v>1.5499999999999999E-3</v>
      </c>
      <c r="D39" s="19">
        <v>0.23</v>
      </c>
    </row>
    <row r="40" spans="1:4" x14ac:dyDescent="0.25">
      <c r="A40" s="18">
        <v>2235</v>
      </c>
      <c r="B40" s="120" t="s">
        <v>79</v>
      </c>
      <c r="C40" s="17">
        <v>1.65E-3</v>
      </c>
      <c r="D40" s="19">
        <v>0.24</v>
      </c>
    </row>
    <row r="41" spans="1:4" x14ac:dyDescent="0.25">
      <c r="A41" s="18">
        <v>2239</v>
      </c>
      <c r="B41" s="16" t="s">
        <v>87</v>
      </c>
      <c r="C41" s="17">
        <v>4.4099999999999999E-3</v>
      </c>
      <c r="D41" s="19">
        <v>0.65</v>
      </c>
    </row>
    <row r="42" spans="1:4" x14ac:dyDescent="0.25">
      <c r="A42" s="18">
        <v>2241</v>
      </c>
      <c r="B42" s="16" t="s">
        <v>88</v>
      </c>
      <c r="C42" s="17">
        <v>1.6500000000000001E-2</v>
      </c>
      <c r="D42" s="19">
        <v>2.41</v>
      </c>
    </row>
    <row r="43" spans="1:4" x14ac:dyDescent="0.25">
      <c r="A43" s="18">
        <v>2242</v>
      </c>
      <c r="B43" s="20" t="s">
        <v>89</v>
      </c>
      <c r="C43" s="17">
        <v>2.2599999999999999E-3</v>
      </c>
      <c r="D43" s="19">
        <v>0.34</v>
      </c>
    </row>
    <row r="44" spans="1:4" x14ac:dyDescent="0.25">
      <c r="A44" s="18">
        <v>2243</v>
      </c>
      <c r="B44" s="16" t="s">
        <v>70</v>
      </c>
      <c r="C44" s="17">
        <v>3.2599999999999997E-2</v>
      </c>
      <c r="D44" s="19">
        <v>4.78</v>
      </c>
    </row>
    <row r="45" spans="1:4" x14ac:dyDescent="0.25">
      <c r="A45" s="18">
        <v>2244</v>
      </c>
      <c r="B45" s="16" t="s">
        <v>90</v>
      </c>
      <c r="C45" s="17">
        <v>0.20397000000000001</v>
      </c>
      <c r="D45" s="19">
        <v>29.95</v>
      </c>
    </row>
    <row r="46" spans="1:4" x14ac:dyDescent="0.25">
      <c r="A46" s="17">
        <v>2247</v>
      </c>
      <c r="B46" s="16" t="s">
        <v>62</v>
      </c>
      <c r="C46" s="17">
        <v>7.1900000000000002E-4</v>
      </c>
      <c r="D46" s="19">
        <v>0.1</v>
      </c>
    </row>
    <row r="47" spans="1:4" x14ac:dyDescent="0.25">
      <c r="A47" s="17">
        <v>2249</v>
      </c>
      <c r="B47" s="20" t="s">
        <v>116</v>
      </c>
      <c r="C47" s="17">
        <v>2.32E-4</v>
      </c>
      <c r="D47" s="19">
        <v>0.04</v>
      </c>
    </row>
    <row r="48" spans="1:4" x14ac:dyDescent="0.25">
      <c r="A48" s="18">
        <v>2250</v>
      </c>
      <c r="B48" s="16" t="s">
        <v>92</v>
      </c>
      <c r="C48" s="17">
        <v>2.4025999999999999E-2</v>
      </c>
      <c r="D48" s="19">
        <v>3.53</v>
      </c>
    </row>
    <row r="49" spans="1:4" hidden="1" x14ac:dyDescent="0.25">
      <c r="A49" s="18">
        <v>2261</v>
      </c>
      <c r="B49" s="20" t="s">
        <v>106</v>
      </c>
      <c r="C49" s="17">
        <v>0</v>
      </c>
      <c r="D49" s="19">
        <v>0</v>
      </c>
    </row>
    <row r="50" spans="1:4" x14ac:dyDescent="0.25">
      <c r="A50" s="18">
        <v>2262</v>
      </c>
      <c r="B50" s="20" t="s">
        <v>93</v>
      </c>
      <c r="C50" s="17">
        <v>6.2599999999999999E-3</v>
      </c>
      <c r="D50" s="19">
        <v>0.91</v>
      </c>
    </row>
    <row r="51" spans="1:4" x14ac:dyDescent="0.25">
      <c r="A51" s="18">
        <v>2263</v>
      </c>
      <c r="B51" s="20" t="s">
        <v>94</v>
      </c>
      <c r="C51" s="17">
        <v>4.58E-2</v>
      </c>
      <c r="D51" s="19">
        <v>6.71</v>
      </c>
    </row>
    <row r="52" spans="1:4" x14ac:dyDescent="0.25">
      <c r="A52" s="18">
        <v>2264</v>
      </c>
      <c r="B52" s="16" t="s">
        <v>95</v>
      </c>
      <c r="C52" s="17">
        <v>1.49E-3</v>
      </c>
      <c r="D52" s="19">
        <v>0.21</v>
      </c>
    </row>
    <row r="53" spans="1:4" x14ac:dyDescent="0.25">
      <c r="A53" s="18">
        <v>2311</v>
      </c>
      <c r="B53" s="20" t="s">
        <v>96</v>
      </c>
      <c r="C53" s="17">
        <v>4.7699999999999999E-3</v>
      </c>
      <c r="D53" s="19">
        <v>0.7</v>
      </c>
    </row>
    <row r="54" spans="1:4" x14ac:dyDescent="0.25">
      <c r="A54" s="18">
        <v>2312</v>
      </c>
      <c r="B54" s="20" t="s">
        <v>97</v>
      </c>
      <c r="C54" s="17">
        <v>5.79E-3</v>
      </c>
      <c r="D54" s="19">
        <v>0.85</v>
      </c>
    </row>
    <row r="55" spans="1:4" x14ac:dyDescent="0.25">
      <c r="A55" s="18">
        <v>2314</v>
      </c>
      <c r="B55" s="120" t="s">
        <v>80</v>
      </c>
      <c r="C55" s="17">
        <v>2.2200000000000002E-3</v>
      </c>
      <c r="D55" s="19">
        <v>0.33</v>
      </c>
    </row>
    <row r="56" spans="1:4" x14ac:dyDescent="0.25">
      <c r="A56" s="18">
        <v>2321</v>
      </c>
      <c r="B56" s="20" t="s">
        <v>98</v>
      </c>
      <c r="C56" s="17">
        <v>1.9800000000000002E-2</v>
      </c>
      <c r="D56" s="19">
        <v>2.9</v>
      </c>
    </row>
    <row r="57" spans="1:4" x14ac:dyDescent="0.25">
      <c r="A57" s="18">
        <v>2322</v>
      </c>
      <c r="B57" s="20" t="s">
        <v>99</v>
      </c>
      <c r="C57" s="17">
        <v>3.5000000000000001E-3</v>
      </c>
      <c r="D57" s="19">
        <v>0.51</v>
      </c>
    </row>
    <row r="58" spans="1:4" hidden="1" x14ac:dyDescent="0.25">
      <c r="A58" s="18">
        <v>2341</v>
      </c>
      <c r="B58" s="20" t="s">
        <v>81</v>
      </c>
      <c r="C58" s="17"/>
      <c r="D58" s="19">
        <f t="shared" ref="D58:D65" si="0">C58*117.27</f>
        <v>0</v>
      </c>
    </row>
    <row r="59" spans="1:4" x14ac:dyDescent="0.25">
      <c r="A59" s="18">
        <v>2350</v>
      </c>
      <c r="B59" s="17" t="s">
        <v>82</v>
      </c>
      <c r="C59" s="17">
        <v>8.5000000000000006E-3</v>
      </c>
      <c r="D59" s="19">
        <v>1.25</v>
      </c>
    </row>
    <row r="60" spans="1:4" hidden="1" x14ac:dyDescent="0.25">
      <c r="A60" s="18">
        <v>2361</v>
      </c>
      <c r="B60" s="20" t="s">
        <v>69</v>
      </c>
      <c r="C60" s="17">
        <v>0</v>
      </c>
      <c r="D60" s="19">
        <f t="shared" si="0"/>
        <v>0</v>
      </c>
    </row>
    <row r="61" spans="1:4" hidden="1" x14ac:dyDescent="0.25">
      <c r="A61" s="18">
        <v>2362</v>
      </c>
      <c r="B61" s="20" t="s">
        <v>107</v>
      </c>
      <c r="C61" s="17">
        <v>0</v>
      </c>
      <c r="D61" s="19">
        <f t="shared" si="0"/>
        <v>0</v>
      </c>
    </row>
    <row r="62" spans="1:4" hidden="1" x14ac:dyDescent="0.25">
      <c r="A62" s="18">
        <v>2363</v>
      </c>
      <c r="B62" s="20" t="s">
        <v>108</v>
      </c>
      <c r="C62" s="17">
        <v>0</v>
      </c>
      <c r="D62" s="19">
        <f t="shared" si="0"/>
        <v>0</v>
      </c>
    </row>
    <row r="63" spans="1:4" hidden="1" x14ac:dyDescent="0.25">
      <c r="A63" s="17">
        <v>2370</v>
      </c>
      <c r="B63" s="20" t="s">
        <v>109</v>
      </c>
      <c r="C63" s="17">
        <v>0</v>
      </c>
      <c r="D63" s="19">
        <f t="shared" si="0"/>
        <v>0</v>
      </c>
    </row>
    <row r="64" spans="1:4" hidden="1" x14ac:dyDescent="0.25">
      <c r="A64" s="17">
        <v>2400</v>
      </c>
      <c r="B64" s="20" t="s">
        <v>110</v>
      </c>
      <c r="C64" s="17">
        <v>0</v>
      </c>
      <c r="D64" s="19">
        <f t="shared" si="0"/>
        <v>0</v>
      </c>
    </row>
    <row r="65" spans="1:4" hidden="1" x14ac:dyDescent="0.25">
      <c r="A65" s="18">
        <v>2512</v>
      </c>
      <c r="B65" s="20" t="s">
        <v>111</v>
      </c>
      <c r="C65" s="17">
        <v>0</v>
      </c>
      <c r="D65" s="19">
        <f t="shared" si="0"/>
        <v>0</v>
      </c>
    </row>
    <row r="66" spans="1:4" x14ac:dyDescent="0.25">
      <c r="A66" s="18">
        <v>2513</v>
      </c>
      <c r="B66" s="17" t="s">
        <v>100</v>
      </c>
      <c r="C66" s="17">
        <v>1.4599999999999999E-3</v>
      </c>
      <c r="D66" s="19">
        <v>0.21</v>
      </c>
    </row>
    <row r="67" spans="1:4" x14ac:dyDescent="0.25">
      <c r="A67" s="18">
        <v>2515</v>
      </c>
      <c r="B67" s="20" t="s">
        <v>64</v>
      </c>
      <c r="C67" s="17">
        <v>1.9E-3</v>
      </c>
      <c r="D67" s="19">
        <v>0.28000000000000003</v>
      </c>
    </row>
    <row r="68" spans="1:4" x14ac:dyDescent="0.25">
      <c r="A68" s="18">
        <v>2519</v>
      </c>
      <c r="B68" s="20" t="s">
        <v>101</v>
      </c>
      <c r="C68" s="17">
        <v>2E-3</v>
      </c>
      <c r="D68" s="19">
        <v>0.28999999999999998</v>
      </c>
    </row>
    <row r="69" spans="1:4" x14ac:dyDescent="0.25">
      <c r="A69" s="18">
        <v>5220</v>
      </c>
      <c r="B69" s="20" t="s">
        <v>102</v>
      </c>
      <c r="C69" s="17">
        <v>1.06E-2</v>
      </c>
      <c r="D69" s="19">
        <v>1.55</v>
      </c>
    </row>
    <row r="70" spans="1:4" x14ac:dyDescent="0.25">
      <c r="A70" s="18">
        <v>5238</v>
      </c>
      <c r="B70" s="17" t="s">
        <v>103</v>
      </c>
      <c r="C70" s="17">
        <v>1.65E-3</v>
      </c>
      <c r="D70" s="19">
        <v>0.24</v>
      </c>
    </row>
    <row r="71" spans="1:4" x14ac:dyDescent="0.25">
      <c r="A71" s="18">
        <v>5239</v>
      </c>
      <c r="B71" s="11" t="s">
        <v>104</v>
      </c>
      <c r="C71" s="17">
        <v>1.9800000000000002E-2</v>
      </c>
      <c r="D71" s="19">
        <v>2.9</v>
      </c>
    </row>
    <row r="72" spans="1:4" x14ac:dyDescent="0.25">
      <c r="A72" s="18">
        <v>5250</v>
      </c>
      <c r="B72" s="20" t="s">
        <v>105</v>
      </c>
      <c r="C72" s="17">
        <v>2.5000000000000001E-2</v>
      </c>
      <c r="D72" s="19">
        <v>3.65</v>
      </c>
    </row>
    <row r="73" spans="1:4" x14ac:dyDescent="0.25">
      <c r="A73" s="22"/>
      <c r="B73" s="37" t="s">
        <v>65</v>
      </c>
      <c r="C73" s="21"/>
      <c r="D73" s="21">
        <f>SUM(D32:D72)</f>
        <v>146.61000000000007</v>
      </c>
    </row>
    <row r="74" spans="1:4" x14ac:dyDescent="0.25">
      <c r="A74" s="22"/>
      <c r="B74" s="37" t="s">
        <v>66</v>
      </c>
      <c r="C74" s="21"/>
      <c r="D74" s="21">
        <f>D30+D73</f>
        <v>461</v>
      </c>
    </row>
    <row r="75" spans="1:4" ht="14.25" customHeight="1" x14ac:dyDescent="0.25">
      <c r="A75" s="6"/>
      <c r="B75" s="10"/>
      <c r="C75" s="26"/>
      <c r="D75" s="26"/>
    </row>
    <row r="76" spans="1:4" ht="14.25" customHeight="1" x14ac:dyDescent="0.25">
      <c r="A76" s="167" t="s">
        <v>45</v>
      </c>
      <c r="B76" s="168"/>
      <c r="C76" s="33">
        <v>1</v>
      </c>
      <c r="D76" s="55">
        <v>50</v>
      </c>
    </row>
    <row r="77" spans="1:4" ht="14.25" customHeight="1" x14ac:dyDescent="0.25">
      <c r="A77" s="167" t="s">
        <v>50</v>
      </c>
      <c r="B77" s="168"/>
      <c r="C77" s="21">
        <f>ROUND(C74/C76,2)</f>
        <v>0</v>
      </c>
      <c r="D77" s="56">
        <f>ROUND(D74/D76,2)</f>
        <v>9.2200000000000006</v>
      </c>
    </row>
    <row r="78" spans="1:4" ht="14.25" customHeight="1" x14ac:dyDescent="0.25">
      <c r="A78" s="10"/>
      <c r="B78" s="7"/>
      <c r="C78" s="49"/>
    </row>
    <row r="79" spans="1:4" ht="14.25" customHeight="1" x14ac:dyDescent="0.25">
      <c r="A79" s="167" t="s">
        <v>46</v>
      </c>
      <c r="B79" s="168"/>
      <c r="C79" s="28"/>
      <c r="D79" s="28"/>
    </row>
    <row r="80" spans="1:4" ht="14.25" customHeight="1" x14ac:dyDescent="0.25">
      <c r="A80" s="167" t="s">
        <v>51</v>
      </c>
      <c r="B80" s="168"/>
      <c r="C80" s="28"/>
      <c r="D80" s="28"/>
    </row>
    <row r="81" spans="1:4" ht="14.25" customHeight="1" x14ac:dyDescent="0.25">
      <c r="A81" s="29"/>
      <c r="B81" s="29"/>
      <c r="C81" s="29"/>
      <c r="D81" s="29"/>
    </row>
    <row r="82" spans="1:4" ht="14.25" customHeight="1" x14ac:dyDescent="0.25">
      <c r="A82" s="29" t="s">
        <v>47</v>
      </c>
      <c r="B82" s="29"/>
      <c r="C82" s="29"/>
      <c r="D82" s="29"/>
    </row>
    <row r="83" spans="1:4" ht="14.25" customHeight="1" x14ac:dyDescent="0.25">
      <c r="A83" s="29"/>
      <c r="B83" s="29"/>
      <c r="C83" s="29"/>
      <c r="D83" s="29"/>
    </row>
    <row r="84" spans="1:4" ht="14.25" customHeight="1" x14ac:dyDescent="0.25">
      <c r="A84" s="29" t="s">
        <v>68</v>
      </c>
      <c r="B84" s="30"/>
      <c r="C84" s="29"/>
      <c r="D84" s="29"/>
    </row>
    <row r="85" spans="1:4" x14ac:dyDescent="0.25">
      <c r="A85" s="29"/>
      <c r="B85" s="52"/>
      <c r="C85" s="29"/>
      <c r="D85" s="29"/>
    </row>
    <row r="86" spans="1:4" x14ac:dyDescent="0.25">
      <c r="B86" s="6"/>
    </row>
    <row r="87" spans="1:4" x14ac:dyDescent="0.25">
      <c r="B87" s="10"/>
    </row>
  </sheetData>
  <mergeCells count="8">
    <mergeCell ref="A80:B80"/>
    <mergeCell ref="C3:D3"/>
    <mergeCell ref="A7:D7"/>
    <mergeCell ref="A9:B9"/>
    <mergeCell ref="A10:B10"/>
    <mergeCell ref="A76:B76"/>
    <mergeCell ref="A79:B79"/>
    <mergeCell ref="A77:B77"/>
  </mergeCells>
  <pageMargins left="0.88" right="0.70866141732283472" top="0.37" bottom="0.74803149606299213" header="0.31496062992125984" footer="0.16"/>
  <pageSetup paperSize="9" scale="69" orientation="portrait" r:id="rId1"/>
  <headerFooter>
    <oddFooter>&amp;C&amp;"Times New Roman,Regular"&amp;F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G87"/>
  <sheetViews>
    <sheetView tabSelected="1"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9.28515625" style="11" customWidth="1"/>
    <col min="2" max="2" width="86" style="11" customWidth="1"/>
    <col min="3" max="3" width="6.140625" style="11" hidden="1" customWidth="1"/>
    <col min="4" max="4" width="25.7109375" style="11" customWidth="1"/>
    <col min="5" max="16384" width="9.140625" style="11"/>
  </cols>
  <sheetData>
    <row r="1" spans="1:4" x14ac:dyDescent="0.25">
      <c r="B1" s="6"/>
      <c r="C1" s="65"/>
      <c r="D1" s="6" t="s">
        <v>7</v>
      </c>
    </row>
    <row r="2" spans="1:4" x14ac:dyDescent="0.25">
      <c r="B2" s="65"/>
      <c r="C2" s="65"/>
      <c r="D2" s="6" t="s">
        <v>48</v>
      </c>
    </row>
    <row r="3" spans="1:4" x14ac:dyDescent="0.25">
      <c r="B3" s="65"/>
      <c r="C3" s="173" t="s">
        <v>53</v>
      </c>
      <c r="D3" s="173"/>
    </row>
    <row r="4" spans="1:4" x14ac:dyDescent="0.25">
      <c r="B4" s="9"/>
      <c r="D4" s="9"/>
    </row>
    <row r="5" spans="1:4" x14ac:dyDescent="0.25">
      <c r="B5" s="8"/>
      <c r="C5" s="45"/>
      <c r="D5" s="6" t="s">
        <v>121</v>
      </c>
    </row>
    <row r="6" spans="1:4" ht="12.75" customHeight="1" x14ac:dyDescent="0.25"/>
    <row r="7" spans="1:4" x14ac:dyDescent="0.25">
      <c r="A7" s="165" t="s">
        <v>6</v>
      </c>
      <c r="B7" s="165"/>
      <c r="C7" s="165"/>
      <c r="D7" s="165"/>
    </row>
    <row r="8" spans="1:4" ht="9.75" customHeight="1" x14ac:dyDescent="0.25">
      <c r="B8" s="58"/>
    </row>
    <row r="9" spans="1:4" x14ac:dyDescent="0.25">
      <c r="A9" s="158" t="s">
        <v>1</v>
      </c>
      <c r="B9" s="158"/>
    </row>
    <row r="10" spans="1:4" x14ac:dyDescent="0.25">
      <c r="A10" s="158" t="s">
        <v>0</v>
      </c>
      <c r="B10" s="158"/>
      <c r="D10" s="10"/>
    </row>
    <row r="11" spans="1:4" x14ac:dyDescent="0.25">
      <c r="A11" s="5"/>
      <c r="B11" s="5" t="s">
        <v>126</v>
      </c>
      <c r="C11" s="49"/>
      <c r="D11" s="10"/>
    </row>
    <row r="12" spans="1:4" x14ac:dyDescent="0.25">
      <c r="A12" s="5"/>
      <c r="B12" s="5" t="s">
        <v>127</v>
      </c>
    </row>
    <row r="13" spans="1:4" x14ac:dyDescent="0.25">
      <c r="A13" s="5"/>
      <c r="B13" s="5" t="s">
        <v>195</v>
      </c>
      <c r="C13" s="49"/>
    </row>
    <row r="14" spans="1:4" x14ac:dyDescent="0.25">
      <c r="A14" s="5" t="s">
        <v>2</v>
      </c>
      <c r="B14" s="5" t="s">
        <v>122</v>
      </c>
      <c r="C14" s="49"/>
    </row>
    <row r="15" spans="1:4" ht="67.5" customHeight="1" x14ac:dyDescent="0.25">
      <c r="A15" s="40" t="s">
        <v>3</v>
      </c>
      <c r="B15" s="40" t="s">
        <v>4</v>
      </c>
      <c r="C15" s="40"/>
      <c r="D15" s="40" t="s">
        <v>5</v>
      </c>
    </row>
    <row r="16" spans="1:4" x14ac:dyDescent="0.25">
      <c r="A16" s="13">
        <v>1</v>
      </c>
      <c r="B16" s="14">
        <v>2</v>
      </c>
      <c r="C16" s="14"/>
      <c r="D16" s="14">
        <v>3</v>
      </c>
    </row>
    <row r="17" spans="1:7" x14ac:dyDescent="0.25">
      <c r="A17" s="13"/>
      <c r="B17" s="16" t="s">
        <v>57</v>
      </c>
      <c r="C17" s="17"/>
      <c r="D17" s="17"/>
    </row>
    <row r="18" spans="1:7" x14ac:dyDescent="0.25">
      <c r="A18" s="18">
        <v>1100</v>
      </c>
      <c r="B18" s="16" t="s">
        <v>58</v>
      </c>
      <c r="C18" s="19"/>
      <c r="D18" s="19">
        <v>137.97</v>
      </c>
    </row>
    <row r="19" spans="1:7" ht="15.75" customHeight="1" x14ac:dyDescent="0.25">
      <c r="A19" s="18">
        <v>1200</v>
      </c>
      <c r="B19" s="16" t="s">
        <v>76</v>
      </c>
      <c r="C19" s="19"/>
      <c r="D19" s="19">
        <v>32.549999999999997</v>
      </c>
    </row>
    <row r="20" spans="1:7" hidden="1" x14ac:dyDescent="0.25">
      <c r="A20" s="18">
        <v>2222</v>
      </c>
      <c r="B20" s="25" t="s">
        <v>114</v>
      </c>
      <c r="C20" s="19"/>
      <c r="D20" s="19"/>
    </row>
    <row r="21" spans="1:7" x14ac:dyDescent="0.25">
      <c r="A21" s="18">
        <v>2223</v>
      </c>
      <c r="B21" s="25" t="s">
        <v>85</v>
      </c>
      <c r="C21" s="19"/>
      <c r="D21" s="19">
        <v>5.5</v>
      </c>
    </row>
    <row r="22" spans="1:7" hidden="1" x14ac:dyDescent="0.25">
      <c r="A22" s="18">
        <v>2243</v>
      </c>
      <c r="B22" s="25" t="s">
        <v>70</v>
      </c>
      <c r="C22" s="19"/>
      <c r="D22" s="19"/>
    </row>
    <row r="23" spans="1:7" hidden="1" x14ac:dyDescent="0.25">
      <c r="A23" s="18">
        <v>2244</v>
      </c>
      <c r="B23" s="25" t="s">
        <v>90</v>
      </c>
      <c r="C23" s="19"/>
      <c r="D23" s="19"/>
    </row>
    <row r="24" spans="1:7" hidden="1" x14ac:dyDescent="0.25">
      <c r="A24" s="18">
        <v>2311</v>
      </c>
      <c r="B24" s="25" t="s">
        <v>96</v>
      </c>
      <c r="C24" s="19"/>
      <c r="D24" s="19"/>
    </row>
    <row r="25" spans="1:7" x14ac:dyDescent="0.25">
      <c r="A25" s="18">
        <v>2312</v>
      </c>
      <c r="B25" s="25" t="s">
        <v>97</v>
      </c>
      <c r="C25" s="19"/>
      <c r="D25" s="19">
        <v>14.5</v>
      </c>
    </row>
    <row r="26" spans="1:7" x14ac:dyDescent="0.25">
      <c r="A26" s="18">
        <v>2321</v>
      </c>
      <c r="B26" s="25" t="s">
        <v>98</v>
      </c>
      <c r="C26" s="19"/>
      <c r="D26" s="19">
        <v>6.5</v>
      </c>
    </row>
    <row r="27" spans="1:7" x14ac:dyDescent="0.25">
      <c r="A27" s="18">
        <v>2341</v>
      </c>
      <c r="B27" s="25" t="s">
        <v>115</v>
      </c>
      <c r="C27" s="19"/>
      <c r="D27" s="19">
        <v>16</v>
      </c>
    </row>
    <row r="28" spans="1:7" hidden="1" x14ac:dyDescent="0.25">
      <c r="A28" s="18">
        <v>2350</v>
      </c>
      <c r="B28" s="20" t="s">
        <v>82</v>
      </c>
      <c r="C28" s="19"/>
      <c r="D28" s="19"/>
    </row>
    <row r="29" spans="1:7" hidden="1" x14ac:dyDescent="0.25">
      <c r="A29" s="18">
        <v>5220</v>
      </c>
      <c r="B29" s="20" t="s">
        <v>102</v>
      </c>
      <c r="C29" s="19"/>
      <c r="D29" s="19"/>
    </row>
    <row r="30" spans="1:7" x14ac:dyDescent="0.25">
      <c r="A30" s="18"/>
      <c r="B30" s="35" t="s">
        <v>60</v>
      </c>
      <c r="C30" s="21"/>
      <c r="D30" s="21">
        <f>SUM(D18:D29)</f>
        <v>213.01999999999998</v>
      </c>
      <c r="E30" s="49"/>
      <c r="F30" s="49"/>
      <c r="G30" s="49"/>
    </row>
    <row r="31" spans="1:7" x14ac:dyDescent="0.25">
      <c r="A31" s="22"/>
      <c r="B31" s="18" t="s">
        <v>61</v>
      </c>
      <c r="C31" s="19"/>
      <c r="D31" s="19"/>
    </row>
    <row r="32" spans="1:7" x14ac:dyDescent="0.25">
      <c r="A32" s="18">
        <v>1100</v>
      </c>
      <c r="B32" s="18" t="s">
        <v>58</v>
      </c>
      <c r="C32" s="17">
        <f>0.388+0.024</f>
        <v>0.41200000000000003</v>
      </c>
      <c r="D32" s="19">
        <v>18.03</v>
      </c>
      <c r="G32" s="49"/>
    </row>
    <row r="33" spans="1:4" ht="15.75" customHeight="1" x14ac:dyDescent="0.25">
      <c r="A33" s="18">
        <v>1200</v>
      </c>
      <c r="B33" s="25" t="s">
        <v>76</v>
      </c>
      <c r="C33" s="17">
        <f>C32*0.2359</f>
        <v>9.7190800000000008E-2</v>
      </c>
      <c r="D33" s="19">
        <v>4.25</v>
      </c>
    </row>
    <row r="34" spans="1:4" x14ac:dyDescent="0.25">
      <c r="A34" s="18">
        <v>2100</v>
      </c>
      <c r="B34" s="23" t="s">
        <v>43</v>
      </c>
      <c r="C34" s="17">
        <v>1.1659999999999999E-3</v>
      </c>
      <c r="D34" s="19">
        <v>0.04</v>
      </c>
    </row>
    <row r="35" spans="1:4" x14ac:dyDescent="0.25">
      <c r="A35" s="24">
        <v>2210</v>
      </c>
      <c r="B35" s="25" t="s">
        <v>83</v>
      </c>
      <c r="C35" s="17">
        <v>7.6E-3</v>
      </c>
      <c r="D35" s="19">
        <v>0.26</v>
      </c>
    </row>
    <row r="36" spans="1:4" x14ac:dyDescent="0.25">
      <c r="A36" s="18">
        <v>2222</v>
      </c>
      <c r="B36" s="20" t="s">
        <v>113</v>
      </c>
      <c r="C36" s="17">
        <v>9.4999999999999998E-3</v>
      </c>
      <c r="D36" s="19">
        <v>0.32</v>
      </c>
    </row>
    <row r="37" spans="1:4" x14ac:dyDescent="0.25">
      <c r="A37" s="18">
        <v>2223</v>
      </c>
      <c r="B37" s="20" t="s">
        <v>85</v>
      </c>
      <c r="C37" s="17">
        <v>1.9019999999999999E-2</v>
      </c>
      <c r="D37" s="19">
        <v>0.65</v>
      </c>
    </row>
    <row r="38" spans="1:4" ht="31.5" x14ac:dyDescent="0.25">
      <c r="A38" s="18">
        <v>2224</v>
      </c>
      <c r="B38" s="20" t="s">
        <v>78</v>
      </c>
      <c r="C38" s="17">
        <v>4.9500000000000004E-3</v>
      </c>
      <c r="D38" s="19">
        <v>0.17</v>
      </c>
    </row>
    <row r="39" spans="1:4" x14ac:dyDescent="0.25">
      <c r="A39" s="18">
        <v>2231</v>
      </c>
      <c r="B39" s="16" t="s">
        <v>86</v>
      </c>
      <c r="C39" s="17">
        <v>1.5499999999999999E-3</v>
      </c>
      <c r="D39" s="19">
        <v>0.05</v>
      </c>
    </row>
    <row r="40" spans="1:4" x14ac:dyDescent="0.25">
      <c r="A40" s="18">
        <v>2235</v>
      </c>
      <c r="B40" s="120" t="s">
        <v>79</v>
      </c>
      <c r="C40" s="17">
        <v>1.65E-3</v>
      </c>
      <c r="D40" s="19">
        <v>0.06</v>
      </c>
    </row>
    <row r="41" spans="1:4" x14ac:dyDescent="0.25">
      <c r="A41" s="18">
        <v>2239</v>
      </c>
      <c r="B41" s="16" t="s">
        <v>87</v>
      </c>
      <c r="C41" s="17">
        <v>4.4099999999999999E-3</v>
      </c>
      <c r="D41" s="19">
        <v>0.15</v>
      </c>
    </row>
    <row r="42" spans="1:4" x14ac:dyDescent="0.25">
      <c r="A42" s="18">
        <v>2241</v>
      </c>
      <c r="B42" s="16" t="s">
        <v>88</v>
      </c>
      <c r="C42" s="17">
        <v>1.6500000000000001E-2</v>
      </c>
      <c r="D42" s="19">
        <v>0.56000000000000005</v>
      </c>
    </row>
    <row r="43" spans="1:4" x14ac:dyDescent="0.25">
      <c r="A43" s="18">
        <v>2242</v>
      </c>
      <c r="B43" s="20" t="s">
        <v>89</v>
      </c>
      <c r="C43" s="17">
        <v>2.2599999999999999E-3</v>
      </c>
      <c r="D43" s="19">
        <v>0.08</v>
      </c>
    </row>
    <row r="44" spans="1:4" x14ac:dyDescent="0.25">
      <c r="A44" s="18">
        <v>2243</v>
      </c>
      <c r="B44" s="16" t="s">
        <v>70</v>
      </c>
      <c r="C44" s="17">
        <v>3.2599999999999997E-2</v>
      </c>
      <c r="D44" s="19">
        <v>1.1100000000000001</v>
      </c>
    </row>
    <row r="45" spans="1:4" x14ac:dyDescent="0.25">
      <c r="A45" s="18">
        <v>2244</v>
      </c>
      <c r="B45" s="16" t="s">
        <v>90</v>
      </c>
      <c r="C45" s="17">
        <v>0.20397000000000001</v>
      </c>
      <c r="D45" s="19">
        <v>17.940000000000001</v>
      </c>
    </row>
    <row r="46" spans="1:4" x14ac:dyDescent="0.25">
      <c r="A46" s="17">
        <v>2247</v>
      </c>
      <c r="B46" s="16" t="s">
        <v>62</v>
      </c>
      <c r="C46" s="17">
        <v>7.1900000000000002E-4</v>
      </c>
      <c r="D46" s="19">
        <v>0.02</v>
      </c>
    </row>
    <row r="47" spans="1:4" x14ac:dyDescent="0.25">
      <c r="A47" s="17">
        <v>2249</v>
      </c>
      <c r="B47" s="20" t="s">
        <v>116</v>
      </c>
      <c r="C47" s="17">
        <v>2.32E-4</v>
      </c>
      <c r="D47" s="19">
        <v>0.01</v>
      </c>
    </row>
    <row r="48" spans="1:4" x14ac:dyDescent="0.25">
      <c r="A48" s="18">
        <v>2250</v>
      </c>
      <c r="B48" s="16" t="s">
        <v>92</v>
      </c>
      <c r="C48" s="17">
        <v>2.4025999999999999E-2</v>
      </c>
      <c r="D48" s="19">
        <v>0.82</v>
      </c>
    </row>
    <row r="49" spans="1:4" hidden="1" x14ac:dyDescent="0.25">
      <c r="A49" s="18">
        <v>2261</v>
      </c>
      <c r="B49" s="20" t="s">
        <v>106</v>
      </c>
      <c r="C49" s="17">
        <v>0</v>
      </c>
      <c r="D49" s="19">
        <v>0</v>
      </c>
    </row>
    <row r="50" spans="1:4" x14ac:dyDescent="0.25">
      <c r="A50" s="18">
        <v>2262</v>
      </c>
      <c r="B50" s="20" t="s">
        <v>93</v>
      </c>
      <c r="C50" s="17">
        <v>6.2599999999999999E-3</v>
      </c>
      <c r="D50" s="19">
        <v>0.21</v>
      </c>
    </row>
    <row r="51" spans="1:4" x14ac:dyDescent="0.25">
      <c r="A51" s="18">
        <v>2263</v>
      </c>
      <c r="B51" s="20" t="s">
        <v>94</v>
      </c>
      <c r="C51" s="17">
        <v>4.58E-2</v>
      </c>
      <c r="D51" s="19">
        <v>1.56</v>
      </c>
    </row>
    <row r="52" spans="1:4" x14ac:dyDescent="0.25">
      <c r="A52" s="18">
        <v>2264</v>
      </c>
      <c r="B52" s="16" t="s">
        <v>95</v>
      </c>
      <c r="C52" s="17">
        <v>1.49E-3</v>
      </c>
      <c r="D52" s="19">
        <v>0.05</v>
      </c>
    </row>
    <row r="53" spans="1:4" x14ac:dyDescent="0.25">
      <c r="A53" s="18">
        <v>2311</v>
      </c>
      <c r="B53" s="20" t="s">
        <v>96</v>
      </c>
      <c r="C53" s="17">
        <v>4.7699999999999999E-3</v>
      </c>
      <c r="D53" s="19">
        <v>0.16</v>
      </c>
    </row>
    <row r="54" spans="1:4" x14ac:dyDescent="0.25">
      <c r="A54" s="18">
        <v>2312</v>
      </c>
      <c r="B54" s="20" t="s">
        <v>97</v>
      </c>
      <c r="C54" s="17">
        <v>5.79E-3</v>
      </c>
      <c r="D54" s="19">
        <v>0.2</v>
      </c>
    </row>
    <row r="55" spans="1:4" x14ac:dyDescent="0.25">
      <c r="A55" s="18">
        <v>2314</v>
      </c>
      <c r="B55" s="120" t="s">
        <v>80</v>
      </c>
      <c r="C55" s="17">
        <v>2.2200000000000002E-3</v>
      </c>
      <c r="D55" s="19">
        <v>0.08</v>
      </c>
    </row>
    <row r="56" spans="1:4" x14ac:dyDescent="0.25">
      <c r="A56" s="18">
        <v>2321</v>
      </c>
      <c r="B56" s="20" t="s">
        <v>98</v>
      </c>
      <c r="C56" s="17">
        <v>1.9800000000000002E-2</v>
      </c>
      <c r="D56" s="19">
        <v>0.67</v>
      </c>
    </row>
    <row r="57" spans="1:4" x14ac:dyDescent="0.25">
      <c r="A57" s="18">
        <v>2322</v>
      </c>
      <c r="B57" s="20" t="s">
        <v>99</v>
      </c>
      <c r="C57" s="17">
        <v>3.5000000000000001E-3</v>
      </c>
      <c r="D57" s="19">
        <v>0.12</v>
      </c>
    </row>
    <row r="58" spans="1:4" hidden="1" x14ac:dyDescent="0.25">
      <c r="A58" s="18">
        <v>2341</v>
      </c>
      <c r="B58" s="20" t="s">
        <v>81</v>
      </c>
      <c r="C58" s="17"/>
      <c r="D58" s="19">
        <f>33.98*C58</f>
        <v>0</v>
      </c>
    </row>
    <row r="59" spans="1:4" x14ac:dyDescent="0.25">
      <c r="A59" s="18">
        <v>2350</v>
      </c>
      <c r="B59" s="17" t="s">
        <v>82</v>
      </c>
      <c r="C59" s="17">
        <v>8.5000000000000006E-3</v>
      </c>
      <c r="D59" s="19">
        <v>0.28999999999999998</v>
      </c>
    </row>
    <row r="60" spans="1:4" hidden="1" x14ac:dyDescent="0.25">
      <c r="A60" s="18">
        <v>2361</v>
      </c>
      <c r="B60" s="20" t="s">
        <v>69</v>
      </c>
      <c r="C60" s="17">
        <v>0</v>
      </c>
      <c r="D60" s="19">
        <f t="shared" ref="D60:D65" si="0">33.98*C60</f>
        <v>0</v>
      </c>
    </row>
    <row r="61" spans="1:4" hidden="1" x14ac:dyDescent="0.25">
      <c r="A61" s="18">
        <v>2362</v>
      </c>
      <c r="B61" s="20" t="s">
        <v>107</v>
      </c>
      <c r="C61" s="17">
        <v>0</v>
      </c>
      <c r="D61" s="19">
        <f t="shared" si="0"/>
        <v>0</v>
      </c>
    </row>
    <row r="62" spans="1:4" hidden="1" x14ac:dyDescent="0.25">
      <c r="A62" s="18">
        <v>2363</v>
      </c>
      <c r="B62" s="20" t="s">
        <v>108</v>
      </c>
      <c r="C62" s="17">
        <v>0</v>
      </c>
      <c r="D62" s="19">
        <f t="shared" si="0"/>
        <v>0</v>
      </c>
    </row>
    <row r="63" spans="1:4" hidden="1" x14ac:dyDescent="0.25">
      <c r="A63" s="17">
        <v>2370</v>
      </c>
      <c r="B63" s="20" t="s">
        <v>109</v>
      </c>
      <c r="C63" s="17">
        <v>0</v>
      </c>
      <c r="D63" s="19">
        <f t="shared" si="0"/>
        <v>0</v>
      </c>
    </row>
    <row r="64" spans="1:4" hidden="1" x14ac:dyDescent="0.25">
      <c r="A64" s="17">
        <v>2400</v>
      </c>
      <c r="B64" s="20" t="s">
        <v>110</v>
      </c>
      <c r="C64" s="17">
        <v>0</v>
      </c>
      <c r="D64" s="19">
        <f t="shared" si="0"/>
        <v>0</v>
      </c>
    </row>
    <row r="65" spans="1:6" hidden="1" x14ac:dyDescent="0.25">
      <c r="A65" s="18">
        <v>2512</v>
      </c>
      <c r="B65" s="20" t="s">
        <v>111</v>
      </c>
      <c r="C65" s="17">
        <v>0</v>
      </c>
      <c r="D65" s="19">
        <f t="shared" si="0"/>
        <v>0</v>
      </c>
    </row>
    <row r="66" spans="1:6" x14ac:dyDescent="0.25">
      <c r="A66" s="18">
        <v>2513</v>
      </c>
      <c r="B66" s="17" t="s">
        <v>100</v>
      </c>
      <c r="C66" s="17">
        <v>1.4599999999999999E-3</v>
      </c>
      <c r="D66" s="19">
        <v>0.05</v>
      </c>
    </row>
    <row r="67" spans="1:6" x14ac:dyDescent="0.25">
      <c r="A67" s="18">
        <v>2515</v>
      </c>
      <c r="B67" s="20" t="s">
        <v>64</v>
      </c>
      <c r="C67" s="17">
        <v>1.9E-3</v>
      </c>
      <c r="D67" s="19">
        <v>0.06</v>
      </c>
    </row>
    <row r="68" spans="1:6" x14ac:dyDescent="0.25">
      <c r="A68" s="18">
        <v>2519</v>
      </c>
      <c r="B68" s="20" t="s">
        <v>101</v>
      </c>
      <c r="C68" s="17">
        <v>2E-3</v>
      </c>
      <c r="D68" s="19">
        <v>7.0000000000000007E-2</v>
      </c>
    </row>
    <row r="69" spans="1:6" x14ac:dyDescent="0.25">
      <c r="A69" s="18">
        <v>5220</v>
      </c>
      <c r="B69" s="20" t="s">
        <v>102</v>
      </c>
      <c r="C69" s="17">
        <v>1.06E-2</v>
      </c>
      <c r="D69" s="19">
        <v>0.36</v>
      </c>
    </row>
    <row r="70" spans="1:6" x14ac:dyDescent="0.25">
      <c r="A70" s="18">
        <v>5238</v>
      </c>
      <c r="B70" s="17" t="s">
        <v>103</v>
      </c>
      <c r="C70" s="17">
        <v>1.65E-3</v>
      </c>
      <c r="D70" s="19">
        <v>0.06</v>
      </c>
    </row>
    <row r="71" spans="1:6" x14ac:dyDescent="0.25">
      <c r="A71" s="18">
        <v>5239</v>
      </c>
      <c r="B71" s="11" t="s">
        <v>104</v>
      </c>
      <c r="C71" s="17">
        <v>1.9800000000000002E-2</v>
      </c>
      <c r="D71" s="19">
        <v>0.67</v>
      </c>
    </row>
    <row r="72" spans="1:6" x14ac:dyDescent="0.25">
      <c r="A72" s="18">
        <v>5250</v>
      </c>
      <c r="B72" s="20" t="s">
        <v>105</v>
      </c>
      <c r="C72" s="17">
        <v>2.5000000000000001E-2</v>
      </c>
      <c r="D72" s="19">
        <v>0.85</v>
      </c>
    </row>
    <row r="73" spans="1:6" x14ac:dyDescent="0.25">
      <c r="A73" s="22"/>
      <c r="B73" s="37" t="s">
        <v>65</v>
      </c>
      <c r="C73" s="21"/>
      <c r="D73" s="21">
        <f>SUM(D32:D72)</f>
        <v>49.980000000000004</v>
      </c>
    </row>
    <row r="74" spans="1:6" x14ac:dyDescent="0.25">
      <c r="A74" s="22"/>
      <c r="B74" s="37" t="s">
        <v>66</v>
      </c>
      <c r="C74" s="21"/>
      <c r="D74" s="21">
        <f>D30+D73</f>
        <v>263</v>
      </c>
    </row>
    <row r="75" spans="1:6" ht="15.75" customHeight="1" x14ac:dyDescent="0.25">
      <c r="A75" s="6"/>
      <c r="B75" s="10"/>
      <c r="C75" s="26"/>
      <c r="D75" s="26"/>
    </row>
    <row r="76" spans="1:6" ht="15.75" customHeight="1" x14ac:dyDescent="0.25">
      <c r="A76" s="167" t="s">
        <v>45</v>
      </c>
      <c r="B76" s="168"/>
      <c r="C76" s="33">
        <v>1</v>
      </c>
      <c r="D76" s="55">
        <v>50</v>
      </c>
    </row>
    <row r="77" spans="1:6" ht="15.75" customHeight="1" x14ac:dyDescent="0.25">
      <c r="A77" s="167" t="s">
        <v>50</v>
      </c>
      <c r="B77" s="168"/>
      <c r="C77" s="21">
        <f>ROUND(C74/C76,2)</f>
        <v>0</v>
      </c>
      <c r="D77" s="56">
        <f>ROUND(D74/D76,2)</f>
        <v>5.26</v>
      </c>
      <c r="F77" s="49"/>
    </row>
    <row r="78" spans="1:6" ht="15.75" customHeight="1" x14ac:dyDescent="0.25">
      <c r="A78" s="10"/>
      <c r="B78" s="7"/>
      <c r="C78" s="49"/>
    </row>
    <row r="79" spans="1:6" ht="15.75" customHeight="1" x14ac:dyDescent="0.25">
      <c r="A79" s="167" t="s">
        <v>46</v>
      </c>
      <c r="B79" s="168"/>
      <c r="C79" s="28"/>
      <c r="D79" s="28"/>
    </row>
    <row r="80" spans="1:6" ht="15.75" customHeight="1" x14ac:dyDescent="0.25">
      <c r="A80" s="167" t="s">
        <v>51</v>
      </c>
      <c r="B80" s="168"/>
      <c r="C80" s="28"/>
      <c r="D80" s="28"/>
    </row>
    <row r="81" spans="1:4" ht="13.5" customHeight="1" x14ac:dyDescent="0.25">
      <c r="A81" s="29"/>
      <c r="B81" s="29"/>
      <c r="C81" s="29"/>
      <c r="D81" s="29"/>
    </row>
    <row r="82" spans="1:4" ht="15.75" customHeight="1" x14ac:dyDescent="0.25">
      <c r="A82" s="29" t="s">
        <v>47</v>
      </c>
      <c r="B82" s="29"/>
      <c r="C82" s="29"/>
      <c r="D82" s="29"/>
    </row>
    <row r="83" spans="1:4" ht="15.75" customHeight="1" x14ac:dyDescent="0.25">
      <c r="A83" s="29"/>
      <c r="B83" s="29"/>
      <c r="C83" s="29"/>
      <c r="D83" s="29"/>
    </row>
    <row r="84" spans="1:4" ht="15.75" customHeight="1" x14ac:dyDescent="0.25">
      <c r="A84" s="29" t="s">
        <v>68</v>
      </c>
      <c r="B84" s="30"/>
      <c r="C84" s="29"/>
      <c r="D84" s="29"/>
    </row>
    <row r="85" spans="1:4" x14ac:dyDescent="0.25">
      <c r="A85" s="29"/>
      <c r="B85" s="52"/>
      <c r="C85" s="29"/>
      <c r="D85" s="29"/>
    </row>
    <row r="86" spans="1:4" x14ac:dyDescent="0.25">
      <c r="B86" s="6"/>
    </row>
    <row r="87" spans="1:4" x14ac:dyDescent="0.25">
      <c r="B87" s="10"/>
    </row>
  </sheetData>
  <mergeCells count="8">
    <mergeCell ref="C3:D3"/>
    <mergeCell ref="A7:D7"/>
    <mergeCell ref="A76:B76"/>
    <mergeCell ref="A79:B79"/>
    <mergeCell ref="A80:B80"/>
    <mergeCell ref="A9:B9"/>
    <mergeCell ref="A10:B10"/>
    <mergeCell ref="A77:B77"/>
  </mergeCells>
  <pageMargins left="0.70866141732283472" right="0.70866141732283472" top="0.41" bottom="0.55118110236220474" header="0.31496062992125984" footer="0.16"/>
  <pageSetup paperSize="9" scale="68" orientation="portrait" r:id="rId1"/>
  <headerFooter>
    <oddFooter>&amp;C&amp;"Times New Roman,Regular"&amp;F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1</vt:i4>
      </vt:variant>
    </vt:vector>
  </HeadingPairs>
  <TitlesOfParts>
    <vt:vector size="56" baseType="lpstr">
      <vt:lpstr>2.1.1.</vt:lpstr>
      <vt:lpstr>2.1.2.</vt:lpstr>
      <vt:lpstr>2.1.3.1.</vt:lpstr>
      <vt:lpstr>2.1.3.2.</vt:lpstr>
      <vt:lpstr>2.1.4.</vt:lpstr>
      <vt:lpstr>2.1.5.</vt:lpstr>
      <vt:lpstr>2.1.6.</vt:lpstr>
      <vt:lpstr>2.1.7.</vt:lpstr>
      <vt:lpstr>2.2.1.</vt:lpstr>
      <vt:lpstr>2.2.2.</vt:lpstr>
      <vt:lpstr>2.2.3.</vt:lpstr>
      <vt:lpstr>2.2.4.</vt:lpstr>
      <vt:lpstr>2.2.5.</vt:lpstr>
      <vt:lpstr>2.2.6.</vt:lpstr>
      <vt:lpstr>2.2.7.</vt:lpstr>
      <vt:lpstr>2.3.1.</vt:lpstr>
      <vt:lpstr>2.3.2.1.</vt:lpstr>
      <vt:lpstr>2.3.2.2.</vt:lpstr>
      <vt:lpstr>2.3.2.3.</vt:lpstr>
      <vt:lpstr>2.3.2.4.</vt:lpstr>
      <vt:lpstr>2.3.2.5.</vt:lpstr>
      <vt:lpstr>2.3.2.6.</vt:lpstr>
      <vt:lpstr>2.3.3.</vt:lpstr>
      <vt:lpstr>2.3.4.</vt:lpstr>
      <vt:lpstr>2.3.5.1.</vt:lpstr>
      <vt:lpstr>2.3.5.2.</vt:lpstr>
      <vt:lpstr>2.4.1.</vt:lpstr>
      <vt:lpstr>2.4.2.</vt:lpstr>
      <vt:lpstr>2.4.3.</vt:lpstr>
      <vt:lpstr>2.4.4.</vt:lpstr>
      <vt:lpstr>2.4.5.1.</vt:lpstr>
      <vt:lpstr>2.4.5.2.</vt:lpstr>
      <vt:lpstr>2.4.6.</vt:lpstr>
      <vt:lpstr>2.4.7.1.</vt:lpstr>
      <vt:lpstr>2.4.7.2.</vt:lpstr>
      <vt:lpstr>2.4.8.</vt:lpstr>
      <vt:lpstr>2.4.9.</vt:lpstr>
      <vt:lpstr>2.4.10.1.</vt:lpstr>
      <vt:lpstr>2.4.10.2.</vt:lpstr>
      <vt:lpstr>2.4.10.3.</vt:lpstr>
      <vt:lpstr>2.4.11.1.</vt:lpstr>
      <vt:lpstr>2.4.11.2.</vt:lpstr>
      <vt:lpstr>2.5.1.1. </vt:lpstr>
      <vt:lpstr>2.5.1.2.</vt:lpstr>
      <vt:lpstr>2.5.1.3.</vt:lpstr>
      <vt:lpstr>2.5.2.</vt:lpstr>
      <vt:lpstr>2.5.3.</vt:lpstr>
      <vt:lpstr>2.5.4.</vt:lpstr>
      <vt:lpstr>2.5.5.</vt:lpstr>
      <vt:lpstr>2.5.6.</vt:lpstr>
      <vt:lpstr>2.5.7.</vt:lpstr>
      <vt:lpstr>2.5.8.1.</vt:lpstr>
      <vt:lpstr>2.5.8.2.</vt:lpstr>
      <vt:lpstr>2.5.9.</vt:lpstr>
      <vt:lpstr>2.5.10.</vt:lpstr>
      <vt:lpstr>'2.1.4.'!Print_Titles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Grozījumi Ministru kabineta 2013.gada 24.septembra noteikumos Nr.1002 „Sociālās integrācijas valsts aģentūras sniegto maksas pakalpojumu cenrādis”</dc:title>
  <dc:subject>Pielikums anotācijai</dc:subject>
  <dc:creator>Installer</dc:creator>
  <dc:description>Inese Ķīse, 67021651, Inese.Kise@lm.gov.lv, fakss 67021678</dc:description>
  <cp:lastModifiedBy>Inga Martinsone</cp:lastModifiedBy>
  <cp:lastPrinted>2022-05-17T07:51:57Z</cp:lastPrinted>
  <dcterms:created xsi:type="dcterms:W3CDTF">2008-09-26T08:09:16Z</dcterms:created>
  <dcterms:modified xsi:type="dcterms:W3CDTF">2022-12-22T13:27:45Z</dcterms:modified>
</cp:coreProperties>
</file>