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13_ncr:1_{6E080BAC-C9C2-47DA-B4ED-22B0A686D9DE}" xr6:coauthVersionLast="36" xr6:coauthVersionMax="36" xr10:uidLastSave="{00000000-0000-0000-0000-000000000000}"/>
  <bookViews>
    <workbookView xWindow="0" yWindow="0" windowWidth="28800" windowHeight="12225" tabRatio="866" firstSheet="6" activeTab="26" xr2:uid="{00000000-000D-0000-FFFF-FFFF00000000}"/>
  </bookViews>
  <sheets>
    <sheet name="Saturs" sheetId="61" r:id="rId1"/>
    <sheet name="2.5.11.1." sheetId="72" r:id="rId2"/>
    <sheet name="2.5.11.2." sheetId="73" r:id="rId3"/>
    <sheet name="2.5.11.3." sheetId="89" r:id="rId4"/>
    <sheet name="2.5.12.1." sheetId="83" r:id="rId5"/>
    <sheet name="2.5.12.2." sheetId="84" r:id="rId6"/>
    <sheet name="2.5.12.3." sheetId="85" r:id="rId7"/>
    <sheet name="2.5.12.4." sheetId="86" r:id="rId8"/>
    <sheet name="2.5.12.5." sheetId="87" r:id="rId9"/>
    <sheet name="2.5.12.6." sheetId="88" r:id="rId10"/>
    <sheet name="2.5.12.7." sheetId="99" r:id="rId11"/>
    <sheet name="2.5.12.8." sheetId="93" r:id="rId12"/>
    <sheet name="2.5.13." sheetId="91" r:id="rId13"/>
    <sheet name="2.5.14." sheetId="90" r:id="rId14"/>
    <sheet name="2.5.15." sheetId="100" r:id="rId15"/>
    <sheet name="2.5.16." sheetId="101" r:id="rId16"/>
    <sheet name="2.5.17." sheetId="102" r:id="rId17"/>
    <sheet name="2.6.1." sheetId="96" r:id="rId18"/>
    <sheet name="2.6.2." sheetId="95" r:id="rId19"/>
    <sheet name="2.6.3." sheetId="94" r:id="rId20"/>
    <sheet name="2.6.4." sheetId="97" r:id="rId21"/>
    <sheet name="2.6.5." sheetId="75" r:id="rId22"/>
    <sheet name="2.6.6." sheetId="47" r:id="rId23"/>
    <sheet name="2.6.7." sheetId="98" r:id="rId24"/>
    <sheet name="2.6.8." sheetId="76" r:id="rId25"/>
    <sheet name="2.6.9." sheetId="77" r:id="rId26"/>
    <sheet name="2.6.10." sheetId="78" r:id="rId27"/>
  </sheets>
  <definedNames>
    <definedName name="_xlnm.Print_Titles" localSheetId="22">'2.6.6.'!$16:$17</definedName>
  </definedNames>
  <calcPr calcId="191029"/>
</workbook>
</file>

<file path=xl/calcChain.xml><?xml version="1.0" encoding="utf-8"?>
<calcChain xmlns="http://schemas.openxmlformats.org/spreadsheetml/2006/main">
  <c r="D34" i="102" l="1"/>
  <c r="D20" i="102"/>
  <c r="D31" i="101"/>
  <c r="D31" i="100"/>
  <c r="D66" i="102"/>
  <c r="D65" i="102"/>
  <c r="D64" i="102"/>
  <c r="D63" i="102"/>
  <c r="D62" i="102"/>
  <c r="D61" i="102"/>
  <c r="D59" i="102"/>
  <c r="D50" i="102"/>
  <c r="D74" i="102" s="1"/>
  <c r="C33" i="102"/>
  <c r="C34" i="102"/>
  <c r="C74" i="102"/>
  <c r="D31" i="102"/>
  <c r="D66" i="101"/>
  <c r="D65" i="101"/>
  <c r="D64" i="101"/>
  <c r="D63" i="101"/>
  <c r="D62" i="101"/>
  <c r="D61" i="101"/>
  <c r="D59" i="101"/>
  <c r="D50" i="101"/>
  <c r="C33" i="101"/>
  <c r="C34" i="101"/>
  <c r="C74" i="101"/>
  <c r="D66" i="100"/>
  <c r="D65" i="100"/>
  <c r="D64" i="100"/>
  <c r="D63" i="100"/>
  <c r="D62" i="100"/>
  <c r="D61" i="100"/>
  <c r="D59" i="100"/>
  <c r="D50" i="100"/>
  <c r="C33" i="100"/>
  <c r="C34" i="100" s="1"/>
  <c r="C74" i="100" s="1"/>
  <c r="D55" i="78"/>
  <c r="D54" i="78"/>
  <c r="D45" i="78"/>
  <c r="D57" i="78"/>
  <c r="D38" i="78"/>
  <c r="D37" i="78"/>
  <c r="D50" i="78"/>
  <c r="D59" i="78"/>
  <c r="D61" i="78"/>
  <c r="D62" i="78"/>
  <c r="D63" i="78"/>
  <c r="D64" i="78"/>
  <c r="D65" i="78"/>
  <c r="D66" i="78"/>
  <c r="D72" i="47"/>
  <c r="D60" i="47"/>
  <c r="D57" i="47"/>
  <c r="D54" i="47"/>
  <c r="D45" i="47"/>
  <c r="D38" i="47"/>
  <c r="D37" i="47"/>
  <c r="D31" i="78"/>
  <c r="C33" i="78"/>
  <c r="C74" i="78" s="1"/>
  <c r="C34" i="78"/>
  <c r="D50" i="77"/>
  <c r="D59" i="77"/>
  <c r="D61" i="77"/>
  <c r="D62" i="77"/>
  <c r="D63" i="77"/>
  <c r="D64" i="77"/>
  <c r="D65" i="77"/>
  <c r="D66" i="77"/>
  <c r="D19" i="77"/>
  <c r="D31" i="77"/>
  <c r="C33" i="77"/>
  <c r="D50" i="76"/>
  <c r="D59" i="76"/>
  <c r="D61" i="76"/>
  <c r="D62" i="76"/>
  <c r="D63" i="76"/>
  <c r="D64" i="76"/>
  <c r="D65" i="76"/>
  <c r="D66" i="76"/>
  <c r="C33" i="76"/>
  <c r="C34" i="76" s="1"/>
  <c r="D31" i="76"/>
  <c r="C33" i="98"/>
  <c r="C34" i="98"/>
  <c r="C74" i="98"/>
  <c r="D50" i="47"/>
  <c r="D59" i="47"/>
  <c r="D61" i="47"/>
  <c r="D62" i="47"/>
  <c r="D63" i="47"/>
  <c r="D64" i="47"/>
  <c r="D65" i="47"/>
  <c r="D66" i="47"/>
  <c r="D31" i="47"/>
  <c r="C33" i="47"/>
  <c r="C34" i="47"/>
  <c r="C74" i="47"/>
  <c r="D50" i="75"/>
  <c r="D59" i="75"/>
  <c r="D61" i="75"/>
  <c r="D62" i="75"/>
  <c r="D63" i="75"/>
  <c r="D64" i="75"/>
  <c r="D65" i="75"/>
  <c r="D66" i="75"/>
  <c r="D31" i="75"/>
  <c r="C33" i="75"/>
  <c r="C34" i="75"/>
  <c r="C74" i="75"/>
  <c r="D50" i="97"/>
  <c r="D59" i="97"/>
  <c r="D61" i="97"/>
  <c r="D62" i="97"/>
  <c r="D63" i="97"/>
  <c r="D64" i="97"/>
  <c r="D65" i="97"/>
  <c r="D66" i="97"/>
  <c r="D21" i="97"/>
  <c r="D22" i="97"/>
  <c r="D23" i="97"/>
  <c r="D24" i="97"/>
  <c r="D25" i="97"/>
  <c r="D26" i="97"/>
  <c r="D19" i="97"/>
  <c r="C74" i="97"/>
  <c r="D31" i="97"/>
  <c r="C31" i="97"/>
  <c r="C31" i="94"/>
  <c r="C75" i="94" s="1"/>
  <c r="C78" i="94" s="1"/>
  <c r="C31" i="95"/>
  <c r="D50" i="96"/>
  <c r="D59" i="96"/>
  <c r="D61" i="96"/>
  <c r="D62" i="96"/>
  <c r="D63" i="96"/>
  <c r="D64" i="96"/>
  <c r="D65" i="96"/>
  <c r="D66" i="96"/>
  <c r="C33" i="96"/>
  <c r="C34" i="96" s="1"/>
  <c r="D31" i="96"/>
  <c r="D50" i="90"/>
  <c r="D59" i="90"/>
  <c r="D61" i="90"/>
  <c r="D62" i="90"/>
  <c r="D63" i="90"/>
  <c r="D64" i="90"/>
  <c r="D65" i="90"/>
  <c r="D66" i="90"/>
  <c r="C74" i="94"/>
  <c r="C74" i="95"/>
  <c r="C33" i="90"/>
  <c r="C34" i="90" s="1"/>
  <c r="D50" i="91"/>
  <c r="D59" i="91"/>
  <c r="D61" i="91"/>
  <c r="D62" i="91"/>
  <c r="D63" i="91"/>
  <c r="D64" i="91"/>
  <c r="D65" i="91"/>
  <c r="D66" i="91"/>
  <c r="D31" i="91"/>
  <c r="C33" i="91"/>
  <c r="C34" i="91" s="1"/>
  <c r="C74" i="91" s="1"/>
  <c r="D30" i="93"/>
  <c r="C32" i="93"/>
  <c r="C33" i="93" s="1"/>
  <c r="D31" i="90"/>
  <c r="D19" i="99"/>
  <c r="D30" i="99" s="1"/>
  <c r="D73" i="99"/>
  <c r="C32" i="99"/>
  <c r="C33" i="99" s="1"/>
  <c r="D47" i="88"/>
  <c r="D49" i="88"/>
  <c r="D58" i="88"/>
  <c r="D60" i="88"/>
  <c r="D61" i="88"/>
  <c r="D62" i="88"/>
  <c r="D63" i="88"/>
  <c r="D64" i="88"/>
  <c r="D65" i="88"/>
  <c r="D30" i="88"/>
  <c r="C32" i="88"/>
  <c r="C73" i="88" s="1"/>
  <c r="C33" i="88"/>
  <c r="D47" i="87"/>
  <c r="D49" i="87"/>
  <c r="D58" i="87"/>
  <c r="D60" i="87"/>
  <c r="D61" i="87"/>
  <c r="D62" i="87"/>
  <c r="D63" i="87"/>
  <c r="D64" i="87"/>
  <c r="D65" i="87"/>
  <c r="C32" i="87"/>
  <c r="C33" i="87" s="1"/>
  <c r="D65" i="86"/>
  <c r="D64" i="86"/>
  <c r="D63" i="86"/>
  <c r="D62" i="86"/>
  <c r="D61" i="86"/>
  <c r="D60" i="86"/>
  <c r="D58" i="86"/>
  <c r="D49" i="86"/>
  <c r="D47" i="86"/>
  <c r="D73" i="86" s="1"/>
  <c r="D74" i="86" s="1"/>
  <c r="D77" i="86" s="1"/>
  <c r="C32" i="86"/>
  <c r="C33" i="86"/>
  <c r="C73" i="86"/>
  <c r="D30" i="86"/>
  <c r="D47" i="85"/>
  <c r="D49" i="85"/>
  <c r="D58" i="85"/>
  <c r="D60" i="85"/>
  <c r="D61" i="85"/>
  <c r="D62" i="85"/>
  <c r="D63" i="85"/>
  <c r="D64" i="85"/>
  <c r="D65" i="85"/>
  <c r="D30" i="85"/>
  <c r="C32" i="85"/>
  <c r="C33" i="85" s="1"/>
  <c r="C73" i="85" s="1"/>
  <c r="D73" i="84"/>
  <c r="D74" i="84"/>
  <c r="D77" i="84"/>
  <c r="C32" i="84"/>
  <c r="D30" i="84"/>
  <c r="D60" i="83"/>
  <c r="D61" i="83"/>
  <c r="D62" i="83"/>
  <c r="D63" i="83"/>
  <c r="D64" i="83"/>
  <c r="D65" i="83"/>
  <c r="D30" i="83"/>
  <c r="C32" i="83"/>
  <c r="C33" i="83" s="1"/>
  <c r="D59" i="89"/>
  <c r="D60" i="89"/>
  <c r="D61" i="89"/>
  <c r="D72" i="89" s="1"/>
  <c r="D62" i="89"/>
  <c r="D63" i="89"/>
  <c r="D64" i="89"/>
  <c r="C31" i="89"/>
  <c r="C32" i="89" s="1"/>
  <c r="D29" i="89"/>
  <c r="D59" i="73"/>
  <c r="D72" i="73" s="1"/>
  <c r="D60" i="73"/>
  <c r="D61" i="73"/>
  <c r="D62" i="73"/>
  <c r="D63" i="73"/>
  <c r="D64" i="73"/>
  <c r="D30" i="87"/>
  <c r="C31" i="73"/>
  <c r="C72" i="73" s="1"/>
  <c r="D29" i="73"/>
  <c r="C32" i="73"/>
  <c r="D59" i="72"/>
  <c r="D72" i="72" s="1"/>
  <c r="D60" i="72"/>
  <c r="D61" i="72"/>
  <c r="D62" i="72"/>
  <c r="D63" i="72"/>
  <c r="D64" i="72"/>
  <c r="D29" i="72"/>
  <c r="C31" i="72"/>
  <c r="D73" i="93"/>
  <c r="D74" i="98"/>
  <c r="D75" i="98" s="1"/>
  <c r="D78" i="98" s="1"/>
  <c r="D31" i="98"/>
  <c r="D73" i="72" l="1"/>
  <c r="D76" i="72" s="1"/>
  <c r="D74" i="90"/>
  <c r="D75" i="90" s="1"/>
  <c r="D78" i="90" s="1"/>
  <c r="D74" i="96"/>
  <c r="D75" i="96" s="1"/>
  <c r="D78" i="96" s="1"/>
  <c r="D75" i="97"/>
  <c r="D78" i="97" s="1"/>
  <c r="D74" i="47"/>
  <c r="D75" i="47" s="1"/>
  <c r="D78" i="47" s="1"/>
  <c r="D75" i="102"/>
  <c r="D78" i="102" s="1"/>
  <c r="D73" i="73"/>
  <c r="D76" i="73" s="1"/>
  <c r="D74" i="93"/>
  <c r="D77" i="93" s="1"/>
  <c r="C75" i="95"/>
  <c r="C78" i="95" s="1"/>
  <c r="D74" i="97"/>
  <c r="D74" i="77"/>
  <c r="D75" i="77" s="1"/>
  <c r="D78" i="77" s="1"/>
  <c r="D74" i="100"/>
  <c r="D75" i="100" s="1"/>
  <c r="D78" i="100" s="1"/>
  <c r="D74" i="101"/>
  <c r="D75" i="101" s="1"/>
  <c r="D78" i="101" s="1"/>
  <c r="D73" i="83"/>
  <c r="D74" i="83" s="1"/>
  <c r="D77" i="83" s="1"/>
  <c r="D73" i="85"/>
  <c r="D73" i="87"/>
  <c r="D74" i="87" s="1"/>
  <c r="D77" i="87" s="1"/>
  <c r="D73" i="88"/>
  <c r="D74" i="99"/>
  <c r="D77" i="99" s="1"/>
  <c r="C74" i="96"/>
  <c r="D74" i="76"/>
  <c r="D75" i="76" s="1"/>
  <c r="D78" i="76" s="1"/>
  <c r="D74" i="78"/>
  <c r="D75" i="78" s="1"/>
  <c r="D78" i="78" s="1"/>
  <c r="C32" i="72"/>
  <c r="C72" i="72" s="1"/>
  <c r="D74" i="91"/>
  <c r="D75" i="91" s="1"/>
  <c r="D78" i="91" s="1"/>
  <c r="C75" i="97"/>
  <c r="C78" i="97" s="1"/>
  <c r="D74" i="75"/>
  <c r="D75" i="75" s="1"/>
  <c r="D78" i="75" s="1"/>
  <c r="C34" i="77"/>
  <c r="C74" i="77" s="1"/>
  <c r="D74" i="85"/>
  <c r="D77" i="85" s="1"/>
  <c r="D74" i="88"/>
  <c r="D77" i="88" s="1"/>
  <c r="D73" i="89"/>
  <c r="D76" i="89" s="1"/>
  <c r="C72" i="89"/>
  <c r="C74" i="90"/>
  <c r="C74" i="76"/>
  <c r="C73" i="83"/>
  <c r="C33" i="84"/>
  <c r="C73" i="84" s="1"/>
  <c r="C73" i="87"/>
  <c r="C73" i="99"/>
  <c r="C73" i="93"/>
</calcChain>
</file>

<file path=xl/sharedStrings.xml><?xml version="1.0" encoding="utf-8"?>
<sst xmlns="http://schemas.openxmlformats.org/spreadsheetml/2006/main" count="2113" uniqueCount="175">
  <si>
    <t xml:space="preserve">Publiskā pakalpojuma veids:      </t>
  </si>
  <si>
    <t>Sociālās integrācijas valsts aģentūra</t>
  </si>
  <si>
    <t>Laikposms</t>
  </si>
  <si>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</si>
  <si>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</si>
  <si>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</si>
  <si>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Maksas pakalpojuma izcenojuma aprēķins</t>
  </si>
  <si>
    <t>SASKAŅOTS</t>
  </si>
  <si>
    <t> Ēku, telpu īre un noma</t>
  </si>
  <si>
    <t> Zāles, ķimikālijas, laboratorijas preces</t>
  </si>
  <si>
    <t> Mīkstais inventārs</t>
  </si>
  <si>
    <t> Virtuves inventārs, trauki un galda piederumi</t>
  </si>
  <si>
    <t> Ēdināšanas izdevumi</t>
  </si>
  <si>
    <t> Mācību līdzekļi un materiāli</t>
  </si>
  <si>
    <t> Budžeta iestāžu pievienotās vērtības nodokļa maksājumi</t>
  </si>
  <si>
    <t> Izdevumi periodikas iegādei</t>
  </si>
  <si>
    <t>Maksas pakalpojuma vienību skaits noteiktā laikposmā (gab.)</t>
  </si>
  <si>
    <t>Prognozētais maksas pakalpojumu skaits gadā (gab.)*</t>
  </si>
  <si>
    <t>Piezīme. *Ailes neaizpilda, ja izvēlētais laikposms ir viens gads.</t>
  </si>
  <si>
    <t>Sociālās integrācijas valsts aģentūras</t>
  </si>
  <si>
    <t>sākotnējās ietekmes novērtējuma ziņojumam (anotācijai)</t>
  </si>
  <si>
    <t>Satura rādītājs</t>
  </si>
  <si>
    <t>Aprēķinu sastādīja: SIVA Finanšu nodaļas vecākā finanšu ekonomiste Anita Ozoliņa</t>
  </si>
  <si>
    <t xml:space="preserve">Ministru kabineta noteikumu projekta "Grozījumi Ministru kabineta   </t>
  </si>
  <si>
    <t xml:space="preserve">2013.gada 24.septembra noteikumos Nr.1002 "Sociālās </t>
  </si>
  <si>
    <t xml:space="preserve">integrācijas valstas aģentūras sniegto maksas  pakalpojumu cenrādis"" </t>
  </si>
  <si>
    <t>Maksas pakalpojuma izcenojums (euro)</t>
  </si>
  <si>
    <t>Prognozētie ieņēmumi gadā (euro)*</t>
  </si>
  <si>
    <t>5.6.8.</t>
  </si>
  <si>
    <t xml:space="preserve"> Netiešās izmaksas kopā</t>
  </si>
  <si>
    <t xml:space="preserve"> Pakalpojumu izmaksas kopā</t>
  </si>
  <si>
    <t xml:space="preserve"> Tiešās izmaksas kopā</t>
  </si>
  <si>
    <t xml:space="preserve"> Tiešās izmaksas </t>
  </si>
  <si>
    <t xml:space="preserve">5.5.11.1. </t>
  </si>
  <si>
    <t xml:space="preserve">5.5.11.2. </t>
  </si>
  <si>
    <t xml:space="preserve">5.5.11.3. </t>
  </si>
  <si>
    <t xml:space="preserve"> Elektrokardiogrammas pieraksts ar aprakstu</t>
  </si>
  <si>
    <t>5.6.5.</t>
  </si>
  <si>
    <t>5.6.6.</t>
  </si>
  <si>
    <t>5.6.9.</t>
  </si>
  <si>
    <t>5.6.10.</t>
  </si>
  <si>
    <t>5.6.11.</t>
  </si>
  <si>
    <t xml:space="preserve"> Sekundāri dzīstošas brūces apstrāde (bez medikamentiem)</t>
  </si>
  <si>
    <t xml:space="preserve"> Primāri dzīstošas brūces apstrāde (bez medikamentiem)</t>
  </si>
  <si>
    <t xml:space="preserve"> Intraartikulāra injekcija (1 locītavai) ceļu locītavas blokāde (bez medikamenta)</t>
  </si>
  <si>
    <t xml:space="preserve"> Asinsspiediena mērīšana </t>
  </si>
  <si>
    <t>Mīkstais inventārs</t>
  </si>
  <si>
    <t xml:space="preserve"> Kinezioloģiskā teipošana (Cross teips)</t>
  </si>
  <si>
    <t>Atalgojums</t>
  </si>
  <si>
    <t>Iekārtas, inventāra un aparatūras remonts, tehniskā apkalpošana</t>
  </si>
  <si>
    <t>5.5.12.1.</t>
  </si>
  <si>
    <t>5.5.12.2.</t>
  </si>
  <si>
    <t>5.5.12.3.</t>
  </si>
  <si>
    <t>5.5.12.4.</t>
  </si>
  <si>
    <t>5.5.12.5.</t>
  </si>
  <si>
    <t>5.5.12.6.</t>
  </si>
  <si>
    <t xml:space="preserve"> Nodarbība ar MOTOMED ierīci, 30min.</t>
  </si>
  <si>
    <t xml:space="preserve"> Nodarbība ar MOTOMED ierīci, 45min.</t>
  </si>
  <si>
    <t xml:space="preserve"> Ergoterapijas individuālā nodarbība ar RehaCom programmu, 15min.</t>
  </si>
  <si>
    <t xml:space="preserve"> Ergoterapijas individuālā nodarbība ar RehaCom programmu, 30min.</t>
  </si>
  <si>
    <t>Ārstniecības pakalpojumi</t>
  </si>
  <si>
    <t>5.5.12.7.</t>
  </si>
  <si>
    <t>5.5.12.8.</t>
  </si>
  <si>
    <t>5.5.13.</t>
  </si>
  <si>
    <t>5.5.14.</t>
  </si>
  <si>
    <t>5.6.1.</t>
  </si>
  <si>
    <t>5.6.2.</t>
  </si>
  <si>
    <t>5.6.3.</t>
  </si>
  <si>
    <t>5.6.4.</t>
  </si>
  <si>
    <t>5.6.7.</t>
  </si>
  <si>
    <t xml:space="preserve"> Nodarbība ar sensoro moduli Armeo (aktīvā procedūra), līdz  30min</t>
  </si>
  <si>
    <t xml:space="preserve"> Nodarbība ar sensoro moduli Armeo  (neaktīvā procedūra), līdz 45 min</t>
  </si>
  <si>
    <t xml:space="preserve"> Skoliozes terapija pēc Šrotas metodes, līdz 45 min</t>
  </si>
  <si>
    <t xml:space="preserve"> Skoliozes terapija pēc Šrotas metodes, līdz 60 min</t>
  </si>
  <si>
    <t>Mācību, darba un dienesta komandējumi, dienesta, darba braucieni</t>
  </si>
  <si>
    <t xml:space="preserve"> Uztura speciālista individuālā nodarbība (meistarklase), līdz 60 min</t>
  </si>
  <si>
    <t xml:space="preserve">Tiešās izmaksas </t>
  </si>
  <si>
    <t>Tiešās izmaksas kopā</t>
  </si>
  <si>
    <t xml:space="preserve">Netiešās izmaksas </t>
  </si>
  <si>
    <t>Budžeta iestāžu dabas resursu nodokļa maksājumi</t>
  </si>
  <si>
    <t xml:space="preserve"> Intravenozā injekcija, 15 min</t>
  </si>
  <si>
    <t xml:space="preserve"> Intramuskulārā, zemādas injekcija, 5 min</t>
  </si>
  <si>
    <t xml:space="preserve"> Medikamentu ievadīšana vēnā pilienu veidā un pacienta novērošana, līdz 2,5 stundām</t>
  </si>
  <si>
    <t xml:space="preserve"> Cukura līmeņa noteikšana ar ekspresdiagnostiku, 5 min</t>
  </si>
  <si>
    <t xml:space="preserve"> Vēnas punkcija </t>
  </si>
  <si>
    <t xml:space="preserve"> Uztura speciālista grupu nodarbība (meistarklase) grupā līdz 3 cilvēkiem, līdz 90 min</t>
  </si>
  <si>
    <t>direktore I.Jurševska</t>
  </si>
  <si>
    <t>Darba devēja valsts sociālās apdrošināšanas obligātās iemaksas, pabalsti un kompensācijas</t>
  </si>
  <si>
    <t>Zāles, ķimikālijas, laboratorijas preces</t>
  </si>
  <si>
    <t>Iestāžu uzturēšanas materiāli un preces</t>
  </si>
  <si>
    <t>Izdevumi par sakaru pakalpojumiem</t>
  </si>
  <si>
    <t>Izdevumi par ūdensapgādi un kanalizāciju</t>
  </si>
  <si>
    <t>Izdevumi par elektroenerģiju</t>
  </si>
  <si>
    <t>Izdevumi par atkritumu savākšanu, izvešanu no apdzīvotām vietām un teritorijām ārpus apdzīvotām vietām un atkritumu utilizāciju</t>
  </si>
  <si>
    <t>Izdevumi iestādes sabiedrisko aktivitāšu īstenošanai</t>
  </si>
  <si>
    <t>Izdevumi par saņemtajiem mācību pakalpojumiem</t>
  </si>
  <si>
    <t>Pārējie neklasificētie pakalpojumi</t>
  </si>
  <si>
    <t>Ēku, būvju un telpu būvdarbi</t>
  </si>
  <si>
    <t>Transportlīdzekļu uzturēšana un remonts</t>
  </si>
  <si>
    <t>Nekustamā īpašuma uzturēšana</t>
  </si>
  <si>
    <t>Apdrošināšanas izdevumi</t>
  </si>
  <si>
    <t>Pārējie remontdarbu un iestāžu uzturēšanas pakalpojum</t>
  </si>
  <si>
    <t>Informācijas tehnoloģiju pakalpojumi</t>
  </si>
  <si>
    <t>Transportlīdzekļu noma</t>
  </si>
  <si>
    <t>Zemes noma</t>
  </si>
  <si>
    <t>Iekārtu, aparatūras un inventāra īre un noma</t>
  </si>
  <si>
    <t>Biroja preces</t>
  </si>
  <si>
    <t>Inventārs</t>
  </si>
  <si>
    <t>Izdevumi par precēm iestādes sabiedrisko aktivitāšu īstenošanai</t>
  </si>
  <si>
    <t>Kurināmais</t>
  </si>
  <si>
    <t>Degviela</t>
  </si>
  <si>
    <t>Budžeta iestāžu nekustamā īpašuma nodokļa maksājumi</t>
  </si>
  <si>
    <t>Pārējie budžeta iestāžu pārskaitītie nodokļi un nodevas</t>
  </si>
  <si>
    <t>Tehnoloģiskās iekārtas un mašīnas</t>
  </si>
  <si>
    <t>Datortehnika, sakaru un cita biroja tehnika</t>
  </si>
  <si>
    <t>Pārējie iepriekš neklasificētie pamatlīdzekļi un ieguldījuma īpašumi</t>
  </si>
  <si>
    <t>Kapitālais remonts un rekonstrukcija</t>
  </si>
  <si>
    <t>Ēdināšanas izdevumi</t>
  </si>
  <si>
    <t>Virtuves inventārs, trauki un galda piederumi</t>
  </si>
  <si>
    <t>Mācību līdzekļi un materiāli</t>
  </si>
  <si>
    <t>Izdevumi periodikas iegādei</t>
  </si>
  <si>
    <t>Budžeta iestāžu pievienotās vērtības nodokļa maksājumi</t>
  </si>
  <si>
    <t>Netiešās izmaksas kopā</t>
  </si>
  <si>
    <t>Pakalpojumu izmaksas kopā</t>
  </si>
  <si>
    <t>Pārējie remontdarbu un iestāžu uzturēšanas pakalpojumi</t>
  </si>
  <si>
    <t xml:space="preserve"> Kinezioloģiskā teipošana ar teipu līdz 50cm</t>
  </si>
  <si>
    <t xml:space="preserve"> Kinezioloģiskā teipošana ar  klienta teipu</t>
  </si>
  <si>
    <t>5.5.15.</t>
  </si>
  <si>
    <t>5.5.16.</t>
  </si>
  <si>
    <t>5.5.17.</t>
  </si>
  <si>
    <t xml:space="preserve"> Audiologopēda individuālā nodarbība, līdz 60 min</t>
  </si>
  <si>
    <t>Pārējie valsts un pašvaldību aprūpē, apgādē un dienestā (amatā) esošo personu uzturēšanas izdevumi</t>
  </si>
  <si>
    <t>Aprēķinu sastādīja: SIVA Finanšu nodaļas vecākā finanšu ekonomiste E.Lipiņa</t>
  </si>
  <si>
    <t xml:space="preserve"> Mākslas terapeita grupu nodarbība grupā līdz 5 cilvēkiem, līdz 90 min.</t>
  </si>
  <si>
    <t xml:space="preserve"> Mākslas terapeita individuālā nodarbība līdz 60 min.</t>
  </si>
  <si>
    <t>3.pielikums</t>
  </si>
  <si>
    <t>Aprēķinu sastādīja: SIVA Finanšu nodaļas finanšu ekonomiste E.Lipiņa</t>
  </si>
  <si>
    <t>2021. gada  30.augustā</t>
  </si>
  <si>
    <t>2021. gada  30. augustā</t>
  </si>
  <si>
    <t>2022.gadā un turpmāk</t>
  </si>
  <si>
    <t>Aprēķinu sastādīja: SIVA Finanšu finanšu ekonomiste E.Lipiņa</t>
  </si>
  <si>
    <t xml:space="preserve"> Urīnpūšļa iztukšošana, izmantojot vienreizējo katetru , līdz 40min</t>
  </si>
  <si>
    <t>2021. gada 30.augustā</t>
  </si>
  <si>
    <t>2. Ārstniecības pakalpojumi</t>
  </si>
  <si>
    <t>2.5. Nodarbības funkcionālā speciālista vadībā</t>
  </si>
  <si>
    <t xml:space="preserve">2.5.11. Kinezioloģiskā teipošana </t>
  </si>
  <si>
    <t>2.5.11.1. Ar teipu līdz 50 cm</t>
  </si>
  <si>
    <t xml:space="preserve">2.5.11.2. Ar klienta teipu </t>
  </si>
  <si>
    <t>2.5.11.3. Ar Cross teipu</t>
  </si>
  <si>
    <t>2.5.12. Nodarbības funkcionālā speciālista vadībā ar medicīnas ierīcēm</t>
  </si>
  <si>
    <t>2.5.12.1. Nodarbība ar MOTOMED ierīci, līdz 30min</t>
  </si>
  <si>
    <t>2.5.13. Uztura speciālista grupu nodarbība (meistarklase) grupā līdz 3 cilvēkiem</t>
  </si>
  <si>
    <t>2.5.12.2. Nodarbība ar MOTOMED ierīci, līdz 45min</t>
  </si>
  <si>
    <t xml:space="preserve">2.5.12.3. Nodarbība ar sensoro moduli Armeo (aktīvā procedūra)   </t>
  </si>
  <si>
    <t xml:space="preserve">2.5.12.4. Nodarbība ar sensoro moduli Armeo (neaktīvā procedūra)   </t>
  </si>
  <si>
    <t>2.5.12.5. Ergoterapijas individuālā nodarbība ar RehaCom programmu  , 15min</t>
  </si>
  <si>
    <t>2.5.12.6. Ergoterapijas individuālā nodarbība ar RehaCom programmu  , 30min</t>
  </si>
  <si>
    <t>2.5.12.7. Skoliozes terapija pēc Šrota metodes, 45min</t>
  </si>
  <si>
    <t>2.5.12.8. Skoliozes terapija pēc Šrota metodes, 60min</t>
  </si>
  <si>
    <t>2.5.14. Uztura speciālista individuālā nodarbība (meistarklase)</t>
  </si>
  <si>
    <t>2.5.15. Audiologopēda individuālā nodarbība, līdz 60 min</t>
  </si>
  <si>
    <t>2.5.16. Mākslas terapeita grupu nodarbība,  grupā līdz 5 cilvēkiem, līdz 90 min.</t>
  </si>
  <si>
    <t>2.5.17. Mākslas terapeita individuālā nodarbība, līdz 60 min.</t>
  </si>
  <si>
    <t>2.6. Medicīniskās manipulācijas (cenā nav iekļautas medikamentu izmaksas)</t>
  </si>
  <si>
    <t>2.6.1. Intravenozā injekcija</t>
  </si>
  <si>
    <t>2.6.2. Intramuskulārā, zemādas injekcija</t>
  </si>
  <si>
    <t>2.6.3. Medikamentu ievadīšana vēnā pilienu veidā un pacienta novērošana</t>
  </si>
  <si>
    <t>2.6.4. Cukura līmeņa noteikšana ar ekspresdiagnostiku</t>
  </si>
  <si>
    <t>2.6.5. Elektrokardiogrammas pieraksts ar aprakstu</t>
  </si>
  <si>
    <t>2.6.6. Asinsspiediena mērīšana </t>
  </si>
  <si>
    <t xml:space="preserve">2.6. Medicīniskās manipulācijas (cenā nav iekļautas medikamentu izmaksas) </t>
  </si>
  <si>
    <t xml:space="preserve">2.6.7. Vēnas punkcija,  7 min </t>
  </si>
  <si>
    <t>2.6.8. Primāri dzīstošas brūces apstrāde </t>
  </si>
  <si>
    <t>2.6.9. Sekundāri dzīstošas brūces apstrāde </t>
  </si>
  <si>
    <t xml:space="preserve">2.6.10. Urīnpūšļa iztukšošana, izmantojot vienreizējo katetru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</si>
</sst>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2" x14ac:knownFonts="1"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sz val="9"/>
      <name val="Times New Roman"/>
      <family val="1"/>
      <charset val="186"/>
    </font>
    <font>
      <sz val="9"/>
      <name val="Arial"/>
      <family val="2"/>
      <charset val="186"/>
    </font>
    <font>
      <b/>
      <sz val="11"/>
      <name val="Times New Roman"/>
      <family val="1"/>
      <charset val="186"/>
    </font>
    <font>
      <sz val="12"/>
      <color rgb="FF00B0F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5" fillId="0" borderId="1" xfId="0" applyFont="1" applyBorder="1" applyAlignment="1"/>
    <xf numFmtId="0" fontId="6" fillId="0" borderId="0" xfId="1" applyFont="1"/>
    <xf numFmtId="0" fontId="6" fillId="0" borderId="0" xfId="1" applyFont="1" applyBorder="1"/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1" applyFont="1" applyBorder="1"/>
    <xf numFmtId="2" fontId="6" fillId="0" borderId="0" xfId="0" applyNumberFormat="1" applyFont="1" applyBorder="1" applyAlignment="1">
      <alignment horizontal="center"/>
    </xf>
    <xf numFmtId="0" fontId="6" fillId="0" borderId="0" xfId="0" applyFont="1" applyAlignment="1"/>
    <xf numFmtId="0" fontId="2" fillId="0" borderId="0" xfId="0" applyFont="1"/>
    <xf numFmtId="0" fontId="6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1" applyFont="1" applyBorder="1" applyAlignment="1">
      <alignment vertical="top" wrapText="1"/>
    </xf>
    <xf numFmtId="2" fontId="6" fillId="0" borderId="0" xfId="0" applyNumberFormat="1" applyFont="1"/>
    <xf numFmtId="0" fontId="6" fillId="0" borderId="1" xfId="0" applyFont="1" applyFill="1" applyBorder="1" applyAlignment="1">
      <alignment vertical="top" wrapText="1"/>
    </xf>
    <xf numFmtId="0" fontId="6" fillId="0" borderId="0" xfId="1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/>
    </xf>
    <xf numFmtId="2" fontId="6" fillId="0" borderId="0" xfId="1" applyNumberFormat="1" applyFont="1"/>
    <xf numFmtId="0" fontId="6" fillId="0" borderId="0" xfId="0" applyFont="1" applyAlignment="1">
      <alignment horizontal="left"/>
    </xf>
    <xf numFmtId="165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0" xfId="0" applyFont="1" applyBorder="1" applyAlignment="1"/>
    <xf numFmtId="0" fontId="5" fillId="0" borderId="0" xfId="0" applyFont="1"/>
    <xf numFmtId="0" fontId="7" fillId="0" borderId="0" xfId="0" applyFont="1"/>
    <xf numFmtId="2" fontId="2" fillId="0" borderId="0" xfId="0" applyNumberFormat="1" applyFont="1"/>
    <xf numFmtId="2" fontId="11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4" fontId="8" fillId="0" borderId="0" xfId="0" applyNumberFormat="1" applyFont="1" applyAlignment="1">
      <alignment horizontal="right"/>
    </xf>
    <xf numFmtId="0" fontId="6" fillId="0" borderId="0" xfId="1" applyFont="1" applyBorder="1" applyAlignment="1">
      <alignment vertical="top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1" applyFont="1" applyBorder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43"/>
  <sheetViews>
    <sheetView view="pageLayout" topLeftCell="B22" zoomScaleNormal="100" workbookViewId="0">
      <selection activeCell="M41" sqref="M41"/>
    </sheetView>
  </sheetViews>
  <sheetFormatPr defaultRowHeight="12.75" x14ac:dyDescent="0.2"/>
  <cols>
    <col min="1" max="1" width="0" hidden="1" customWidth="1"/>
    <col min="12" max="12" width="21" customWidth="1"/>
  </cols>
  <sheetData>
    <row r="1" spans="2:12" x14ac:dyDescent="0.2">
      <c r="B1" s="50"/>
      <c r="C1" s="50"/>
      <c r="D1" s="58" t="s">
        <v>135</v>
      </c>
      <c r="E1" s="58"/>
      <c r="F1" s="58"/>
      <c r="G1" s="58"/>
      <c r="H1" s="58"/>
      <c r="I1" s="58"/>
      <c r="J1" s="58"/>
      <c r="K1" s="58"/>
      <c r="L1" s="58"/>
    </row>
    <row r="2" spans="2:12" x14ac:dyDescent="0.2">
      <c r="B2" s="50"/>
      <c r="C2" s="58" t="s">
        <v>23</v>
      </c>
      <c r="D2" s="58"/>
      <c r="E2" s="58"/>
      <c r="F2" s="58"/>
      <c r="G2" s="58"/>
      <c r="H2" s="58"/>
      <c r="I2" s="58"/>
      <c r="J2" s="58"/>
      <c r="K2" s="58"/>
      <c r="L2" s="58"/>
    </row>
    <row r="3" spans="2:12" x14ac:dyDescent="0.2">
      <c r="B3" s="58" t="s">
        <v>24</v>
      </c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2:12" x14ac:dyDescent="0.2">
      <c r="B4" s="50"/>
      <c r="C4" s="58" t="s">
        <v>25</v>
      </c>
      <c r="D4" s="58"/>
      <c r="E4" s="58"/>
      <c r="F4" s="58"/>
      <c r="G4" s="58"/>
      <c r="H4" s="58"/>
      <c r="I4" s="58"/>
      <c r="J4" s="58"/>
      <c r="K4" s="58"/>
      <c r="L4" s="58"/>
    </row>
    <row r="5" spans="2:12" x14ac:dyDescent="0.2">
      <c r="B5" s="50"/>
      <c r="C5" s="50"/>
      <c r="D5" s="50"/>
      <c r="E5" s="50"/>
      <c r="F5" s="51"/>
      <c r="G5" s="58" t="s">
        <v>20</v>
      </c>
      <c r="H5" s="58"/>
      <c r="I5" s="58"/>
      <c r="J5" s="58"/>
      <c r="K5" s="58"/>
      <c r="L5" s="58"/>
    </row>
    <row r="12" spans="2:12" ht="14.25" x14ac:dyDescent="0.2">
      <c r="B12" s="57" t="s">
        <v>21</v>
      </c>
      <c r="C12" s="57"/>
      <c r="D12" s="57"/>
      <c r="E12" s="57"/>
      <c r="F12" s="57"/>
      <c r="G12" s="57"/>
      <c r="H12" s="57"/>
      <c r="I12" s="57"/>
      <c r="J12" s="57"/>
      <c r="K12" s="57"/>
      <c r="L12" s="52"/>
    </row>
    <row r="13" spans="2:12" ht="14.25" x14ac:dyDescent="0.2"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</row>
    <row r="14" spans="2:12" ht="15" x14ac:dyDescent="0.25">
      <c r="B14" s="53">
        <v>5</v>
      </c>
      <c r="C14" s="54" t="s">
        <v>60</v>
      </c>
      <c r="D14" s="54"/>
      <c r="E14" s="54"/>
      <c r="F14" s="52"/>
      <c r="G14" s="52"/>
      <c r="H14" s="52"/>
      <c r="I14" s="52"/>
      <c r="J14" s="52"/>
      <c r="K14" s="52"/>
      <c r="L14" s="52"/>
    </row>
    <row r="15" spans="2:12" ht="15.75" customHeight="1" x14ac:dyDescent="0.2">
      <c r="B15" s="53" t="s">
        <v>33</v>
      </c>
      <c r="C15" s="55" t="s">
        <v>125</v>
      </c>
      <c r="D15" s="55"/>
      <c r="E15" s="55"/>
      <c r="F15" s="55"/>
      <c r="G15" s="55"/>
      <c r="H15" s="55"/>
      <c r="I15" s="55"/>
      <c r="J15" s="55"/>
      <c r="K15" s="55"/>
      <c r="L15" s="55"/>
    </row>
    <row r="16" spans="2:12" ht="15.75" customHeight="1" x14ac:dyDescent="0.2">
      <c r="B16" s="53" t="s">
        <v>34</v>
      </c>
      <c r="C16" s="55" t="s">
        <v>126</v>
      </c>
      <c r="D16" s="55"/>
      <c r="E16" s="55"/>
      <c r="F16" s="55"/>
      <c r="G16" s="55"/>
      <c r="H16" s="55"/>
      <c r="I16" s="55"/>
      <c r="J16" s="55"/>
      <c r="K16" s="55"/>
      <c r="L16" s="55"/>
    </row>
    <row r="17" spans="2:12" ht="15.75" customHeight="1" x14ac:dyDescent="0.2">
      <c r="B17" s="53" t="s">
        <v>35</v>
      </c>
      <c r="C17" s="55" t="s">
        <v>47</v>
      </c>
      <c r="D17" s="55"/>
      <c r="E17" s="55"/>
      <c r="F17" s="55"/>
      <c r="G17" s="55"/>
      <c r="H17" s="55"/>
      <c r="I17" s="55"/>
      <c r="J17" s="55"/>
      <c r="K17" s="55"/>
      <c r="L17" s="55"/>
    </row>
    <row r="18" spans="2:12" ht="15.75" customHeight="1" x14ac:dyDescent="0.2">
      <c r="B18" s="53" t="s">
        <v>50</v>
      </c>
      <c r="C18" s="55" t="s">
        <v>56</v>
      </c>
      <c r="D18" s="55"/>
      <c r="E18" s="55"/>
      <c r="F18" s="55"/>
      <c r="G18" s="55"/>
      <c r="H18" s="55"/>
      <c r="I18" s="55"/>
      <c r="J18" s="55"/>
      <c r="K18" s="55"/>
      <c r="L18" s="55"/>
    </row>
    <row r="19" spans="2:12" ht="15.75" customHeight="1" x14ac:dyDescent="0.2">
      <c r="B19" s="53" t="s">
        <v>51</v>
      </c>
      <c r="C19" s="55" t="s">
        <v>57</v>
      </c>
      <c r="D19" s="55"/>
      <c r="E19" s="55"/>
      <c r="F19" s="55"/>
      <c r="G19" s="55"/>
      <c r="H19" s="55"/>
      <c r="I19" s="55"/>
      <c r="J19" s="55"/>
      <c r="K19" s="55"/>
      <c r="L19" s="55"/>
    </row>
    <row r="20" spans="2:12" ht="15.75" customHeight="1" x14ac:dyDescent="0.2">
      <c r="B20" s="53" t="s">
        <v>52</v>
      </c>
      <c r="C20" s="55" t="s">
        <v>70</v>
      </c>
      <c r="D20" s="55"/>
      <c r="E20" s="55"/>
      <c r="F20" s="55"/>
      <c r="G20" s="55"/>
      <c r="H20" s="55"/>
      <c r="I20" s="55"/>
      <c r="J20" s="55"/>
      <c r="K20" s="55"/>
      <c r="L20" s="55"/>
    </row>
    <row r="21" spans="2:12" ht="15.75" customHeight="1" x14ac:dyDescent="0.2">
      <c r="B21" s="53" t="s">
        <v>53</v>
      </c>
      <c r="C21" s="55" t="s">
        <v>71</v>
      </c>
      <c r="D21" s="55"/>
      <c r="E21" s="55"/>
      <c r="F21" s="55"/>
      <c r="G21" s="55"/>
      <c r="H21" s="55"/>
      <c r="I21" s="55"/>
      <c r="J21" s="55"/>
      <c r="K21" s="55"/>
      <c r="L21" s="55"/>
    </row>
    <row r="22" spans="2:12" ht="15.75" customHeight="1" x14ac:dyDescent="0.2">
      <c r="B22" s="53" t="s">
        <v>54</v>
      </c>
      <c r="C22" s="55" t="s">
        <v>58</v>
      </c>
      <c r="D22" s="55"/>
      <c r="E22" s="55"/>
      <c r="F22" s="55"/>
      <c r="G22" s="55"/>
      <c r="H22" s="55"/>
      <c r="I22" s="55"/>
      <c r="J22" s="55"/>
      <c r="K22" s="55"/>
      <c r="L22" s="55"/>
    </row>
    <row r="23" spans="2:12" ht="15.75" customHeight="1" x14ac:dyDescent="0.2">
      <c r="B23" s="53" t="s">
        <v>55</v>
      </c>
      <c r="C23" s="55" t="s">
        <v>59</v>
      </c>
      <c r="D23" s="55"/>
      <c r="E23" s="55"/>
      <c r="F23" s="55"/>
      <c r="G23" s="55"/>
      <c r="H23" s="55"/>
      <c r="I23" s="55"/>
      <c r="J23" s="55"/>
      <c r="K23" s="55"/>
      <c r="L23" s="55"/>
    </row>
    <row r="24" spans="2:12" ht="15.75" customHeight="1" x14ac:dyDescent="0.2">
      <c r="B24" s="53" t="s">
        <v>61</v>
      </c>
      <c r="C24" s="55" t="s">
        <v>72</v>
      </c>
      <c r="D24" s="56"/>
      <c r="E24" s="56"/>
      <c r="F24" s="56"/>
      <c r="G24" s="56"/>
      <c r="H24" s="56"/>
      <c r="I24" s="56"/>
      <c r="J24" s="56"/>
      <c r="K24" s="56"/>
      <c r="L24" s="56"/>
    </row>
    <row r="25" spans="2:12" ht="15.75" customHeight="1" x14ac:dyDescent="0.2">
      <c r="B25" s="53" t="s">
        <v>62</v>
      </c>
      <c r="C25" s="55" t="s">
        <v>73</v>
      </c>
      <c r="D25" s="56"/>
      <c r="E25" s="56"/>
      <c r="F25" s="56"/>
      <c r="G25" s="56"/>
      <c r="H25" s="56"/>
      <c r="I25" s="56"/>
      <c r="J25" s="56"/>
      <c r="K25" s="56"/>
      <c r="L25" s="56"/>
    </row>
    <row r="26" spans="2:12" ht="15.75" customHeight="1" x14ac:dyDescent="0.2">
      <c r="B26" s="53" t="s">
        <v>63</v>
      </c>
      <c r="C26" s="55" t="s">
        <v>85</v>
      </c>
      <c r="D26" s="56"/>
      <c r="E26" s="56"/>
      <c r="F26" s="56"/>
      <c r="G26" s="56"/>
      <c r="H26" s="56"/>
      <c r="I26" s="56"/>
      <c r="J26" s="56"/>
      <c r="K26" s="56"/>
      <c r="L26" s="56"/>
    </row>
    <row r="27" spans="2:12" ht="15.75" customHeight="1" x14ac:dyDescent="0.2">
      <c r="B27" s="53" t="s">
        <v>64</v>
      </c>
      <c r="C27" s="55" t="s">
        <v>75</v>
      </c>
      <c r="D27" s="56"/>
      <c r="E27" s="56"/>
      <c r="F27" s="56"/>
      <c r="G27" s="56"/>
      <c r="H27" s="56"/>
      <c r="I27" s="56"/>
      <c r="J27" s="56"/>
      <c r="K27" s="56"/>
      <c r="L27" s="56"/>
    </row>
    <row r="28" spans="2:12" ht="15.75" customHeight="1" x14ac:dyDescent="0.2">
      <c r="B28" s="53" t="s">
        <v>127</v>
      </c>
      <c r="C28" s="55" t="s">
        <v>130</v>
      </c>
      <c r="D28" s="55"/>
      <c r="E28" s="55"/>
      <c r="F28" s="55"/>
      <c r="G28" s="55"/>
      <c r="H28" s="55"/>
      <c r="I28" s="55"/>
      <c r="J28" s="55"/>
      <c r="K28" s="55"/>
      <c r="L28" s="55"/>
    </row>
    <row r="29" spans="2:12" ht="15.75" customHeight="1" x14ac:dyDescent="0.2">
      <c r="B29" s="53" t="s">
        <v>128</v>
      </c>
      <c r="C29" s="55" t="s">
        <v>133</v>
      </c>
      <c r="D29" s="55"/>
      <c r="E29" s="55"/>
      <c r="F29" s="55"/>
      <c r="G29" s="55"/>
      <c r="H29" s="55"/>
      <c r="I29" s="55"/>
      <c r="J29" s="55"/>
      <c r="K29" s="55"/>
      <c r="L29" s="55"/>
    </row>
    <row r="30" spans="2:12" ht="15.75" customHeight="1" x14ac:dyDescent="0.2">
      <c r="B30" s="53" t="s">
        <v>129</v>
      </c>
      <c r="C30" s="55" t="s">
        <v>134</v>
      </c>
      <c r="D30" s="55"/>
      <c r="E30" s="55"/>
      <c r="F30" s="55"/>
      <c r="G30" s="55"/>
      <c r="H30" s="55"/>
      <c r="I30" s="55"/>
      <c r="J30" s="55"/>
      <c r="K30" s="55"/>
      <c r="L30" s="55"/>
    </row>
    <row r="31" spans="2:12" ht="15.75" customHeight="1" x14ac:dyDescent="0.2">
      <c r="B31" s="53" t="s">
        <v>65</v>
      </c>
      <c r="C31" s="55" t="s">
        <v>80</v>
      </c>
      <c r="D31" s="56"/>
      <c r="E31" s="56"/>
      <c r="F31" s="56"/>
      <c r="G31" s="56"/>
      <c r="H31" s="56"/>
      <c r="I31" s="56"/>
      <c r="J31" s="56"/>
      <c r="K31" s="56"/>
      <c r="L31" s="56"/>
    </row>
    <row r="32" spans="2:12" ht="15.75" customHeight="1" x14ac:dyDescent="0.2">
      <c r="B32" s="53" t="s">
        <v>66</v>
      </c>
      <c r="C32" s="55" t="s">
        <v>81</v>
      </c>
      <c r="D32" s="56"/>
      <c r="E32" s="56"/>
      <c r="F32" s="56"/>
      <c r="G32" s="56"/>
      <c r="H32" s="56"/>
      <c r="I32" s="56"/>
      <c r="J32" s="56"/>
      <c r="K32" s="56"/>
      <c r="L32" s="56"/>
    </row>
    <row r="33" spans="2:12" ht="15.75" customHeight="1" x14ac:dyDescent="0.2">
      <c r="B33" s="53" t="s">
        <v>67</v>
      </c>
      <c r="C33" s="55" t="s">
        <v>82</v>
      </c>
      <c r="D33" s="56"/>
      <c r="E33" s="56"/>
      <c r="F33" s="56"/>
      <c r="G33" s="56"/>
      <c r="H33" s="56"/>
      <c r="I33" s="56"/>
      <c r="J33" s="56"/>
      <c r="K33" s="56"/>
      <c r="L33" s="56"/>
    </row>
    <row r="34" spans="2:12" ht="15.75" customHeight="1" x14ac:dyDescent="0.2">
      <c r="B34" s="53" t="s">
        <v>68</v>
      </c>
      <c r="C34" s="55" t="s">
        <v>83</v>
      </c>
      <c r="D34" s="56"/>
      <c r="E34" s="56"/>
      <c r="F34" s="56"/>
      <c r="G34" s="56"/>
      <c r="H34" s="56"/>
      <c r="I34" s="56"/>
      <c r="J34" s="56"/>
      <c r="K34" s="56"/>
      <c r="L34" s="56"/>
    </row>
    <row r="35" spans="2:12" ht="15.75" customHeight="1" x14ac:dyDescent="0.2">
      <c r="B35" s="53" t="s">
        <v>37</v>
      </c>
      <c r="C35" s="55" t="s">
        <v>36</v>
      </c>
      <c r="D35" s="56"/>
      <c r="E35" s="56"/>
      <c r="F35" s="56"/>
      <c r="G35" s="56"/>
      <c r="H35" s="56"/>
      <c r="I35" s="56"/>
      <c r="J35" s="56"/>
      <c r="K35" s="56"/>
      <c r="L35" s="56"/>
    </row>
    <row r="36" spans="2:12" ht="15.75" customHeight="1" x14ac:dyDescent="0.2">
      <c r="B36" s="53" t="s">
        <v>38</v>
      </c>
      <c r="C36" s="55" t="s">
        <v>45</v>
      </c>
      <c r="D36" s="56"/>
      <c r="E36" s="56"/>
      <c r="F36" s="56"/>
      <c r="G36" s="56"/>
      <c r="H36" s="56"/>
      <c r="I36" s="56"/>
      <c r="J36" s="56"/>
      <c r="K36" s="56"/>
      <c r="L36" s="56"/>
    </row>
    <row r="37" spans="2:12" ht="15.75" customHeight="1" x14ac:dyDescent="0.2">
      <c r="B37" s="53" t="s">
        <v>69</v>
      </c>
      <c r="C37" s="55" t="s">
        <v>84</v>
      </c>
      <c r="D37" s="56"/>
      <c r="E37" s="56"/>
      <c r="F37" s="56"/>
      <c r="G37" s="56"/>
      <c r="H37" s="56"/>
      <c r="I37" s="56"/>
      <c r="J37" s="56"/>
      <c r="K37" s="56"/>
      <c r="L37" s="56"/>
    </row>
    <row r="38" spans="2:12" ht="15.75" hidden="1" customHeight="1" x14ac:dyDescent="0.2">
      <c r="B38" s="53" t="s">
        <v>28</v>
      </c>
      <c r="C38" s="55" t="s">
        <v>44</v>
      </c>
      <c r="D38" s="56"/>
      <c r="E38" s="56"/>
      <c r="F38" s="56"/>
      <c r="G38" s="56"/>
      <c r="H38" s="56"/>
      <c r="I38" s="56"/>
      <c r="J38" s="56"/>
      <c r="K38" s="56"/>
      <c r="L38" s="56"/>
    </row>
    <row r="39" spans="2:12" ht="15.75" customHeight="1" x14ac:dyDescent="0.2">
      <c r="B39" s="53" t="s">
        <v>39</v>
      </c>
      <c r="C39" s="55" t="s">
        <v>43</v>
      </c>
      <c r="D39" s="56"/>
      <c r="E39" s="56"/>
      <c r="F39" s="56"/>
      <c r="G39" s="56"/>
      <c r="H39" s="56"/>
      <c r="I39" s="56"/>
      <c r="J39" s="56"/>
      <c r="K39" s="56"/>
      <c r="L39" s="56"/>
    </row>
    <row r="40" spans="2:12" ht="15.75" customHeight="1" x14ac:dyDescent="0.2">
      <c r="B40" s="53" t="s">
        <v>40</v>
      </c>
      <c r="C40" s="55" t="s">
        <v>42</v>
      </c>
      <c r="D40" s="56"/>
      <c r="E40" s="56"/>
      <c r="F40" s="56"/>
      <c r="G40" s="56"/>
      <c r="H40" s="56"/>
      <c r="I40" s="56"/>
      <c r="J40" s="56"/>
      <c r="K40" s="56"/>
      <c r="L40" s="56"/>
    </row>
    <row r="41" spans="2:12" ht="15.75" customHeight="1" x14ac:dyDescent="0.2">
      <c r="B41" s="53" t="s">
        <v>41</v>
      </c>
      <c r="C41" s="55" t="s">
        <v>141</v>
      </c>
      <c r="D41" s="56"/>
      <c r="E41" s="56"/>
      <c r="F41" s="56"/>
      <c r="G41" s="56"/>
      <c r="H41" s="56"/>
      <c r="I41" s="56"/>
      <c r="J41" s="56"/>
      <c r="K41" s="56"/>
      <c r="L41" s="56"/>
    </row>
    <row r="42" spans="2:12" ht="15.75" customHeight="1" x14ac:dyDescent="0.2">
      <c r="B42" s="53"/>
      <c r="C42" s="55"/>
      <c r="D42" s="56"/>
      <c r="E42" s="56"/>
      <c r="F42" s="56"/>
      <c r="G42" s="56"/>
      <c r="H42" s="56"/>
      <c r="I42" s="56"/>
      <c r="J42" s="56"/>
      <c r="K42" s="56"/>
      <c r="L42" s="56"/>
    </row>
    <row r="43" spans="2:12" ht="15" x14ac:dyDescent="0.25">
      <c r="B43" s="53"/>
      <c r="C43" s="54"/>
      <c r="D43" s="52"/>
      <c r="E43" s="52"/>
      <c r="F43" s="52"/>
      <c r="G43" s="52"/>
      <c r="H43" s="52"/>
      <c r="I43" s="52"/>
      <c r="J43" s="52"/>
      <c r="K43" s="52"/>
      <c r="L43" s="52"/>
    </row>
  </sheetData>
  <mergeCells count="34">
    <mergeCell ref="C34:L34"/>
    <mergeCell ref="D1:L1"/>
    <mergeCell ref="C2:L2"/>
    <mergeCell ref="B3:L3"/>
    <mergeCell ref="C4:L4"/>
    <mergeCell ref="G5:L5"/>
    <mergeCell ref="C25:L25"/>
    <mergeCell ref="C20:L20"/>
    <mergeCell ref="C19:L19"/>
    <mergeCell ref="C27:L27"/>
    <mergeCell ref="C22:L22"/>
    <mergeCell ref="C24:L24"/>
    <mergeCell ref="C21:L21"/>
    <mergeCell ref="C30:L30"/>
    <mergeCell ref="B12:K12"/>
    <mergeCell ref="C15:L15"/>
    <mergeCell ref="C32:L32"/>
    <mergeCell ref="C33:L33"/>
    <mergeCell ref="C41:L41"/>
    <mergeCell ref="C42:L42"/>
    <mergeCell ref="C16:L16"/>
    <mergeCell ref="C17:L17"/>
    <mergeCell ref="C35:L35"/>
    <mergeCell ref="C23:L23"/>
    <mergeCell ref="C36:L36"/>
    <mergeCell ref="C18:L18"/>
    <mergeCell ref="C40:L40"/>
    <mergeCell ref="C39:L39"/>
    <mergeCell ref="C37:L37"/>
    <mergeCell ref="C38:L38"/>
    <mergeCell ref="C26:L26"/>
    <mergeCell ref="C31:L31"/>
    <mergeCell ref="C28:L28"/>
    <mergeCell ref="C29:L29"/>
  </mergeCells>
  <pageMargins left="0.88" right="0.47" top="0.74803149606299213" bottom="0.74803149606299213" header="0.31496062992125984" footer="0.31496062992125984"/>
  <pageSetup paperSize="9" scale="79" orientation="portrait" r:id="rId1"/>
  <headerFooter>
    <oddFooter>&amp;C&amp;"Times New Roman,Regular"&amp;F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86"/>
  <sheetViews>
    <sheetView view="pageLayout" topLeftCell="A2" zoomScale="90" zoomScaleNormal="90" zoomScalePageLayoutView="90" workbookViewId="0">
      <selection activeCell="B27" sqref="B27"/>
    </sheetView>
  </sheetViews>
  <sheetFormatPr defaultRowHeight="15.75" x14ac:dyDescent="0.25"/>
  <cols>
    <col min="1" max="1" width="17.28515625" style="5" customWidth="1"/>
    <col min="2" max="2" width="89.42578125" style="5" customWidth="1"/>
    <col min="3" max="3" width="10" style="5" hidden="1" customWidth="1"/>
    <col min="4" max="4" width="26.85546875" style="5" customWidth="1"/>
    <col min="5" max="5" width="12.28515625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145</v>
      </c>
      <c r="C13" s="1"/>
      <c r="D13" s="4"/>
    </row>
    <row r="14" spans="1:4" x14ac:dyDescent="0.25">
      <c r="A14" s="1"/>
      <c r="B14" s="1" t="s">
        <v>146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6" x14ac:dyDescent="0.25">
      <c r="A17" s="6">
        <v>1</v>
      </c>
      <c r="B17" s="7">
        <v>2</v>
      </c>
      <c r="C17" s="7"/>
      <c r="D17" s="7">
        <v>3</v>
      </c>
    </row>
    <row r="18" spans="1:6" x14ac:dyDescent="0.25">
      <c r="A18" s="6"/>
      <c r="B18" s="8" t="s">
        <v>76</v>
      </c>
      <c r="C18" s="8"/>
      <c r="D18" s="9"/>
    </row>
    <row r="19" spans="1:6" x14ac:dyDescent="0.25">
      <c r="A19" s="10">
        <v>1100</v>
      </c>
      <c r="B19" s="10" t="s">
        <v>48</v>
      </c>
      <c r="C19" s="10"/>
      <c r="D19" s="11">
        <v>355</v>
      </c>
    </row>
    <row r="20" spans="1:6" x14ac:dyDescent="0.25">
      <c r="A20" s="10">
        <v>1200</v>
      </c>
      <c r="B20" s="9" t="s">
        <v>87</v>
      </c>
      <c r="C20" s="9"/>
      <c r="D20" s="11">
        <v>83.74</v>
      </c>
    </row>
    <row r="21" spans="1:6" hidden="1" x14ac:dyDescent="0.25">
      <c r="A21" s="10">
        <v>2222</v>
      </c>
      <c r="B21" s="12" t="s">
        <v>91</v>
      </c>
      <c r="C21" s="9"/>
      <c r="D21" s="11"/>
    </row>
    <row r="22" spans="1:6" x14ac:dyDescent="0.25">
      <c r="A22" s="10">
        <v>2223</v>
      </c>
      <c r="B22" s="12" t="s">
        <v>92</v>
      </c>
      <c r="C22" s="9"/>
      <c r="D22" s="11">
        <v>4.7</v>
      </c>
    </row>
    <row r="23" spans="1:6" hidden="1" x14ac:dyDescent="0.25">
      <c r="A23" s="10">
        <v>2311</v>
      </c>
      <c r="B23" s="12" t="s">
        <v>106</v>
      </c>
      <c r="C23" s="9"/>
      <c r="D23" s="11"/>
    </row>
    <row r="24" spans="1:6" x14ac:dyDescent="0.25">
      <c r="A24" s="10">
        <v>2312</v>
      </c>
      <c r="B24" s="12" t="s">
        <v>107</v>
      </c>
      <c r="C24" s="9"/>
      <c r="D24" s="11">
        <v>1.3</v>
      </c>
    </row>
    <row r="25" spans="1:6" x14ac:dyDescent="0.25">
      <c r="A25" s="10">
        <v>2321</v>
      </c>
      <c r="B25" s="12" t="s">
        <v>109</v>
      </c>
      <c r="C25" s="9"/>
      <c r="D25" s="11">
        <v>5.7</v>
      </c>
    </row>
    <row r="26" spans="1:6" x14ac:dyDescent="0.25">
      <c r="A26" s="16">
        <v>2341</v>
      </c>
      <c r="B26" s="12" t="s">
        <v>88</v>
      </c>
      <c r="C26" s="12"/>
      <c r="D26" s="11">
        <v>139.5</v>
      </c>
    </row>
    <row r="27" spans="1:6" x14ac:dyDescent="0.25">
      <c r="A27" s="10">
        <v>2350</v>
      </c>
      <c r="B27" s="9" t="s">
        <v>89</v>
      </c>
      <c r="C27" s="9"/>
      <c r="D27" s="11">
        <v>2.4</v>
      </c>
    </row>
    <row r="28" spans="1:6" x14ac:dyDescent="0.25">
      <c r="A28" s="10">
        <v>5239</v>
      </c>
      <c r="B28" s="9" t="s">
        <v>115</v>
      </c>
      <c r="C28" s="9"/>
      <c r="D28" s="11">
        <v>2.9</v>
      </c>
    </row>
    <row r="29" spans="1:6" x14ac:dyDescent="0.25">
      <c r="A29" s="10"/>
      <c r="B29" s="13" t="s">
        <v>77</v>
      </c>
      <c r="C29" s="13"/>
      <c r="D29" s="14">
        <f>SUM(D19:D28)</f>
        <v>595.24</v>
      </c>
      <c r="F29" s="35"/>
    </row>
    <row r="30" spans="1:6" x14ac:dyDescent="0.25">
      <c r="A30" s="15"/>
      <c r="B30" s="13" t="s">
        <v>78</v>
      </c>
      <c r="C30" s="13"/>
      <c r="D30" s="11"/>
    </row>
    <row r="31" spans="1:6" x14ac:dyDescent="0.25">
      <c r="A31" s="10">
        <v>1100</v>
      </c>
      <c r="B31" s="8" t="s">
        <v>48</v>
      </c>
      <c r="C31" s="9">
        <f>0.388+0.024</f>
        <v>0.41200000000000003</v>
      </c>
      <c r="D31" s="11">
        <v>68.33</v>
      </c>
    </row>
    <row r="32" spans="1:6" ht="16.5" customHeight="1" x14ac:dyDescent="0.25">
      <c r="A32" s="10">
        <v>1200</v>
      </c>
      <c r="B32" s="8" t="s">
        <v>87</v>
      </c>
      <c r="C32" s="9">
        <f>C31*0.2359</f>
        <v>9.7190800000000008E-2</v>
      </c>
      <c r="D32" s="11">
        <v>16.12</v>
      </c>
    </row>
    <row r="33" spans="1:4" ht="16.5" customHeight="1" x14ac:dyDescent="0.25">
      <c r="A33" s="10">
        <v>2100</v>
      </c>
      <c r="B33" s="27" t="s">
        <v>74</v>
      </c>
      <c r="C33" s="9">
        <v>1.1659999999999999E-3</v>
      </c>
      <c r="D33" s="11">
        <v>0.19</v>
      </c>
    </row>
    <row r="34" spans="1:4" x14ac:dyDescent="0.25">
      <c r="A34" s="16">
        <v>2210</v>
      </c>
      <c r="B34" s="12" t="s">
        <v>90</v>
      </c>
      <c r="C34" s="9">
        <v>7.6E-3</v>
      </c>
      <c r="D34" s="11">
        <v>1.26</v>
      </c>
    </row>
    <row r="35" spans="1:4" x14ac:dyDescent="0.25">
      <c r="A35" s="10">
        <v>2222</v>
      </c>
      <c r="B35" s="12" t="s">
        <v>91</v>
      </c>
      <c r="C35" s="9">
        <v>9.4999999999999998E-3</v>
      </c>
      <c r="D35" s="11">
        <v>1.57</v>
      </c>
    </row>
    <row r="36" spans="1:4" x14ac:dyDescent="0.25">
      <c r="A36" s="10">
        <v>2223</v>
      </c>
      <c r="B36" s="12" t="s">
        <v>92</v>
      </c>
      <c r="C36" s="9">
        <v>1.9019999999999999E-2</v>
      </c>
      <c r="D36" s="11">
        <v>3.15</v>
      </c>
    </row>
    <row r="37" spans="1:4" ht="31.5" x14ac:dyDescent="0.25">
      <c r="A37" s="10">
        <v>2224</v>
      </c>
      <c r="B37" s="12" t="s">
        <v>93</v>
      </c>
      <c r="C37" s="9">
        <v>4.9500000000000004E-3</v>
      </c>
      <c r="D37" s="11">
        <v>0.82</v>
      </c>
    </row>
    <row r="38" spans="1:4" ht="15.75" customHeight="1" x14ac:dyDescent="0.25">
      <c r="A38" s="10">
        <v>2231</v>
      </c>
      <c r="B38" s="8" t="s">
        <v>94</v>
      </c>
      <c r="C38" s="9">
        <v>1.5499999999999999E-3</v>
      </c>
      <c r="D38" s="11">
        <v>0.26</v>
      </c>
    </row>
    <row r="39" spans="1:4" ht="15.75" customHeight="1" x14ac:dyDescent="0.25">
      <c r="A39" s="10">
        <v>2235</v>
      </c>
      <c r="B39" s="36" t="s">
        <v>95</v>
      </c>
      <c r="C39" s="9">
        <v>1.65E-3</v>
      </c>
      <c r="D39" s="11">
        <v>0.27</v>
      </c>
    </row>
    <row r="40" spans="1:4" x14ac:dyDescent="0.25">
      <c r="A40" s="10">
        <v>2239</v>
      </c>
      <c r="B40" s="8" t="s">
        <v>96</v>
      </c>
      <c r="C40" s="9">
        <v>4.4099999999999999E-3</v>
      </c>
      <c r="D40" s="11">
        <v>0.73</v>
      </c>
    </row>
    <row r="41" spans="1:4" x14ac:dyDescent="0.25">
      <c r="A41" s="10">
        <v>2241</v>
      </c>
      <c r="B41" s="8" t="s">
        <v>97</v>
      </c>
      <c r="C41" s="9">
        <v>1.6500000000000001E-2</v>
      </c>
      <c r="D41" s="11">
        <v>2.74</v>
      </c>
    </row>
    <row r="42" spans="1:4" x14ac:dyDescent="0.25">
      <c r="A42" s="10">
        <v>2242</v>
      </c>
      <c r="B42" s="12" t="s">
        <v>98</v>
      </c>
      <c r="C42" s="9">
        <v>2.2599999999999999E-3</v>
      </c>
      <c r="D42" s="11">
        <v>0.37</v>
      </c>
    </row>
    <row r="43" spans="1:4" ht="15.75" customHeight="1" x14ac:dyDescent="0.25">
      <c r="A43" s="10">
        <v>2243</v>
      </c>
      <c r="B43" s="8" t="s">
        <v>49</v>
      </c>
      <c r="C43" s="9">
        <v>3.2599999999999997E-2</v>
      </c>
      <c r="D43" s="11">
        <v>5.4</v>
      </c>
    </row>
    <row r="44" spans="1:4" x14ac:dyDescent="0.25">
      <c r="A44" s="10">
        <v>2244</v>
      </c>
      <c r="B44" s="8" t="s">
        <v>99</v>
      </c>
      <c r="C44" s="9">
        <v>0.20397000000000001</v>
      </c>
      <c r="D44" s="11">
        <v>33.81</v>
      </c>
    </row>
    <row r="45" spans="1:4" x14ac:dyDescent="0.25">
      <c r="A45" s="10">
        <v>2247</v>
      </c>
      <c r="B45" s="8" t="s">
        <v>100</v>
      </c>
      <c r="C45" s="9">
        <v>7.1900000000000002E-4</v>
      </c>
      <c r="D45" s="11">
        <v>0.12</v>
      </c>
    </row>
    <row r="46" spans="1:4" x14ac:dyDescent="0.25">
      <c r="A46" s="10">
        <v>2249</v>
      </c>
      <c r="B46" s="8" t="s">
        <v>101</v>
      </c>
      <c r="C46" s="9">
        <v>2.32E-4</v>
      </c>
      <c r="D46" s="11">
        <v>0.04</v>
      </c>
    </row>
    <row r="47" spans="1:4" x14ac:dyDescent="0.25">
      <c r="A47" s="10">
        <v>2250</v>
      </c>
      <c r="B47" s="8" t="s">
        <v>102</v>
      </c>
      <c r="C47" s="9">
        <v>2.4025999999999999E-2</v>
      </c>
      <c r="D47" s="11">
        <v>3.98</v>
      </c>
    </row>
    <row r="48" spans="1:4" hidden="1" x14ac:dyDescent="0.25">
      <c r="A48" s="10">
        <v>2261</v>
      </c>
      <c r="B48" s="12" t="s">
        <v>8</v>
      </c>
      <c r="C48" s="9">
        <v>0</v>
      </c>
      <c r="D48" s="11">
        <v>0</v>
      </c>
    </row>
    <row r="49" spans="1:4" x14ac:dyDescent="0.25">
      <c r="A49" s="10">
        <v>2262</v>
      </c>
      <c r="B49" s="12" t="s">
        <v>103</v>
      </c>
      <c r="C49" s="9">
        <v>6.2599999999999999E-3</v>
      </c>
      <c r="D49" s="11">
        <v>1.04</v>
      </c>
    </row>
    <row r="50" spans="1:4" x14ac:dyDescent="0.25">
      <c r="A50" s="10">
        <v>2263</v>
      </c>
      <c r="B50" s="12" t="s">
        <v>104</v>
      </c>
      <c r="C50" s="9">
        <v>4.58E-2</v>
      </c>
      <c r="D50" s="11">
        <v>7.59</v>
      </c>
    </row>
    <row r="51" spans="1:4" x14ac:dyDescent="0.25">
      <c r="A51" s="10">
        <v>2264</v>
      </c>
      <c r="B51" s="8" t="s">
        <v>105</v>
      </c>
      <c r="C51" s="9">
        <v>1.49E-3</v>
      </c>
      <c r="D51" s="11">
        <v>0.25</v>
      </c>
    </row>
    <row r="52" spans="1:4" x14ac:dyDescent="0.25">
      <c r="A52" s="10">
        <v>2311</v>
      </c>
      <c r="B52" s="12" t="s">
        <v>106</v>
      </c>
      <c r="C52" s="9">
        <v>4.7699999999999999E-3</v>
      </c>
      <c r="D52" s="11">
        <v>0.79</v>
      </c>
    </row>
    <row r="53" spans="1:4" x14ac:dyDescent="0.25">
      <c r="A53" s="10">
        <v>2312</v>
      </c>
      <c r="B53" s="12" t="s">
        <v>107</v>
      </c>
      <c r="C53" s="9">
        <v>5.79E-3</v>
      </c>
      <c r="D53" s="11">
        <v>0.96</v>
      </c>
    </row>
    <row r="54" spans="1:4" x14ac:dyDescent="0.25">
      <c r="A54" s="10">
        <v>2314</v>
      </c>
      <c r="B54" s="36" t="s">
        <v>108</v>
      </c>
      <c r="C54" s="9">
        <v>2.2200000000000002E-3</v>
      </c>
      <c r="D54" s="11">
        <v>0.37</v>
      </c>
    </row>
    <row r="55" spans="1:4" x14ac:dyDescent="0.25">
      <c r="A55" s="10">
        <v>2321</v>
      </c>
      <c r="B55" s="12" t="s">
        <v>109</v>
      </c>
      <c r="C55" s="9">
        <v>1.9800000000000002E-2</v>
      </c>
      <c r="D55" s="11">
        <v>3.28</v>
      </c>
    </row>
    <row r="56" spans="1:4" x14ac:dyDescent="0.25">
      <c r="A56" s="10">
        <v>2322</v>
      </c>
      <c r="B56" s="12" t="s">
        <v>110</v>
      </c>
      <c r="C56" s="9">
        <v>3.5000000000000001E-3</v>
      </c>
      <c r="D56" s="11">
        <v>0.57999999999999996</v>
      </c>
    </row>
    <row r="57" spans="1:4" hidden="1" x14ac:dyDescent="0.25">
      <c r="A57" s="10">
        <v>2341</v>
      </c>
      <c r="B57" s="12" t="s">
        <v>9</v>
      </c>
      <c r="C57" s="9"/>
      <c r="D57" s="11">
        <v>0</v>
      </c>
    </row>
    <row r="58" spans="1:4" x14ac:dyDescent="0.25">
      <c r="A58" s="10">
        <v>2350</v>
      </c>
      <c r="B58" s="9" t="s">
        <v>89</v>
      </c>
      <c r="C58" s="9">
        <v>8.5000000000000006E-3</v>
      </c>
      <c r="D58" s="11">
        <v>1.41</v>
      </c>
    </row>
    <row r="59" spans="1:4" hidden="1" x14ac:dyDescent="0.25">
      <c r="A59" s="10">
        <v>2361</v>
      </c>
      <c r="B59" s="12" t="s">
        <v>10</v>
      </c>
      <c r="C59" s="9">
        <v>0</v>
      </c>
      <c r="D59" s="11">
        <f t="shared" ref="D59:D64" si="0">C59*165.76</f>
        <v>0</v>
      </c>
    </row>
    <row r="60" spans="1:4" hidden="1" x14ac:dyDescent="0.25">
      <c r="A60" s="10">
        <v>2362</v>
      </c>
      <c r="B60" s="12" t="s">
        <v>11</v>
      </c>
      <c r="C60" s="9">
        <v>0</v>
      </c>
      <c r="D60" s="11">
        <f t="shared" si="0"/>
        <v>0</v>
      </c>
    </row>
    <row r="61" spans="1:4" hidden="1" x14ac:dyDescent="0.25">
      <c r="A61" s="10">
        <v>2363</v>
      </c>
      <c r="B61" s="12" t="s">
        <v>12</v>
      </c>
      <c r="C61" s="9">
        <v>0</v>
      </c>
      <c r="D61" s="11">
        <f t="shared" si="0"/>
        <v>0</v>
      </c>
    </row>
    <row r="62" spans="1:4" hidden="1" x14ac:dyDescent="0.25">
      <c r="A62" s="10">
        <v>2370</v>
      </c>
      <c r="B62" s="12" t="s">
        <v>13</v>
      </c>
      <c r="C62" s="9">
        <v>0</v>
      </c>
      <c r="D62" s="11">
        <f t="shared" si="0"/>
        <v>0</v>
      </c>
    </row>
    <row r="63" spans="1:4" hidden="1" x14ac:dyDescent="0.25">
      <c r="A63" s="10">
        <v>2400</v>
      </c>
      <c r="B63" s="12" t="s">
        <v>15</v>
      </c>
      <c r="C63" s="9">
        <v>0</v>
      </c>
      <c r="D63" s="11">
        <f t="shared" si="0"/>
        <v>0</v>
      </c>
    </row>
    <row r="64" spans="1:4" hidden="1" x14ac:dyDescent="0.25">
      <c r="A64" s="10">
        <v>2512</v>
      </c>
      <c r="B64" s="12" t="s">
        <v>14</v>
      </c>
      <c r="C64" s="9">
        <v>0</v>
      </c>
      <c r="D64" s="11">
        <f t="shared" si="0"/>
        <v>0</v>
      </c>
    </row>
    <row r="65" spans="1:5" ht="15.75" customHeight="1" x14ac:dyDescent="0.25">
      <c r="A65" s="10">
        <v>2513</v>
      </c>
      <c r="B65" s="9" t="s">
        <v>111</v>
      </c>
      <c r="C65" s="9">
        <v>1.4599999999999999E-3</v>
      </c>
      <c r="D65" s="11">
        <v>0.24</v>
      </c>
    </row>
    <row r="66" spans="1:5" x14ac:dyDescent="0.25">
      <c r="A66" s="10">
        <v>2515</v>
      </c>
      <c r="B66" s="12" t="s">
        <v>79</v>
      </c>
      <c r="C66" s="9">
        <v>1.9E-3</v>
      </c>
      <c r="D66" s="11">
        <v>0.31</v>
      </c>
    </row>
    <row r="67" spans="1:5" x14ac:dyDescent="0.25">
      <c r="A67" s="10">
        <v>2519</v>
      </c>
      <c r="B67" s="12" t="s">
        <v>112</v>
      </c>
      <c r="C67" s="9">
        <v>2E-3</v>
      </c>
      <c r="D67" s="11">
        <v>0.33</v>
      </c>
    </row>
    <row r="68" spans="1:5" x14ac:dyDescent="0.25">
      <c r="A68" s="10">
        <v>5220</v>
      </c>
      <c r="B68" s="12" t="s">
        <v>113</v>
      </c>
      <c r="C68" s="9">
        <v>1.06E-2</v>
      </c>
      <c r="D68" s="11">
        <v>1.76</v>
      </c>
    </row>
    <row r="69" spans="1:5" x14ac:dyDescent="0.25">
      <c r="A69" s="10">
        <v>5238</v>
      </c>
      <c r="B69" s="9" t="s">
        <v>114</v>
      </c>
      <c r="C69" s="9">
        <v>1.65E-3</v>
      </c>
      <c r="D69" s="11">
        <v>0.27</v>
      </c>
    </row>
    <row r="70" spans="1:5" x14ac:dyDescent="0.25">
      <c r="A70" s="10">
        <v>5239</v>
      </c>
      <c r="B70" s="9" t="s">
        <v>115</v>
      </c>
      <c r="C70" s="9">
        <v>1.9800000000000002E-2</v>
      </c>
      <c r="D70" s="11">
        <v>3.28</v>
      </c>
    </row>
    <row r="71" spans="1:5" x14ac:dyDescent="0.25">
      <c r="A71" s="10">
        <v>5250</v>
      </c>
      <c r="B71" s="12" t="s">
        <v>116</v>
      </c>
      <c r="C71" s="9">
        <v>2.5000000000000001E-2</v>
      </c>
      <c r="D71" s="11">
        <v>4.1399999999999997</v>
      </c>
    </row>
    <row r="72" spans="1:5" x14ac:dyDescent="0.25">
      <c r="A72" s="15"/>
      <c r="B72" s="17" t="s">
        <v>29</v>
      </c>
      <c r="C72" s="9">
        <f>SUM(C31:C71)</f>
        <v>0.99988380000000032</v>
      </c>
      <c r="D72" s="14">
        <f>SUM(D31:D71)</f>
        <v>165.76000000000002</v>
      </c>
    </row>
    <row r="73" spans="1:5" x14ac:dyDescent="0.25">
      <c r="A73" s="15"/>
      <c r="B73" s="17" t="s">
        <v>30</v>
      </c>
      <c r="C73" s="17"/>
      <c r="D73" s="14">
        <f>D29+D72</f>
        <v>761</v>
      </c>
    </row>
    <row r="74" spans="1:5" ht="12.75" customHeight="1" x14ac:dyDescent="0.25">
      <c r="A74" s="2"/>
      <c r="B74" s="4"/>
      <c r="C74" s="4"/>
      <c r="D74" s="29"/>
    </row>
    <row r="75" spans="1:5" ht="15.75" customHeight="1" x14ac:dyDescent="0.25">
      <c r="A75" s="64" t="s">
        <v>16</v>
      </c>
      <c r="B75" s="64"/>
      <c r="C75" s="37"/>
      <c r="D75" s="38">
        <v>100</v>
      </c>
    </row>
    <row r="76" spans="1:5" ht="15.75" customHeight="1" x14ac:dyDescent="0.25">
      <c r="A76" s="64" t="s">
        <v>26</v>
      </c>
      <c r="B76" s="64"/>
      <c r="C76" s="37"/>
      <c r="D76" s="39">
        <f>D73/D75</f>
        <v>7.61</v>
      </c>
      <c r="E76" s="35"/>
    </row>
    <row r="77" spans="1:5" ht="9.75" customHeight="1" x14ac:dyDescent="0.25">
      <c r="A77" s="21"/>
      <c r="B77" s="20"/>
      <c r="C77" s="20"/>
    </row>
    <row r="78" spans="1:5" ht="15.75" customHeight="1" x14ac:dyDescent="0.25">
      <c r="A78" s="59" t="s">
        <v>17</v>
      </c>
      <c r="B78" s="59"/>
      <c r="C78" s="34"/>
      <c r="D78" s="28"/>
    </row>
    <row r="79" spans="1:5" ht="15.75" customHeight="1" x14ac:dyDescent="0.25">
      <c r="A79" s="59" t="s">
        <v>27</v>
      </c>
      <c r="B79" s="59"/>
      <c r="C79" s="34"/>
      <c r="D79" s="28"/>
    </row>
    <row r="80" spans="1:5" ht="8.25" customHeight="1" x14ac:dyDescent="0.25">
      <c r="A80" s="18"/>
      <c r="B80" s="18"/>
      <c r="C80" s="18"/>
      <c r="D80" s="18"/>
    </row>
    <row r="81" spans="1:4" x14ac:dyDescent="0.25">
      <c r="A81" s="18" t="s">
        <v>18</v>
      </c>
      <c r="B81" s="18"/>
      <c r="C81" s="18"/>
      <c r="D81" s="40"/>
    </row>
    <row r="82" spans="1:4" x14ac:dyDescent="0.25">
      <c r="A82" s="18"/>
      <c r="B82" s="18"/>
      <c r="C82" s="18"/>
      <c r="D82" s="40"/>
    </row>
    <row r="83" spans="1:4" x14ac:dyDescent="0.25">
      <c r="A83" s="18" t="s">
        <v>136</v>
      </c>
      <c r="B83" s="19"/>
      <c r="C83" s="19"/>
      <c r="D83" s="18"/>
    </row>
    <row r="84" spans="1:4" x14ac:dyDescent="0.25">
      <c r="B84" s="41"/>
      <c r="C84" s="41"/>
      <c r="D84" s="42"/>
    </row>
    <row r="86" spans="1:4" x14ac:dyDescent="0.25">
      <c r="D86" s="35"/>
    </row>
  </sheetData>
  <mergeCells count="8">
    <mergeCell ref="A79:B79"/>
    <mergeCell ref="A9:B9"/>
    <mergeCell ref="A10:B10"/>
    <mergeCell ref="B2:D2"/>
    <mergeCell ref="A7:D7"/>
    <mergeCell ref="A75:B75"/>
    <mergeCell ref="A76:B76"/>
    <mergeCell ref="A78:B78"/>
  </mergeCells>
  <pageMargins left="0.78518518518518521" right="0.70866141732283472" top="0.55118110236220474" bottom="0.61" header="0.31496062992125984" footer="0.16"/>
  <pageSetup paperSize="9" scale="64" orientation="portrait" r:id="rId1"/>
  <headerFooter>
    <oddFooter>&amp;C&amp;"Times New Roman,Regular"&amp;F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86"/>
  <sheetViews>
    <sheetView view="pageLayout" topLeftCell="A10" zoomScale="90" zoomScaleNormal="90" zoomScalePageLayoutView="90" workbookViewId="0">
      <selection activeCell="B37" sqref="B37"/>
    </sheetView>
  </sheetViews>
  <sheetFormatPr defaultRowHeight="15.75" x14ac:dyDescent="0.25"/>
  <cols>
    <col min="1" max="1" width="19.42578125" style="5" customWidth="1"/>
    <col min="2" max="2" width="84.7109375" style="5" customWidth="1"/>
    <col min="3" max="3" width="10" style="5" hidden="1" customWidth="1"/>
    <col min="4" max="4" width="26" style="5" customWidth="1"/>
    <col min="5" max="5" width="12.28515625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145</v>
      </c>
      <c r="C13" s="1"/>
      <c r="D13" s="4"/>
    </row>
    <row r="14" spans="1:4" x14ac:dyDescent="0.25">
      <c r="A14" s="1"/>
      <c r="B14" s="1" t="s">
        <v>147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6" x14ac:dyDescent="0.25">
      <c r="A17" s="6">
        <v>1</v>
      </c>
      <c r="B17" s="7">
        <v>2</v>
      </c>
      <c r="C17" s="7"/>
      <c r="D17" s="7">
        <v>3</v>
      </c>
    </row>
    <row r="18" spans="1:6" x14ac:dyDescent="0.25">
      <c r="A18" s="6"/>
      <c r="B18" s="8" t="s">
        <v>76</v>
      </c>
      <c r="C18" s="8"/>
      <c r="D18" s="9"/>
    </row>
    <row r="19" spans="1:6" x14ac:dyDescent="0.25">
      <c r="A19" s="10">
        <v>1100</v>
      </c>
      <c r="B19" s="10" t="s">
        <v>48</v>
      </c>
      <c r="C19" s="10"/>
      <c r="D19" s="11">
        <v>355</v>
      </c>
    </row>
    <row r="20" spans="1:6" x14ac:dyDescent="0.25">
      <c r="A20" s="10">
        <v>1200</v>
      </c>
      <c r="B20" s="9" t="s">
        <v>87</v>
      </c>
      <c r="C20" s="9"/>
      <c r="D20" s="11">
        <v>83.74</v>
      </c>
    </row>
    <row r="21" spans="1:6" hidden="1" x14ac:dyDescent="0.25">
      <c r="A21" s="10">
        <v>2222</v>
      </c>
      <c r="B21" s="12" t="s">
        <v>91</v>
      </c>
      <c r="C21" s="9"/>
      <c r="D21" s="11"/>
    </row>
    <row r="22" spans="1:6" x14ac:dyDescent="0.25">
      <c r="A22" s="10">
        <v>2223</v>
      </c>
      <c r="B22" s="12" t="s">
        <v>92</v>
      </c>
      <c r="C22" s="9"/>
      <c r="D22" s="11">
        <v>4.7</v>
      </c>
    </row>
    <row r="23" spans="1:6" hidden="1" x14ac:dyDescent="0.25">
      <c r="A23" s="10">
        <v>2311</v>
      </c>
      <c r="B23" s="12" t="s">
        <v>106</v>
      </c>
      <c r="C23" s="9"/>
      <c r="D23" s="11"/>
    </row>
    <row r="24" spans="1:6" x14ac:dyDescent="0.25">
      <c r="A24" s="10">
        <v>2312</v>
      </c>
      <c r="B24" s="12" t="s">
        <v>107</v>
      </c>
      <c r="C24" s="9"/>
      <c r="D24" s="11">
        <v>1.3</v>
      </c>
    </row>
    <row r="25" spans="1:6" x14ac:dyDescent="0.25">
      <c r="A25" s="10">
        <v>2321</v>
      </c>
      <c r="B25" s="12" t="s">
        <v>109</v>
      </c>
      <c r="C25" s="9"/>
      <c r="D25" s="11">
        <v>5.7</v>
      </c>
    </row>
    <row r="26" spans="1:6" x14ac:dyDescent="0.25">
      <c r="A26" s="16">
        <v>2341</v>
      </c>
      <c r="B26" s="12" t="s">
        <v>88</v>
      </c>
      <c r="C26" s="12"/>
      <c r="D26" s="11">
        <v>29.5</v>
      </c>
      <c r="E26" s="35"/>
    </row>
    <row r="27" spans="1:6" x14ac:dyDescent="0.25">
      <c r="A27" s="10">
        <v>2350</v>
      </c>
      <c r="B27" s="9" t="s">
        <v>89</v>
      </c>
      <c r="C27" s="9"/>
      <c r="D27" s="11">
        <v>2.4</v>
      </c>
    </row>
    <row r="28" spans="1:6" x14ac:dyDescent="0.25">
      <c r="A28" s="10">
        <v>5239</v>
      </c>
      <c r="B28" s="9" t="s">
        <v>115</v>
      </c>
      <c r="C28" s="9"/>
      <c r="D28" s="11">
        <v>2.9</v>
      </c>
    </row>
    <row r="29" spans="1:6" x14ac:dyDescent="0.25">
      <c r="A29" s="10"/>
      <c r="B29" s="13" t="s">
        <v>77</v>
      </c>
      <c r="C29" s="13"/>
      <c r="D29" s="14">
        <f>SUM(D19:D28)</f>
        <v>485.23999999999995</v>
      </c>
      <c r="E29" s="35"/>
      <c r="F29" s="35"/>
    </row>
    <row r="30" spans="1:6" x14ac:dyDescent="0.25">
      <c r="A30" s="15"/>
      <c r="B30" s="13" t="s">
        <v>78</v>
      </c>
      <c r="C30" s="13"/>
      <c r="D30" s="11"/>
    </row>
    <row r="31" spans="1:6" x14ac:dyDescent="0.25">
      <c r="A31" s="10">
        <v>1100</v>
      </c>
      <c r="B31" s="8" t="s">
        <v>48</v>
      </c>
      <c r="C31" s="9">
        <f>0.388+0.024</f>
        <v>0.41200000000000003</v>
      </c>
      <c r="D31" s="11">
        <v>51.81</v>
      </c>
    </row>
    <row r="32" spans="1:6" ht="16.5" customHeight="1" x14ac:dyDescent="0.25">
      <c r="A32" s="10">
        <v>1200</v>
      </c>
      <c r="B32" s="8" t="s">
        <v>87</v>
      </c>
      <c r="C32" s="9">
        <f>C31*0.2359</f>
        <v>9.7190800000000008E-2</v>
      </c>
      <c r="D32" s="11">
        <v>12.22</v>
      </c>
    </row>
    <row r="33" spans="1:4" ht="16.5" customHeight="1" x14ac:dyDescent="0.25">
      <c r="A33" s="10">
        <v>2100</v>
      </c>
      <c r="B33" s="27" t="s">
        <v>74</v>
      </c>
      <c r="C33" s="9">
        <v>1.1659999999999999E-3</v>
      </c>
      <c r="D33" s="11">
        <v>0.15</v>
      </c>
    </row>
    <row r="34" spans="1:4" x14ac:dyDescent="0.25">
      <c r="A34" s="16">
        <v>2210</v>
      </c>
      <c r="B34" s="12" t="s">
        <v>90</v>
      </c>
      <c r="C34" s="9">
        <v>7.6E-3</v>
      </c>
      <c r="D34" s="11">
        <v>0.96</v>
      </c>
    </row>
    <row r="35" spans="1:4" x14ac:dyDescent="0.25">
      <c r="A35" s="10">
        <v>2222</v>
      </c>
      <c r="B35" s="12" t="s">
        <v>91</v>
      </c>
      <c r="C35" s="9">
        <v>9.4999999999999998E-3</v>
      </c>
      <c r="D35" s="11">
        <v>1.22</v>
      </c>
    </row>
    <row r="36" spans="1:4" x14ac:dyDescent="0.25">
      <c r="A36" s="10">
        <v>2223</v>
      </c>
      <c r="B36" s="12" t="s">
        <v>92</v>
      </c>
      <c r="C36" s="9">
        <v>1.9019999999999999E-2</v>
      </c>
      <c r="D36" s="11">
        <v>2.39</v>
      </c>
    </row>
    <row r="37" spans="1:4" ht="31.5" x14ac:dyDescent="0.25">
      <c r="A37" s="10">
        <v>2224</v>
      </c>
      <c r="B37" s="12" t="s">
        <v>93</v>
      </c>
      <c r="C37" s="9">
        <v>4.9500000000000004E-3</v>
      </c>
      <c r="D37" s="11">
        <v>0.62</v>
      </c>
    </row>
    <row r="38" spans="1:4" ht="15.75" customHeight="1" x14ac:dyDescent="0.25">
      <c r="A38" s="10">
        <v>2231</v>
      </c>
      <c r="B38" s="8" t="s">
        <v>94</v>
      </c>
      <c r="C38" s="9">
        <v>1.5499999999999999E-3</v>
      </c>
      <c r="D38" s="11">
        <v>0.19</v>
      </c>
    </row>
    <row r="39" spans="1:4" ht="15.75" customHeight="1" x14ac:dyDescent="0.25">
      <c r="A39" s="10">
        <v>2235</v>
      </c>
      <c r="B39" s="36" t="s">
        <v>95</v>
      </c>
      <c r="C39" s="9">
        <v>1.65E-3</v>
      </c>
      <c r="D39" s="11">
        <v>0.21</v>
      </c>
    </row>
    <row r="40" spans="1:4" x14ac:dyDescent="0.25">
      <c r="A40" s="10">
        <v>2239</v>
      </c>
      <c r="B40" s="8" t="s">
        <v>96</v>
      </c>
      <c r="C40" s="9">
        <v>4.4099999999999999E-3</v>
      </c>
      <c r="D40" s="11">
        <v>0.55000000000000004</v>
      </c>
    </row>
    <row r="41" spans="1:4" x14ac:dyDescent="0.25">
      <c r="A41" s="10">
        <v>2241</v>
      </c>
      <c r="B41" s="8" t="s">
        <v>97</v>
      </c>
      <c r="C41" s="9">
        <v>1.6500000000000001E-2</v>
      </c>
      <c r="D41" s="11">
        <v>2.08</v>
      </c>
    </row>
    <row r="42" spans="1:4" x14ac:dyDescent="0.25">
      <c r="A42" s="10">
        <v>2242</v>
      </c>
      <c r="B42" s="12" t="s">
        <v>98</v>
      </c>
      <c r="C42" s="9">
        <v>2.2599999999999999E-3</v>
      </c>
      <c r="D42" s="11">
        <v>0.28000000000000003</v>
      </c>
    </row>
    <row r="43" spans="1:4" ht="15.75" customHeight="1" x14ac:dyDescent="0.25">
      <c r="A43" s="10">
        <v>2243</v>
      </c>
      <c r="B43" s="8" t="s">
        <v>49</v>
      </c>
      <c r="C43" s="9">
        <v>3.2599999999999997E-2</v>
      </c>
      <c r="D43" s="11">
        <v>4.0999999999999996</v>
      </c>
    </row>
    <row r="44" spans="1:4" x14ac:dyDescent="0.25">
      <c r="A44" s="10">
        <v>2244</v>
      </c>
      <c r="B44" s="8" t="s">
        <v>99</v>
      </c>
      <c r="C44" s="9">
        <v>0.20397000000000001</v>
      </c>
      <c r="D44" s="11">
        <v>25.65</v>
      </c>
    </row>
    <row r="45" spans="1:4" x14ac:dyDescent="0.25">
      <c r="A45" s="10">
        <v>2247</v>
      </c>
      <c r="B45" s="8" t="s">
        <v>100</v>
      </c>
      <c r="C45" s="9">
        <v>7.1900000000000002E-4</v>
      </c>
      <c r="D45" s="11">
        <v>0.09</v>
      </c>
    </row>
    <row r="46" spans="1:4" x14ac:dyDescent="0.25">
      <c r="A46" s="10">
        <v>2249</v>
      </c>
      <c r="B46" s="8" t="s">
        <v>101</v>
      </c>
      <c r="C46" s="9">
        <v>2.32E-4</v>
      </c>
      <c r="D46" s="11">
        <v>0.03</v>
      </c>
    </row>
    <row r="47" spans="1:4" x14ac:dyDescent="0.25">
      <c r="A47" s="10">
        <v>2250</v>
      </c>
      <c r="B47" s="8" t="s">
        <v>102</v>
      </c>
      <c r="C47" s="9">
        <v>2.4025999999999999E-2</v>
      </c>
      <c r="D47" s="11">
        <v>3.02</v>
      </c>
    </row>
    <row r="48" spans="1:4" hidden="1" x14ac:dyDescent="0.25">
      <c r="A48" s="10">
        <v>2261</v>
      </c>
      <c r="B48" s="12" t="s">
        <v>8</v>
      </c>
      <c r="C48" s="9">
        <v>0</v>
      </c>
      <c r="D48" s="11">
        <v>0</v>
      </c>
    </row>
    <row r="49" spans="1:4" x14ac:dyDescent="0.25">
      <c r="A49" s="10">
        <v>2262</v>
      </c>
      <c r="B49" s="12" t="s">
        <v>103</v>
      </c>
      <c r="C49" s="9">
        <v>6.2599999999999999E-3</v>
      </c>
      <c r="D49" s="11">
        <v>0.79</v>
      </c>
    </row>
    <row r="50" spans="1:4" x14ac:dyDescent="0.25">
      <c r="A50" s="10">
        <v>2263</v>
      </c>
      <c r="B50" s="12" t="s">
        <v>104</v>
      </c>
      <c r="C50" s="9">
        <v>4.58E-2</v>
      </c>
      <c r="D50" s="11">
        <v>5.76</v>
      </c>
    </row>
    <row r="51" spans="1:4" x14ac:dyDescent="0.25">
      <c r="A51" s="10">
        <v>2264</v>
      </c>
      <c r="B51" s="8" t="s">
        <v>105</v>
      </c>
      <c r="C51" s="9">
        <v>1.49E-3</v>
      </c>
      <c r="D51" s="11">
        <v>0.19</v>
      </c>
    </row>
    <row r="52" spans="1:4" x14ac:dyDescent="0.25">
      <c r="A52" s="10">
        <v>2311</v>
      </c>
      <c r="B52" s="12" t="s">
        <v>106</v>
      </c>
      <c r="C52" s="9">
        <v>4.7699999999999999E-3</v>
      </c>
      <c r="D52" s="11">
        <v>0.6</v>
      </c>
    </row>
    <row r="53" spans="1:4" x14ac:dyDescent="0.25">
      <c r="A53" s="10">
        <v>2312</v>
      </c>
      <c r="B53" s="12" t="s">
        <v>107</v>
      </c>
      <c r="C53" s="9">
        <v>5.79E-3</v>
      </c>
      <c r="D53" s="11">
        <v>0.73</v>
      </c>
    </row>
    <row r="54" spans="1:4" x14ac:dyDescent="0.25">
      <c r="A54" s="10">
        <v>2314</v>
      </c>
      <c r="B54" s="36" t="s">
        <v>108</v>
      </c>
      <c r="C54" s="9">
        <v>2.2200000000000002E-3</v>
      </c>
      <c r="D54" s="11">
        <v>0.28000000000000003</v>
      </c>
    </row>
    <row r="55" spans="1:4" x14ac:dyDescent="0.25">
      <c r="A55" s="10">
        <v>2321</v>
      </c>
      <c r="B55" s="12" t="s">
        <v>109</v>
      </c>
      <c r="C55" s="9">
        <v>1.9800000000000002E-2</v>
      </c>
      <c r="D55" s="11">
        <v>2.4900000000000002</v>
      </c>
    </row>
    <row r="56" spans="1:4" x14ac:dyDescent="0.25">
      <c r="A56" s="10">
        <v>2322</v>
      </c>
      <c r="B56" s="12" t="s">
        <v>110</v>
      </c>
      <c r="C56" s="9">
        <v>3.5000000000000001E-3</v>
      </c>
      <c r="D56" s="11">
        <v>0.44</v>
      </c>
    </row>
    <row r="57" spans="1:4" hidden="1" x14ac:dyDescent="0.25">
      <c r="A57" s="10">
        <v>2341</v>
      </c>
      <c r="B57" s="12" t="s">
        <v>9</v>
      </c>
      <c r="C57" s="9"/>
      <c r="D57" s="11">
        <v>0</v>
      </c>
    </row>
    <row r="58" spans="1:4" x14ac:dyDescent="0.25">
      <c r="A58" s="10">
        <v>2350</v>
      </c>
      <c r="B58" s="9" t="s">
        <v>89</v>
      </c>
      <c r="C58" s="9">
        <v>8.5000000000000006E-3</v>
      </c>
      <c r="D58" s="11">
        <v>1.07</v>
      </c>
    </row>
    <row r="59" spans="1:4" hidden="1" x14ac:dyDescent="0.25">
      <c r="A59" s="10">
        <v>2361</v>
      </c>
      <c r="B59" s="12" t="s">
        <v>10</v>
      </c>
      <c r="C59" s="9">
        <v>0</v>
      </c>
      <c r="D59" s="11">
        <f t="shared" ref="D59:D64" si="0">C59*125.76</f>
        <v>0</v>
      </c>
    </row>
    <row r="60" spans="1:4" hidden="1" x14ac:dyDescent="0.25">
      <c r="A60" s="10">
        <v>2362</v>
      </c>
      <c r="B60" s="12" t="s">
        <v>11</v>
      </c>
      <c r="C60" s="9">
        <v>0</v>
      </c>
      <c r="D60" s="11">
        <f t="shared" si="0"/>
        <v>0</v>
      </c>
    </row>
    <row r="61" spans="1:4" hidden="1" x14ac:dyDescent="0.25">
      <c r="A61" s="10">
        <v>2363</v>
      </c>
      <c r="B61" s="12" t="s">
        <v>12</v>
      </c>
      <c r="C61" s="9">
        <v>0</v>
      </c>
      <c r="D61" s="11">
        <f t="shared" si="0"/>
        <v>0</v>
      </c>
    </row>
    <row r="62" spans="1:4" hidden="1" x14ac:dyDescent="0.25">
      <c r="A62" s="10">
        <v>2370</v>
      </c>
      <c r="B62" s="12" t="s">
        <v>13</v>
      </c>
      <c r="C62" s="9">
        <v>0</v>
      </c>
      <c r="D62" s="11">
        <f t="shared" si="0"/>
        <v>0</v>
      </c>
    </row>
    <row r="63" spans="1:4" hidden="1" x14ac:dyDescent="0.25">
      <c r="A63" s="10">
        <v>2400</v>
      </c>
      <c r="B63" s="12" t="s">
        <v>15</v>
      </c>
      <c r="C63" s="9">
        <v>0</v>
      </c>
      <c r="D63" s="11">
        <f t="shared" si="0"/>
        <v>0</v>
      </c>
    </row>
    <row r="64" spans="1:4" hidden="1" x14ac:dyDescent="0.25">
      <c r="A64" s="10">
        <v>2512</v>
      </c>
      <c r="B64" s="12" t="s">
        <v>14</v>
      </c>
      <c r="C64" s="9">
        <v>0</v>
      </c>
      <c r="D64" s="11">
        <f t="shared" si="0"/>
        <v>0</v>
      </c>
    </row>
    <row r="65" spans="1:5" ht="15.75" customHeight="1" x14ac:dyDescent="0.25">
      <c r="A65" s="10">
        <v>2513</v>
      </c>
      <c r="B65" s="9" t="s">
        <v>111</v>
      </c>
      <c r="C65" s="9">
        <v>1.4599999999999999E-3</v>
      </c>
      <c r="D65" s="11">
        <v>0.18</v>
      </c>
    </row>
    <row r="66" spans="1:5" x14ac:dyDescent="0.25">
      <c r="A66" s="10">
        <v>2515</v>
      </c>
      <c r="B66" s="12" t="s">
        <v>79</v>
      </c>
      <c r="C66" s="9">
        <v>1.9E-3</v>
      </c>
      <c r="D66" s="11">
        <v>0.24</v>
      </c>
    </row>
    <row r="67" spans="1:5" x14ac:dyDescent="0.25">
      <c r="A67" s="10">
        <v>2519</v>
      </c>
      <c r="B67" s="12" t="s">
        <v>112</v>
      </c>
      <c r="C67" s="9">
        <v>2E-3</v>
      </c>
      <c r="D67" s="11">
        <v>0.25</v>
      </c>
    </row>
    <row r="68" spans="1:5" x14ac:dyDescent="0.25">
      <c r="A68" s="10">
        <v>5220</v>
      </c>
      <c r="B68" s="12" t="s">
        <v>113</v>
      </c>
      <c r="C68" s="9">
        <v>1.06E-2</v>
      </c>
      <c r="D68" s="11">
        <v>1.33</v>
      </c>
    </row>
    <row r="69" spans="1:5" x14ac:dyDescent="0.25">
      <c r="A69" s="10">
        <v>5238</v>
      </c>
      <c r="B69" s="9" t="s">
        <v>114</v>
      </c>
      <c r="C69" s="9">
        <v>1.65E-3</v>
      </c>
      <c r="D69" s="11">
        <v>0.21</v>
      </c>
    </row>
    <row r="70" spans="1:5" x14ac:dyDescent="0.25">
      <c r="A70" s="10">
        <v>5239</v>
      </c>
      <c r="B70" s="9" t="s">
        <v>115</v>
      </c>
      <c r="C70" s="9">
        <v>1.9800000000000002E-2</v>
      </c>
      <c r="D70" s="11">
        <v>2.4900000000000002</v>
      </c>
    </row>
    <row r="71" spans="1:5" x14ac:dyDescent="0.25">
      <c r="A71" s="10">
        <v>5250</v>
      </c>
      <c r="B71" s="12" t="s">
        <v>116</v>
      </c>
      <c r="C71" s="9">
        <v>2.5000000000000001E-2</v>
      </c>
      <c r="D71" s="11">
        <v>3.14</v>
      </c>
    </row>
    <row r="72" spans="1:5" x14ac:dyDescent="0.25">
      <c r="A72" s="15"/>
      <c r="B72" s="17" t="s">
        <v>29</v>
      </c>
      <c r="C72" s="9">
        <f>SUM(C31:C71)</f>
        <v>0.99988380000000032</v>
      </c>
      <c r="D72" s="14">
        <f>SUM(D31:D71)</f>
        <v>125.75999999999996</v>
      </c>
    </row>
    <row r="73" spans="1:5" x14ac:dyDescent="0.25">
      <c r="A73" s="15"/>
      <c r="B73" s="17" t="s">
        <v>30</v>
      </c>
      <c r="C73" s="17"/>
      <c r="D73" s="14">
        <f>D29+D72</f>
        <v>610.99999999999989</v>
      </c>
    </row>
    <row r="74" spans="1:5" ht="12.75" customHeight="1" x14ac:dyDescent="0.25">
      <c r="A74" s="2"/>
      <c r="B74" s="4"/>
      <c r="C74" s="4"/>
      <c r="D74" s="29"/>
    </row>
    <row r="75" spans="1:5" ht="15.75" customHeight="1" x14ac:dyDescent="0.25">
      <c r="A75" s="64" t="s">
        <v>16</v>
      </c>
      <c r="B75" s="64"/>
      <c r="C75" s="37"/>
      <c r="D75" s="38">
        <v>100</v>
      </c>
    </row>
    <row r="76" spans="1:5" ht="15.75" customHeight="1" x14ac:dyDescent="0.25">
      <c r="A76" s="64" t="s">
        <v>26</v>
      </c>
      <c r="B76" s="64"/>
      <c r="C76" s="37"/>
      <c r="D76" s="39">
        <f>D73/D75</f>
        <v>6.1099999999999985</v>
      </c>
      <c r="E76" s="35"/>
    </row>
    <row r="77" spans="1:5" ht="9.75" customHeight="1" x14ac:dyDescent="0.25">
      <c r="A77" s="21"/>
      <c r="B77" s="20"/>
      <c r="C77" s="20"/>
    </row>
    <row r="78" spans="1:5" ht="15.75" customHeight="1" x14ac:dyDescent="0.25">
      <c r="A78" s="59" t="s">
        <v>17</v>
      </c>
      <c r="B78" s="59"/>
      <c r="C78" s="34"/>
      <c r="D78" s="28"/>
    </row>
    <row r="79" spans="1:5" ht="15.75" customHeight="1" x14ac:dyDescent="0.25">
      <c r="A79" s="59" t="s">
        <v>27</v>
      </c>
      <c r="B79" s="59"/>
      <c r="C79" s="34"/>
      <c r="D79" s="28"/>
    </row>
    <row r="80" spans="1:5" ht="8.25" customHeight="1" x14ac:dyDescent="0.25">
      <c r="A80" s="18"/>
      <c r="B80" s="18"/>
      <c r="C80" s="18"/>
      <c r="D80" s="18"/>
    </row>
    <row r="81" spans="1:4" x14ac:dyDescent="0.25">
      <c r="A81" s="18" t="s">
        <v>18</v>
      </c>
      <c r="B81" s="18"/>
      <c r="C81" s="18"/>
      <c r="D81" s="40"/>
    </row>
    <row r="82" spans="1:4" x14ac:dyDescent="0.25">
      <c r="A82" s="18"/>
      <c r="B82" s="18"/>
      <c r="C82" s="18"/>
      <c r="D82" s="40"/>
    </row>
    <row r="83" spans="1:4" x14ac:dyDescent="0.25">
      <c r="A83" s="18" t="s">
        <v>136</v>
      </c>
      <c r="B83" s="19"/>
      <c r="C83" s="19"/>
      <c r="D83" s="18"/>
    </row>
    <row r="84" spans="1:4" x14ac:dyDescent="0.25">
      <c r="B84" s="41"/>
      <c r="C84" s="41"/>
      <c r="D84" s="42"/>
    </row>
    <row r="86" spans="1:4" x14ac:dyDescent="0.25">
      <c r="D86" s="35"/>
    </row>
  </sheetData>
  <mergeCells count="8">
    <mergeCell ref="A79:B79"/>
    <mergeCell ref="B2:D2"/>
    <mergeCell ref="A7:D7"/>
    <mergeCell ref="A75:B75"/>
    <mergeCell ref="A76:B76"/>
    <mergeCell ref="A78:B78"/>
    <mergeCell ref="A9:B9"/>
    <mergeCell ref="A10:B10"/>
  </mergeCells>
  <pageMargins left="0.82523148148148151" right="0.7" top="0.41" bottom="0.75" header="0.3" footer="0.16"/>
  <pageSetup paperSize="9" scale="64" orientation="portrait" r:id="rId1"/>
  <headerFooter>
    <oddFooter>&amp;C&amp;"Times New Roman,Regular"&amp;F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86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7.42578125" style="5" customWidth="1"/>
    <col min="2" max="2" width="83.5703125" style="5" customWidth="1"/>
    <col min="3" max="3" width="10" style="5" hidden="1" customWidth="1"/>
    <col min="4" max="4" width="25.5703125" style="5" customWidth="1"/>
    <col min="5" max="5" width="12.28515625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145</v>
      </c>
      <c r="C13" s="1"/>
      <c r="D13" s="4"/>
    </row>
    <row r="14" spans="1:4" x14ac:dyDescent="0.25">
      <c r="A14" s="1"/>
      <c r="B14" s="1" t="s">
        <v>148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6" x14ac:dyDescent="0.25">
      <c r="A17" s="6">
        <v>1</v>
      </c>
      <c r="B17" s="7">
        <v>2</v>
      </c>
      <c r="C17" s="7"/>
      <c r="D17" s="7">
        <v>3</v>
      </c>
    </row>
    <row r="18" spans="1:6" x14ac:dyDescent="0.25">
      <c r="A18" s="6"/>
      <c r="B18" s="8" t="s">
        <v>76</v>
      </c>
      <c r="C18" s="8"/>
      <c r="D18" s="9"/>
    </row>
    <row r="19" spans="1:6" x14ac:dyDescent="0.25">
      <c r="A19" s="10">
        <v>1100</v>
      </c>
      <c r="B19" s="10" t="s">
        <v>48</v>
      </c>
      <c r="C19" s="10"/>
      <c r="D19" s="11">
        <v>355</v>
      </c>
    </row>
    <row r="20" spans="1:6" x14ac:dyDescent="0.25">
      <c r="A20" s="10">
        <v>1200</v>
      </c>
      <c r="B20" s="9" t="s">
        <v>87</v>
      </c>
      <c r="C20" s="9"/>
      <c r="D20" s="11">
        <v>83.74</v>
      </c>
    </row>
    <row r="21" spans="1:6" hidden="1" x14ac:dyDescent="0.25">
      <c r="A21" s="10">
        <v>2222</v>
      </c>
      <c r="B21" s="12" t="s">
        <v>91</v>
      </c>
      <c r="C21" s="9"/>
      <c r="D21" s="11"/>
    </row>
    <row r="22" spans="1:6" x14ac:dyDescent="0.25">
      <c r="A22" s="10">
        <v>2223</v>
      </c>
      <c r="B22" s="12" t="s">
        <v>92</v>
      </c>
      <c r="C22" s="9"/>
      <c r="D22" s="11">
        <v>4.7</v>
      </c>
    </row>
    <row r="23" spans="1:6" hidden="1" x14ac:dyDescent="0.25">
      <c r="A23" s="10">
        <v>2311</v>
      </c>
      <c r="B23" s="12" t="s">
        <v>106</v>
      </c>
      <c r="C23" s="9"/>
      <c r="D23" s="11"/>
    </row>
    <row r="24" spans="1:6" x14ac:dyDescent="0.25">
      <c r="A24" s="10">
        <v>2312</v>
      </c>
      <c r="B24" s="12" t="s">
        <v>107</v>
      </c>
      <c r="C24" s="9"/>
      <c r="D24" s="11">
        <v>1.3</v>
      </c>
    </row>
    <row r="25" spans="1:6" x14ac:dyDescent="0.25">
      <c r="A25" s="10">
        <v>2321</v>
      </c>
      <c r="B25" s="12" t="s">
        <v>109</v>
      </c>
      <c r="C25" s="9"/>
      <c r="D25" s="11">
        <v>5.7</v>
      </c>
    </row>
    <row r="26" spans="1:6" x14ac:dyDescent="0.25">
      <c r="A26" s="16">
        <v>2341</v>
      </c>
      <c r="B26" s="12" t="s">
        <v>88</v>
      </c>
      <c r="C26" s="12"/>
      <c r="D26" s="11">
        <v>93.8</v>
      </c>
      <c r="E26" s="35"/>
    </row>
    <row r="27" spans="1:6" x14ac:dyDescent="0.25">
      <c r="A27" s="10">
        <v>2350</v>
      </c>
      <c r="B27" s="9" t="s">
        <v>89</v>
      </c>
      <c r="C27" s="9"/>
      <c r="D27" s="11">
        <v>2.4</v>
      </c>
    </row>
    <row r="28" spans="1:6" x14ac:dyDescent="0.25">
      <c r="A28" s="10">
        <v>5239</v>
      </c>
      <c r="B28" s="9" t="s">
        <v>115</v>
      </c>
      <c r="C28" s="9"/>
      <c r="D28" s="11">
        <v>2.9</v>
      </c>
    </row>
    <row r="29" spans="1:6" x14ac:dyDescent="0.25">
      <c r="A29" s="10"/>
      <c r="B29" s="13" t="s">
        <v>77</v>
      </c>
      <c r="C29" s="13"/>
      <c r="D29" s="14">
        <f>SUM(D19:D28)</f>
        <v>549.54</v>
      </c>
      <c r="E29" s="35"/>
      <c r="F29" s="35"/>
    </row>
    <row r="30" spans="1:6" x14ac:dyDescent="0.25">
      <c r="A30" s="15"/>
      <c r="B30" s="13" t="s">
        <v>78</v>
      </c>
      <c r="C30" s="13"/>
      <c r="D30" s="11"/>
    </row>
    <row r="31" spans="1:6" x14ac:dyDescent="0.25">
      <c r="A31" s="10">
        <v>1100</v>
      </c>
      <c r="B31" s="8" t="s">
        <v>48</v>
      </c>
      <c r="C31" s="9">
        <f>0.388+0.024</f>
        <v>0.41200000000000003</v>
      </c>
      <c r="D31" s="11">
        <v>61.58</v>
      </c>
    </row>
    <row r="32" spans="1:6" ht="16.5" customHeight="1" x14ac:dyDescent="0.25">
      <c r="A32" s="10">
        <v>1200</v>
      </c>
      <c r="B32" s="8" t="s">
        <v>87</v>
      </c>
      <c r="C32" s="9">
        <f>C31*0.2359</f>
        <v>9.7190800000000008E-2</v>
      </c>
      <c r="D32" s="11">
        <v>14.53</v>
      </c>
    </row>
    <row r="33" spans="1:4" ht="16.5" customHeight="1" x14ac:dyDescent="0.25">
      <c r="A33" s="10">
        <v>2100</v>
      </c>
      <c r="B33" s="27" t="s">
        <v>74</v>
      </c>
      <c r="C33" s="9">
        <v>1.1659999999999999E-3</v>
      </c>
      <c r="D33" s="11">
        <v>0.17</v>
      </c>
    </row>
    <row r="34" spans="1:4" x14ac:dyDescent="0.25">
      <c r="A34" s="16">
        <v>2210</v>
      </c>
      <c r="B34" s="12" t="s">
        <v>90</v>
      </c>
      <c r="C34" s="9">
        <v>7.6E-3</v>
      </c>
      <c r="D34" s="11">
        <v>1.1399999999999999</v>
      </c>
    </row>
    <row r="35" spans="1:4" x14ac:dyDescent="0.25">
      <c r="A35" s="10">
        <v>2222</v>
      </c>
      <c r="B35" s="12" t="s">
        <v>91</v>
      </c>
      <c r="C35" s="9">
        <v>9.4999999999999998E-3</v>
      </c>
      <c r="D35" s="11">
        <v>1.42</v>
      </c>
    </row>
    <row r="36" spans="1:4" x14ac:dyDescent="0.25">
      <c r="A36" s="10">
        <v>2223</v>
      </c>
      <c r="B36" s="12" t="s">
        <v>92</v>
      </c>
      <c r="C36" s="9">
        <v>1.9019999999999999E-2</v>
      </c>
      <c r="D36" s="11">
        <v>2.84</v>
      </c>
    </row>
    <row r="37" spans="1:4" ht="31.5" x14ac:dyDescent="0.25">
      <c r="A37" s="10">
        <v>2224</v>
      </c>
      <c r="B37" s="12" t="s">
        <v>93</v>
      </c>
      <c r="C37" s="9">
        <v>4.9500000000000004E-3</v>
      </c>
      <c r="D37" s="11">
        <v>0.74</v>
      </c>
    </row>
    <row r="38" spans="1:4" ht="15.75" customHeight="1" x14ac:dyDescent="0.25">
      <c r="A38" s="10">
        <v>2231</v>
      </c>
      <c r="B38" s="8" t="s">
        <v>94</v>
      </c>
      <c r="C38" s="9">
        <v>1.5499999999999999E-3</v>
      </c>
      <c r="D38" s="11">
        <v>0.23</v>
      </c>
    </row>
    <row r="39" spans="1:4" ht="15.75" customHeight="1" x14ac:dyDescent="0.25">
      <c r="A39" s="10">
        <v>2235</v>
      </c>
      <c r="B39" s="36" t="s">
        <v>95</v>
      </c>
      <c r="C39" s="9">
        <v>1.65E-3</v>
      </c>
      <c r="D39" s="11">
        <v>0.25</v>
      </c>
    </row>
    <row r="40" spans="1:4" x14ac:dyDescent="0.25">
      <c r="A40" s="10">
        <v>2239</v>
      </c>
      <c r="B40" s="8" t="s">
        <v>96</v>
      </c>
      <c r="C40" s="9">
        <v>4.4099999999999999E-3</v>
      </c>
      <c r="D40" s="11">
        <v>0.66</v>
      </c>
    </row>
    <row r="41" spans="1:4" x14ac:dyDescent="0.25">
      <c r="A41" s="10">
        <v>2241</v>
      </c>
      <c r="B41" s="8" t="s">
        <v>97</v>
      </c>
      <c r="C41" s="9">
        <v>1.6500000000000001E-2</v>
      </c>
      <c r="D41" s="11">
        <v>2.4700000000000002</v>
      </c>
    </row>
    <row r="42" spans="1:4" x14ac:dyDescent="0.25">
      <c r="A42" s="10">
        <v>2242</v>
      </c>
      <c r="B42" s="12" t="s">
        <v>98</v>
      </c>
      <c r="C42" s="9">
        <v>2.2599999999999999E-3</v>
      </c>
      <c r="D42" s="11">
        <v>0.34</v>
      </c>
    </row>
    <row r="43" spans="1:4" ht="15.75" customHeight="1" x14ac:dyDescent="0.25">
      <c r="A43" s="10">
        <v>2243</v>
      </c>
      <c r="B43" s="8" t="s">
        <v>49</v>
      </c>
      <c r="C43" s="9">
        <v>3.2599999999999997E-2</v>
      </c>
      <c r="D43" s="11">
        <v>4.87</v>
      </c>
    </row>
    <row r="44" spans="1:4" x14ac:dyDescent="0.25">
      <c r="A44" s="10">
        <v>2244</v>
      </c>
      <c r="B44" s="8" t="s">
        <v>99</v>
      </c>
      <c r="C44" s="9">
        <v>0.20397000000000001</v>
      </c>
      <c r="D44" s="11">
        <v>30.49</v>
      </c>
    </row>
    <row r="45" spans="1:4" x14ac:dyDescent="0.25">
      <c r="A45" s="10">
        <v>2247</v>
      </c>
      <c r="B45" s="8" t="s">
        <v>100</v>
      </c>
      <c r="C45" s="9">
        <v>7.1900000000000002E-4</v>
      </c>
      <c r="D45" s="11">
        <v>0.11</v>
      </c>
    </row>
    <row r="46" spans="1:4" x14ac:dyDescent="0.25">
      <c r="A46" s="10">
        <v>2249</v>
      </c>
      <c r="B46" s="8" t="s">
        <v>101</v>
      </c>
      <c r="C46" s="9">
        <v>2.32E-4</v>
      </c>
      <c r="D46" s="11">
        <v>0.03</v>
      </c>
    </row>
    <row r="47" spans="1:4" x14ac:dyDescent="0.25">
      <c r="A47" s="10">
        <v>2250</v>
      </c>
      <c r="B47" s="8" t="s">
        <v>102</v>
      </c>
      <c r="C47" s="9">
        <v>2.4025999999999999E-2</v>
      </c>
      <c r="D47" s="11">
        <v>3.59</v>
      </c>
    </row>
    <row r="48" spans="1:4" hidden="1" x14ac:dyDescent="0.25">
      <c r="A48" s="10">
        <v>2261</v>
      </c>
      <c r="B48" s="12" t="s">
        <v>8</v>
      </c>
      <c r="C48" s="9">
        <v>0</v>
      </c>
      <c r="D48" s="11">
        <v>0</v>
      </c>
    </row>
    <row r="49" spans="1:4" x14ac:dyDescent="0.25">
      <c r="A49" s="10">
        <v>2262</v>
      </c>
      <c r="B49" s="12" t="s">
        <v>103</v>
      </c>
      <c r="C49" s="9">
        <v>6.2599999999999999E-3</v>
      </c>
      <c r="D49" s="11">
        <v>0.94</v>
      </c>
    </row>
    <row r="50" spans="1:4" x14ac:dyDescent="0.25">
      <c r="A50" s="10">
        <v>2263</v>
      </c>
      <c r="B50" s="12" t="s">
        <v>104</v>
      </c>
      <c r="C50" s="9">
        <v>4.58E-2</v>
      </c>
      <c r="D50" s="11">
        <v>6.85</v>
      </c>
    </row>
    <row r="51" spans="1:4" x14ac:dyDescent="0.25">
      <c r="A51" s="10">
        <v>2264</v>
      </c>
      <c r="B51" s="8" t="s">
        <v>105</v>
      </c>
      <c r="C51" s="9">
        <v>1.49E-3</v>
      </c>
      <c r="D51" s="11">
        <v>0.22</v>
      </c>
    </row>
    <row r="52" spans="1:4" x14ac:dyDescent="0.25">
      <c r="A52" s="10">
        <v>2311</v>
      </c>
      <c r="B52" s="12" t="s">
        <v>106</v>
      </c>
      <c r="C52" s="9">
        <v>4.7699999999999999E-3</v>
      </c>
      <c r="D52" s="11">
        <v>0.71</v>
      </c>
    </row>
    <row r="53" spans="1:4" x14ac:dyDescent="0.25">
      <c r="A53" s="10">
        <v>2312</v>
      </c>
      <c r="B53" s="12" t="s">
        <v>107</v>
      </c>
      <c r="C53" s="9">
        <v>5.79E-3</v>
      </c>
      <c r="D53" s="11">
        <v>0.87</v>
      </c>
    </row>
    <row r="54" spans="1:4" x14ac:dyDescent="0.25">
      <c r="A54" s="10">
        <v>2314</v>
      </c>
      <c r="B54" s="36" t="s">
        <v>108</v>
      </c>
      <c r="C54" s="9">
        <v>2.2200000000000002E-3</v>
      </c>
      <c r="D54" s="11">
        <v>0.33</v>
      </c>
    </row>
    <row r="55" spans="1:4" x14ac:dyDescent="0.25">
      <c r="A55" s="10">
        <v>2321</v>
      </c>
      <c r="B55" s="12" t="s">
        <v>109</v>
      </c>
      <c r="C55" s="9">
        <v>1.9800000000000002E-2</v>
      </c>
      <c r="D55" s="11">
        <v>2.96</v>
      </c>
    </row>
    <row r="56" spans="1:4" x14ac:dyDescent="0.25">
      <c r="A56" s="10">
        <v>2322</v>
      </c>
      <c r="B56" s="12" t="s">
        <v>110</v>
      </c>
      <c r="C56" s="9">
        <v>3.5000000000000001E-3</v>
      </c>
      <c r="D56" s="11">
        <v>0.52</v>
      </c>
    </row>
    <row r="57" spans="1:4" hidden="1" x14ac:dyDescent="0.25">
      <c r="A57" s="10">
        <v>2341</v>
      </c>
      <c r="B57" s="12" t="s">
        <v>9</v>
      </c>
      <c r="C57" s="9"/>
      <c r="D57" s="11">
        <v>0</v>
      </c>
    </row>
    <row r="58" spans="1:4" x14ac:dyDescent="0.25">
      <c r="A58" s="10">
        <v>2350</v>
      </c>
      <c r="B58" s="9" t="s">
        <v>89</v>
      </c>
      <c r="C58" s="9">
        <v>8.5000000000000006E-3</v>
      </c>
      <c r="D58" s="11">
        <v>1.27</v>
      </c>
    </row>
    <row r="59" spans="1:4" hidden="1" x14ac:dyDescent="0.25">
      <c r="A59" s="10">
        <v>2361</v>
      </c>
      <c r="B59" s="12" t="s">
        <v>10</v>
      </c>
      <c r="C59" s="9">
        <v>0</v>
      </c>
      <c r="D59" s="11">
        <f t="shared" ref="D59:D64" si="0">C59*149.46</f>
        <v>0</v>
      </c>
    </row>
    <row r="60" spans="1:4" hidden="1" x14ac:dyDescent="0.25">
      <c r="A60" s="10">
        <v>2362</v>
      </c>
      <c r="B60" s="12" t="s">
        <v>11</v>
      </c>
      <c r="C60" s="9">
        <v>0</v>
      </c>
      <c r="D60" s="11">
        <f t="shared" si="0"/>
        <v>0</v>
      </c>
    </row>
    <row r="61" spans="1:4" hidden="1" x14ac:dyDescent="0.25">
      <c r="A61" s="10">
        <v>2363</v>
      </c>
      <c r="B61" s="12" t="s">
        <v>12</v>
      </c>
      <c r="C61" s="9">
        <v>0</v>
      </c>
      <c r="D61" s="11">
        <f t="shared" si="0"/>
        <v>0</v>
      </c>
    </row>
    <row r="62" spans="1:4" hidden="1" x14ac:dyDescent="0.25">
      <c r="A62" s="10">
        <v>2370</v>
      </c>
      <c r="B62" s="12" t="s">
        <v>13</v>
      </c>
      <c r="C62" s="9">
        <v>0</v>
      </c>
      <c r="D62" s="11">
        <f t="shared" si="0"/>
        <v>0</v>
      </c>
    </row>
    <row r="63" spans="1:4" hidden="1" x14ac:dyDescent="0.25">
      <c r="A63" s="10">
        <v>2400</v>
      </c>
      <c r="B63" s="12" t="s">
        <v>15</v>
      </c>
      <c r="C63" s="9">
        <v>0</v>
      </c>
      <c r="D63" s="11">
        <f t="shared" si="0"/>
        <v>0</v>
      </c>
    </row>
    <row r="64" spans="1:4" hidden="1" x14ac:dyDescent="0.25">
      <c r="A64" s="10">
        <v>2512</v>
      </c>
      <c r="B64" s="12" t="s">
        <v>14</v>
      </c>
      <c r="C64" s="9">
        <v>0</v>
      </c>
      <c r="D64" s="11">
        <f t="shared" si="0"/>
        <v>0</v>
      </c>
    </row>
    <row r="65" spans="1:5" ht="15.75" customHeight="1" x14ac:dyDescent="0.25">
      <c r="A65" s="10">
        <v>2513</v>
      </c>
      <c r="B65" s="9" t="s">
        <v>111</v>
      </c>
      <c r="C65" s="9">
        <v>1.4599999999999999E-3</v>
      </c>
      <c r="D65" s="11">
        <v>0.22</v>
      </c>
    </row>
    <row r="66" spans="1:5" x14ac:dyDescent="0.25">
      <c r="A66" s="10">
        <v>2515</v>
      </c>
      <c r="B66" s="12" t="s">
        <v>79</v>
      </c>
      <c r="C66" s="9">
        <v>1.9E-3</v>
      </c>
      <c r="D66" s="11">
        <v>0.28000000000000003</v>
      </c>
    </row>
    <row r="67" spans="1:5" x14ac:dyDescent="0.25">
      <c r="A67" s="10">
        <v>2519</v>
      </c>
      <c r="B67" s="12" t="s">
        <v>112</v>
      </c>
      <c r="C67" s="9">
        <v>2E-3</v>
      </c>
      <c r="D67" s="11">
        <v>0.3</v>
      </c>
    </row>
    <row r="68" spans="1:5" x14ac:dyDescent="0.25">
      <c r="A68" s="10">
        <v>5220</v>
      </c>
      <c r="B68" s="12" t="s">
        <v>113</v>
      </c>
      <c r="C68" s="9">
        <v>1.06E-2</v>
      </c>
      <c r="D68" s="11">
        <v>1.58</v>
      </c>
    </row>
    <row r="69" spans="1:5" x14ac:dyDescent="0.25">
      <c r="A69" s="10">
        <v>5238</v>
      </c>
      <c r="B69" s="9" t="s">
        <v>114</v>
      </c>
      <c r="C69" s="9">
        <v>1.65E-3</v>
      </c>
      <c r="D69" s="11">
        <v>0.25</v>
      </c>
    </row>
    <row r="70" spans="1:5" x14ac:dyDescent="0.25">
      <c r="A70" s="10">
        <v>5239</v>
      </c>
      <c r="B70" s="9" t="s">
        <v>115</v>
      </c>
      <c r="C70" s="9">
        <v>1.9800000000000002E-2</v>
      </c>
      <c r="D70" s="11">
        <v>2.96</v>
      </c>
    </row>
    <row r="71" spans="1:5" x14ac:dyDescent="0.25">
      <c r="A71" s="10">
        <v>5250</v>
      </c>
      <c r="B71" s="12" t="s">
        <v>116</v>
      </c>
      <c r="C71" s="9">
        <v>2.5000000000000001E-2</v>
      </c>
      <c r="D71" s="11">
        <v>3.74</v>
      </c>
    </row>
    <row r="72" spans="1:5" x14ac:dyDescent="0.25">
      <c r="A72" s="15"/>
      <c r="B72" s="17" t="s">
        <v>29</v>
      </c>
      <c r="C72" s="9">
        <f>SUM(C31:C71)</f>
        <v>0.99988380000000032</v>
      </c>
      <c r="D72" s="14">
        <f>SUM(D31:D71)</f>
        <v>149.46000000000009</v>
      </c>
    </row>
    <row r="73" spans="1:5" x14ac:dyDescent="0.25">
      <c r="A73" s="15"/>
      <c r="B73" s="17" t="s">
        <v>30</v>
      </c>
      <c r="C73" s="17"/>
      <c r="D73" s="14">
        <f>D29+D72</f>
        <v>699</v>
      </c>
    </row>
    <row r="74" spans="1:5" ht="12.75" customHeight="1" x14ac:dyDescent="0.25">
      <c r="A74" s="2"/>
      <c r="B74" s="4"/>
      <c r="C74" s="4"/>
      <c r="D74" s="29"/>
    </row>
    <row r="75" spans="1:5" ht="15.75" customHeight="1" x14ac:dyDescent="0.25">
      <c r="A75" s="64" t="s">
        <v>16</v>
      </c>
      <c r="B75" s="64"/>
      <c r="C75" s="37"/>
      <c r="D75" s="38">
        <v>100</v>
      </c>
    </row>
    <row r="76" spans="1:5" ht="15.75" customHeight="1" x14ac:dyDescent="0.25">
      <c r="A76" s="64" t="s">
        <v>26</v>
      </c>
      <c r="B76" s="64"/>
      <c r="C76" s="37"/>
      <c r="D76" s="39">
        <f>D73/D75</f>
        <v>6.99</v>
      </c>
      <c r="E76" s="35"/>
    </row>
    <row r="77" spans="1:5" ht="9.75" customHeight="1" x14ac:dyDescent="0.25">
      <c r="A77" s="21"/>
      <c r="B77" s="20"/>
      <c r="C77" s="20"/>
    </row>
    <row r="78" spans="1:5" ht="15.75" customHeight="1" x14ac:dyDescent="0.25">
      <c r="A78" s="59" t="s">
        <v>17</v>
      </c>
      <c r="B78" s="59"/>
      <c r="C78" s="34"/>
      <c r="D78" s="28"/>
    </row>
    <row r="79" spans="1:5" ht="15.75" customHeight="1" x14ac:dyDescent="0.25">
      <c r="A79" s="59" t="s">
        <v>27</v>
      </c>
      <c r="B79" s="59"/>
      <c r="C79" s="34"/>
      <c r="D79" s="28"/>
    </row>
    <row r="80" spans="1:5" ht="8.25" customHeight="1" x14ac:dyDescent="0.25">
      <c r="A80" s="18"/>
      <c r="B80" s="18"/>
      <c r="C80" s="18"/>
      <c r="D80" s="18"/>
    </row>
    <row r="81" spans="1:4" x14ac:dyDescent="0.25">
      <c r="A81" s="18" t="s">
        <v>18</v>
      </c>
      <c r="B81" s="18"/>
      <c r="C81" s="18"/>
      <c r="D81" s="40"/>
    </row>
    <row r="82" spans="1:4" x14ac:dyDescent="0.25">
      <c r="A82" s="18"/>
      <c r="B82" s="18"/>
      <c r="C82" s="18"/>
      <c r="D82" s="40"/>
    </row>
    <row r="83" spans="1:4" x14ac:dyDescent="0.25">
      <c r="A83" s="18" t="s">
        <v>136</v>
      </c>
      <c r="B83" s="19"/>
      <c r="C83" s="19"/>
      <c r="D83" s="18"/>
    </row>
    <row r="84" spans="1:4" x14ac:dyDescent="0.25">
      <c r="B84" s="41"/>
      <c r="C84" s="41"/>
      <c r="D84" s="42"/>
    </row>
    <row r="86" spans="1:4" x14ac:dyDescent="0.25">
      <c r="D86" s="35"/>
    </row>
  </sheetData>
  <mergeCells count="8">
    <mergeCell ref="A79:B79"/>
    <mergeCell ref="B2:D2"/>
    <mergeCell ref="A7:D7"/>
    <mergeCell ref="A75:B75"/>
    <mergeCell ref="A76:B76"/>
    <mergeCell ref="A78:B78"/>
    <mergeCell ref="A9:B9"/>
    <mergeCell ref="A10:B10"/>
  </mergeCells>
  <pageMargins left="0.8666666666666667" right="0.70866141732283472" top="0.55118110236220474" bottom="0.65" header="0.31496062992125984" footer="0.16"/>
  <pageSetup paperSize="9" scale="64" orientation="portrait" r:id="rId1"/>
  <headerFooter>
    <oddFooter>&amp;C&amp;"Times New Roman,Regular"&amp;F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7"/>
  <sheetViews>
    <sheetView view="pageLayout" zoomScale="90" zoomScaleNormal="90" zoomScalePageLayoutView="90" workbookViewId="0">
      <selection activeCell="B31" sqref="B31"/>
    </sheetView>
  </sheetViews>
  <sheetFormatPr defaultRowHeight="15.75" x14ac:dyDescent="0.25"/>
  <cols>
    <col min="1" max="1" width="18.85546875" style="5" customWidth="1"/>
    <col min="2" max="2" width="84.85546875" style="5" customWidth="1"/>
    <col min="3" max="3" width="10" style="5" hidden="1" customWidth="1"/>
    <col min="4" max="4" width="25.85546875" style="5" customWidth="1"/>
    <col min="5" max="5" width="12.28515625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150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9" x14ac:dyDescent="0.25">
      <c r="A17" s="6">
        <v>1</v>
      </c>
      <c r="B17" s="7">
        <v>2</v>
      </c>
      <c r="C17" s="7"/>
      <c r="D17" s="7">
        <v>3</v>
      </c>
    </row>
    <row r="18" spans="1:9" x14ac:dyDescent="0.25">
      <c r="A18" s="6"/>
      <c r="B18" s="8" t="s">
        <v>76</v>
      </c>
      <c r="C18" s="8"/>
      <c r="D18" s="9"/>
    </row>
    <row r="19" spans="1:9" x14ac:dyDescent="0.25">
      <c r="A19" s="10">
        <v>1100</v>
      </c>
      <c r="B19" s="10" t="s">
        <v>48</v>
      </c>
      <c r="C19" s="10"/>
      <c r="D19" s="11">
        <v>17.77</v>
      </c>
    </row>
    <row r="20" spans="1:9" x14ac:dyDescent="0.25">
      <c r="A20" s="10">
        <v>1200</v>
      </c>
      <c r="B20" s="9" t="s">
        <v>87</v>
      </c>
      <c r="C20" s="9"/>
      <c r="D20" s="11">
        <v>4.1900000000000004</v>
      </c>
    </row>
    <row r="21" spans="1:9" hidden="1" x14ac:dyDescent="0.25">
      <c r="A21" s="10">
        <v>2222</v>
      </c>
      <c r="B21" s="12" t="s">
        <v>91</v>
      </c>
      <c r="C21" s="9"/>
      <c r="D21" s="11"/>
    </row>
    <row r="22" spans="1:9" x14ac:dyDescent="0.25">
      <c r="A22" s="10">
        <v>2223</v>
      </c>
      <c r="B22" s="12" t="s">
        <v>92</v>
      </c>
      <c r="C22" s="9"/>
      <c r="D22" s="11">
        <v>3.06</v>
      </c>
    </row>
    <row r="23" spans="1:9" x14ac:dyDescent="0.25">
      <c r="A23" s="10">
        <v>2243</v>
      </c>
      <c r="B23" s="8" t="s">
        <v>49</v>
      </c>
      <c r="C23" s="9"/>
      <c r="D23" s="11">
        <v>2.7480000000000002</v>
      </c>
    </row>
    <row r="24" spans="1:9" x14ac:dyDescent="0.25">
      <c r="A24" s="10">
        <v>2311</v>
      </c>
      <c r="B24" s="12" t="s">
        <v>106</v>
      </c>
      <c r="C24" s="9"/>
      <c r="D24" s="11">
        <v>0.5</v>
      </c>
    </row>
    <row r="25" spans="1:9" hidden="1" x14ac:dyDescent="0.25">
      <c r="A25" s="10">
        <v>2312</v>
      </c>
      <c r="B25" s="12" t="s">
        <v>107</v>
      </c>
      <c r="C25" s="9"/>
      <c r="D25" s="11">
        <v>0</v>
      </c>
    </row>
    <row r="26" spans="1:9" hidden="1" x14ac:dyDescent="0.25">
      <c r="A26" s="10">
        <v>2321</v>
      </c>
      <c r="B26" s="12" t="s">
        <v>109</v>
      </c>
      <c r="C26" s="9"/>
      <c r="D26" s="11">
        <v>0</v>
      </c>
    </row>
    <row r="27" spans="1:9" x14ac:dyDescent="0.25">
      <c r="A27" s="16">
        <v>2341</v>
      </c>
      <c r="B27" s="12" t="s">
        <v>88</v>
      </c>
      <c r="C27" s="12"/>
      <c r="D27" s="11">
        <v>1.06</v>
      </c>
      <c r="E27" s="35"/>
    </row>
    <row r="28" spans="1:9" hidden="1" x14ac:dyDescent="0.25">
      <c r="A28" s="10">
        <v>2350</v>
      </c>
      <c r="B28" s="9" t="s">
        <v>89</v>
      </c>
      <c r="C28" s="9"/>
      <c r="D28" s="11">
        <v>0</v>
      </c>
      <c r="I28" s="35"/>
    </row>
    <row r="29" spans="1:9" x14ac:dyDescent="0.25">
      <c r="A29" s="10">
        <v>5220</v>
      </c>
      <c r="B29" s="12" t="s">
        <v>113</v>
      </c>
      <c r="C29" s="9"/>
      <c r="D29" s="11">
        <v>1.1499999999999999</v>
      </c>
    </row>
    <row r="30" spans="1:9" x14ac:dyDescent="0.25">
      <c r="A30" s="10"/>
      <c r="B30" s="13" t="s">
        <v>77</v>
      </c>
      <c r="C30" s="13"/>
      <c r="D30" s="14">
        <f>SUM(D19:D29)</f>
        <v>30.477999999999998</v>
      </c>
      <c r="E30" s="35"/>
      <c r="F30" s="35"/>
    </row>
    <row r="31" spans="1:9" x14ac:dyDescent="0.25">
      <c r="A31" s="15"/>
      <c r="B31" s="13" t="s">
        <v>78</v>
      </c>
      <c r="C31" s="13"/>
      <c r="D31" s="11"/>
    </row>
    <row r="32" spans="1:9" x14ac:dyDescent="0.25">
      <c r="A32" s="10">
        <v>1100</v>
      </c>
      <c r="B32" s="8" t="s">
        <v>48</v>
      </c>
      <c r="C32" s="9">
        <f>0.388+0.024</f>
        <v>0.41200000000000003</v>
      </c>
      <c r="D32" s="11">
        <v>3.97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0.94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0.01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7.0000000000000007E-2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0.09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0.18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0.05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0.01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0.02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0.04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0.16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0.02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0.31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1.97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0.01</v>
      </c>
    </row>
    <row r="47" spans="1:4" hidden="1" x14ac:dyDescent="0.25">
      <c r="A47" s="10">
        <v>2249</v>
      </c>
      <c r="B47" s="8" t="s">
        <v>101</v>
      </c>
      <c r="C47" s="9">
        <v>2.32E-4</v>
      </c>
      <c r="D47" s="11">
        <v>0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0.28000000000000003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0.06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0.44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0.01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0.05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0.06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0.02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0.19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0.03</v>
      </c>
    </row>
    <row r="58" spans="1:4" hidden="1" x14ac:dyDescent="0.25">
      <c r="A58" s="10">
        <v>2341</v>
      </c>
      <c r="B58" s="12" t="s">
        <v>9</v>
      </c>
      <c r="C58" s="9"/>
      <c r="D58" s="11"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0.08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f t="shared" ref="D60:D65" si="0">9.64*C60</f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f t="shared" si="0"/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f t="shared" si="0"/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f t="shared" si="0"/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f t="shared" si="0"/>
        <v>0</v>
      </c>
    </row>
    <row r="65" spans="1:5" hidden="1" x14ac:dyDescent="0.25">
      <c r="A65" s="10">
        <v>2512</v>
      </c>
      <c r="B65" s="12" t="s">
        <v>14</v>
      </c>
      <c r="C65" s="9">
        <v>0</v>
      </c>
      <c r="D65" s="11">
        <f t="shared" si="0"/>
        <v>0</v>
      </c>
    </row>
    <row r="66" spans="1:5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0.01</v>
      </c>
    </row>
    <row r="67" spans="1:5" x14ac:dyDescent="0.25">
      <c r="A67" s="10">
        <v>2515</v>
      </c>
      <c r="B67" s="12" t="s">
        <v>79</v>
      </c>
      <c r="C67" s="9">
        <v>1.9E-3</v>
      </c>
      <c r="D67" s="11">
        <v>0.02</v>
      </c>
    </row>
    <row r="68" spans="1:5" x14ac:dyDescent="0.25">
      <c r="A68" s="10">
        <v>2519</v>
      </c>
      <c r="B68" s="12" t="s">
        <v>112</v>
      </c>
      <c r="C68" s="9">
        <v>2E-3</v>
      </c>
      <c r="D68" s="11">
        <v>0.02</v>
      </c>
    </row>
    <row r="69" spans="1:5" x14ac:dyDescent="0.25">
      <c r="A69" s="10">
        <v>5220</v>
      </c>
      <c r="B69" s="12" t="s">
        <v>113</v>
      </c>
      <c r="C69" s="9">
        <v>1.06E-2</v>
      </c>
      <c r="D69" s="11">
        <v>0.1</v>
      </c>
    </row>
    <row r="70" spans="1:5" x14ac:dyDescent="0.25">
      <c r="A70" s="10">
        <v>5238</v>
      </c>
      <c r="B70" s="9" t="s">
        <v>114</v>
      </c>
      <c r="C70" s="9">
        <v>1.65E-3</v>
      </c>
      <c r="D70" s="11">
        <v>0.02</v>
      </c>
    </row>
    <row r="71" spans="1:5" x14ac:dyDescent="0.25">
      <c r="A71" s="10">
        <v>5239</v>
      </c>
      <c r="B71" s="9" t="s">
        <v>115</v>
      </c>
      <c r="C71" s="9">
        <v>1.9800000000000002E-2</v>
      </c>
      <c r="D71" s="11">
        <v>0.19</v>
      </c>
    </row>
    <row r="72" spans="1:5" x14ac:dyDescent="0.25">
      <c r="A72" s="10">
        <v>5250</v>
      </c>
      <c r="B72" s="12" t="s">
        <v>116</v>
      </c>
      <c r="C72" s="9">
        <v>2.5000000000000001E-2</v>
      </c>
      <c r="D72" s="11">
        <v>0.24</v>
      </c>
    </row>
    <row r="73" spans="1:5" x14ac:dyDescent="0.25">
      <c r="A73" s="15"/>
      <c r="B73" s="17" t="s">
        <v>29</v>
      </c>
      <c r="C73" s="9">
        <f>SUM(C32:C72)</f>
        <v>0.99988380000000032</v>
      </c>
      <c r="D73" s="14">
        <f>SUM(D32:D72)</f>
        <v>9.6699999999999946</v>
      </c>
    </row>
    <row r="74" spans="1:5" x14ac:dyDescent="0.25">
      <c r="A74" s="15"/>
      <c r="B74" s="17" t="s">
        <v>30</v>
      </c>
      <c r="C74" s="17"/>
      <c r="D74" s="14">
        <f>D30+D73</f>
        <v>40.147999999999996</v>
      </c>
    </row>
    <row r="75" spans="1:5" ht="12.75" customHeight="1" x14ac:dyDescent="0.25">
      <c r="A75" s="2"/>
      <c r="B75" s="4"/>
      <c r="C75" s="4"/>
      <c r="D75" s="29"/>
    </row>
    <row r="76" spans="1:5" ht="15.75" customHeight="1" x14ac:dyDescent="0.25">
      <c r="A76" s="64" t="s">
        <v>16</v>
      </c>
      <c r="B76" s="64"/>
      <c r="C76" s="37"/>
      <c r="D76" s="38">
        <v>5</v>
      </c>
    </row>
    <row r="77" spans="1:5" ht="15.75" customHeight="1" x14ac:dyDescent="0.25">
      <c r="A77" s="64" t="s">
        <v>26</v>
      </c>
      <c r="B77" s="64"/>
      <c r="C77" s="37"/>
      <c r="D77" s="39">
        <f>D74/D76</f>
        <v>8.0295999999999985</v>
      </c>
      <c r="E77" s="35"/>
    </row>
    <row r="78" spans="1:5" ht="9.75" customHeight="1" x14ac:dyDescent="0.25">
      <c r="A78" s="21"/>
      <c r="B78" s="20"/>
      <c r="C78" s="20"/>
    </row>
    <row r="79" spans="1:5" ht="15.75" customHeight="1" x14ac:dyDescent="0.25">
      <c r="A79" s="59" t="s">
        <v>17</v>
      </c>
      <c r="B79" s="59"/>
      <c r="C79" s="34"/>
      <c r="D79" s="28"/>
    </row>
    <row r="80" spans="1:5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136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6:B76"/>
    <mergeCell ref="A77:B77"/>
    <mergeCell ref="B2:D2"/>
    <mergeCell ref="A7:D7"/>
    <mergeCell ref="A9:B9"/>
    <mergeCell ref="A10:B10"/>
    <mergeCell ref="A79:B79"/>
  </mergeCells>
  <pageMargins left="0.8" right="0.28680555555555554" top="0.38" bottom="0.75" header="0.3" footer="0.17"/>
  <pageSetup paperSize="7" scale="59" orientation="portrait" r:id="rId1"/>
  <headerFooter>
    <oddFooter>&amp;C&amp;"Times New Roman,Regular"&amp;F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8.7109375" style="5" customWidth="1"/>
    <col min="2" max="2" width="85.28515625" style="5" customWidth="1"/>
    <col min="3" max="3" width="10" style="5" hidden="1" customWidth="1"/>
    <col min="4" max="4" width="24.5703125" style="5" customWidth="1"/>
    <col min="5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152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5" x14ac:dyDescent="0.25">
      <c r="A17" s="6">
        <v>1</v>
      </c>
      <c r="B17" s="7">
        <v>2</v>
      </c>
      <c r="C17" s="7"/>
      <c r="D17" s="7">
        <v>3</v>
      </c>
    </row>
    <row r="18" spans="1:5" x14ac:dyDescent="0.25">
      <c r="A18" s="6"/>
      <c r="B18" s="8" t="s">
        <v>76</v>
      </c>
      <c r="C18" s="8"/>
      <c r="D18" s="9"/>
    </row>
    <row r="19" spans="1:5" x14ac:dyDescent="0.25">
      <c r="A19" s="10">
        <v>1100</v>
      </c>
      <c r="B19" s="10" t="s">
        <v>48</v>
      </c>
      <c r="C19" s="10"/>
      <c r="D19" s="11">
        <v>23.69</v>
      </c>
    </row>
    <row r="20" spans="1:5" x14ac:dyDescent="0.25">
      <c r="A20" s="10">
        <v>1200</v>
      </c>
      <c r="B20" s="9" t="s">
        <v>87</v>
      </c>
      <c r="C20" s="9"/>
      <c r="D20" s="11">
        <v>5.59</v>
      </c>
    </row>
    <row r="21" spans="1:5" hidden="1" x14ac:dyDescent="0.25">
      <c r="A21" s="10">
        <v>2222</v>
      </c>
      <c r="B21" s="12" t="s">
        <v>91</v>
      </c>
      <c r="C21" s="9"/>
      <c r="D21" s="11"/>
    </row>
    <row r="22" spans="1:5" x14ac:dyDescent="0.25">
      <c r="A22" s="10">
        <v>2223</v>
      </c>
      <c r="B22" s="12" t="s">
        <v>92</v>
      </c>
      <c r="C22" s="9"/>
      <c r="D22" s="11">
        <v>4.59</v>
      </c>
    </row>
    <row r="23" spans="1:5" x14ac:dyDescent="0.25">
      <c r="A23" s="10">
        <v>2243</v>
      </c>
      <c r="B23" s="8" t="s">
        <v>49</v>
      </c>
      <c r="C23" s="9"/>
      <c r="D23" s="11">
        <v>8.25</v>
      </c>
    </row>
    <row r="24" spans="1:5" x14ac:dyDescent="0.25">
      <c r="A24" s="10">
        <v>2311</v>
      </c>
      <c r="B24" s="12" t="s">
        <v>106</v>
      </c>
      <c r="C24" s="9"/>
      <c r="D24" s="11">
        <v>0.5</v>
      </c>
    </row>
    <row r="25" spans="1:5" hidden="1" x14ac:dyDescent="0.25">
      <c r="A25" s="10">
        <v>2312</v>
      </c>
      <c r="B25" s="12" t="s">
        <v>107</v>
      </c>
      <c r="C25" s="9"/>
      <c r="D25" s="11">
        <v>0</v>
      </c>
    </row>
    <row r="26" spans="1:5" hidden="1" x14ac:dyDescent="0.25">
      <c r="A26" s="10">
        <v>2321</v>
      </c>
      <c r="B26" s="12" t="s">
        <v>109</v>
      </c>
      <c r="C26" s="9"/>
      <c r="D26" s="11">
        <v>0</v>
      </c>
    </row>
    <row r="27" spans="1:5" x14ac:dyDescent="0.25">
      <c r="A27" s="16">
        <v>2341</v>
      </c>
      <c r="B27" s="12" t="s">
        <v>88</v>
      </c>
      <c r="C27" s="12"/>
      <c r="D27" s="11">
        <v>1.6</v>
      </c>
    </row>
    <row r="28" spans="1:5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5" x14ac:dyDescent="0.25">
      <c r="A29" s="10">
        <v>5220</v>
      </c>
      <c r="B29" s="12" t="s">
        <v>113</v>
      </c>
      <c r="C29" s="9"/>
      <c r="D29" s="11">
        <v>1.75</v>
      </c>
    </row>
    <row r="30" spans="1:5" x14ac:dyDescent="0.25">
      <c r="A30" s="10"/>
      <c r="B30" s="13" t="s">
        <v>77</v>
      </c>
      <c r="C30" s="13"/>
      <c r="D30" s="14">
        <f>SUM(D19:D29)</f>
        <v>45.970000000000006</v>
      </c>
    </row>
    <row r="31" spans="1:5" x14ac:dyDescent="0.25">
      <c r="A31" s="15"/>
      <c r="B31" s="13" t="s">
        <v>78</v>
      </c>
      <c r="C31" s="13"/>
      <c r="D31" s="11"/>
    </row>
    <row r="32" spans="1:5" x14ac:dyDescent="0.25">
      <c r="A32" s="10">
        <v>1100</v>
      </c>
      <c r="B32" s="8" t="s">
        <v>48</v>
      </c>
      <c r="C32" s="9">
        <f>0.388+0.024</f>
        <v>0.41200000000000003</v>
      </c>
      <c r="D32" s="11">
        <v>5.72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1.35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0.02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0.11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0.13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0.26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7.0000000000000007E-2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0.02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0.02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0.06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0.23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0.03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0.45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2.83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0.01</v>
      </c>
    </row>
    <row r="47" spans="1:4" hidden="1" x14ac:dyDescent="0.25">
      <c r="A47" s="10">
        <v>2249</v>
      </c>
      <c r="B47" s="8" t="s">
        <v>101</v>
      </c>
      <c r="C47" s="9">
        <v>2.32E-4</v>
      </c>
      <c r="D47" s="11">
        <v>0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0.33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0.09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0.64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0.02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7.0000000000000007E-2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0.08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0.03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0.27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0.05</v>
      </c>
    </row>
    <row r="58" spans="1:4" x14ac:dyDescent="0.25">
      <c r="A58" s="10">
        <v>2341</v>
      </c>
      <c r="B58" s="12" t="s">
        <v>9</v>
      </c>
      <c r="C58" s="9"/>
      <c r="D58" s="11"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0.12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0.02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0.03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0.03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0.15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0.02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0.27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0.35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13.879999999999995</v>
      </c>
    </row>
    <row r="74" spans="1:4" x14ac:dyDescent="0.25">
      <c r="A74" s="15"/>
      <c r="B74" s="17" t="s">
        <v>30</v>
      </c>
      <c r="C74" s="17"/>
      <c r="D74" s="14">
        <f>D30+D73</f>
        <v>59.85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5</v>
      </c>
    </row>
    <row r="77" spans="1:4" ht="15.75" customHeight="1" x14ac:dyDescent="0.25">
      <c r="A77" s="64" t="s">
        <v>26</v>
      </c>
      <c r="B77" s="64"/>
      <c r="C77" s="37"/>
      <c r="D77" s="39">
        <f>D74/D76</f>
        <v>11.97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22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6:B76"/>
    <mergeCell ref="B2:D2"/>
    <mergeCell ref="A7:D7"/>
    <mergeCell ref="A9:B9"/>
    <mergeCell ref="A10:B10"/>
    <mergeCell ref="A77:B77"/>
    <mergeCell ref="A79:B79"/>
  </mergeCells>
  <pageMargins left="0.94062500000000004" right="0.7" top="0.44" bottom="0.75" header="0.3" footer="0.16"/>
  <pageSetup paperSize="9" scale="65" orientation="portrait" r:id="rId1"/>
  <headerFooter>
    <oddFooter>&amp;C&amp;"Times New Roman,Regular"&amp;F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8" style="5" customWidth="1"/>
    <col min="2" max="2" width="83.5703125" style="5" customWidth="1"/>
    <col min="3" max="3" width="10" style="5" hidden="1" customWidth="1"/>
    <col min="4" max="4" width="26.285156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153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5" x14ac:dyDescent="0.25">
      <c r="A17" s="6">
        <v>1</v>
      </c>
      <c r="B17" s="7">
        <v>2</v>
      </c>
      <c r="C17" s="7"/>
      <c r="D17" s="7">
        <v>3</v>
      </c>
    </row>
    <row r="18" spans="1:5" x14ac:dyDescent="0.25">
      <c r="A18" s="6"/>
      <c r="B18" s="8" t="s">
        <v>76</v>
      </c>
      <c r="C18" s="8"/>
      <c r="D18" s="9"/>
    </row>
    <row r="19" spans="1:5" x14ac:dyDescent="0.25">
      <c r="A19" s="10">
        <v>1100</v>
      </c>
      <c r="B19" s="10" t="s">
        <v>48</v>
      </c>
      <c r="C19" s="10"/>
      <c r="D19" s="11">
        <v>34.79</v>
      </c>
    </row>
    <row r="20" spans="1:5" x14ac:dyDescent="0.25">
      <c r="A20" s="10">
        <v>1200</v>
      </c>
      <c r="B20" s="9" t="s">
        <v>87</v>
      </c>
      <c r="C20" s="9"/>
      <c r="D20" s="11">
        <v>8.2100000000000009</v>
      </c>
    </row>
    <row r="21" spans="1:5" hidden="1" x14ac:dyDescent="0.25">
      <c r="A21" s="10">
        <v>2222</v>
      </c>
      <c r="B21" s="12" t="s">
        <v>91</v>
      </c>
      <c r="C21" s="9"/>
      <c r="D21" s="11"/>
    </row>
    <row r="22" spans="1:5" x14ac:dyDescent="0.25">
      <c r="A22" s="10">
        <v>2223</v>
      </c>
      <c r="B22" s="12" t="s">
        <v>92</v>
      </c>
      <c r="C22" s="9"/>
      <c r="D22" s="11">
        <v>1.2</v>
      </c>
    </row>
    <row r="23" spans="1:5" x14ac:dyDescent="0.25">
      <c r="A23" s="10">
        <v>2243</v>
      </c>
      <c r="B23" s="8" t="s">
        <v>49</v>
      </c>
      <c r="C23" s="9"/>
      <c r="D23" s="11">
        <v>1.45</v>
      </c>
    </row>
    <row r="24" spans="1:5" x14ac:dyDescent="0.25">
      <c r="A24" s="10">
        <v>2311</v>
      </c>
      <c r="B24" s="12" t="s">
        <v>106</v>
      </c>
      <c r="C24" s="9"/>
      <c r="D24" s="11">
        <v>0.64</v>
      </c>
    </row>
    <row r="25" spans="1:5" hidden="1" x14ac:dyDescent="0.25">
      <c r="A25" s="10">
        <v>2312</v>
      </c>
      <c r="B25" s="12" t="s">
        <v>107</v>
      </c>
      <c r="C25" s="9"/>
      <c r="D25" s="11">
        <v>0</v>
      </c>
    </row>
    <row r="26" spans="1:5" hidden="1" x14ac:dyDescent="0.25">
      <c r="A26" s="10">
        <v>2321</v>
      </c>
      <c r="B26" s="12" t="s">
        <v>109</v>
      </c>
      <c r="C26" s="9"/>
      <c r="D26" s="11">
        <v>0</v>
      </c>
    </row>
    <row r="27" spans="1:5" x14ac:dyDescent="0.25">
      <c r="A27" s="16">
        <v>2341</v>
      </c>
      <c r="B27" s="12" t="s">
        <v>88</v>
      </c>
      <c r="C27" s="12"/>
      <c r="D27" s="11">
        <v>1.54</v>
      </c>
    </row>
    <row r="28" spans="1:5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5" x14ac:dyDescent="0.25">
      <c r="A29" s="10">
        <v>5220</v>
      </c>
      <c r="B29" s="12" t="s">
        <v>113</v>
      </c>
      <c r="C29" s="9"/>
      <c r="D29" s="11">
        <v>3.13</v>
      </c>
    </row>
    <row r="30" spans="1:5" x14ac:dyDescent="0.25">
      <c r="A30" s="10"/>
      <c r="B30" s="13" t="s">
        <v>77</v>
      </c>
      <c r="C30" s="13"/>
      <c r="D30" s="14">
        <f>SUM(D19:D29)</f>
        <v>50.960000000000008</v>
      </c>
      <c r="E30" s="35"/>
    </row>
    <row r="31" spans="1:5" x14ac:dyDescent="0.25">
      <c r="A31" s="15"/>
      <c r="B31" s="13" t="s">
        <v>78</v>
      </c>
      <c r="C31" s="13"/>
      <c r="D31" s="11"/>
    </row>
    <row r="32" spans="1:5" x14ac:dyDescent="0.25">
      <c r="A32" s="10">
        <v>1100</v>
      </c>
      <c r="B32" s="8" t="s">
        <v>48</v>
      </c>
      <c r="C32" s="9">
        <f>0.388+0.024</f>
        <v>0.41200000000000003</v>
      </c>
      <c r="D32" s="11">
        <v>6.34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1.5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0.02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0.12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0.15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0.28999999999999998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0.08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0.02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0.03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7.0000000000000007E-2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0.25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0.03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0.5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3.17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0.01</v>
      </c>
    </row>
    <row r="47" spans="1:4" hidden="1" x14ac:dyDescent="0.25">
      <c r="A47" s="10">
        <v>2249</v>
      </c>
      <c r="B47" s="8" t="s">
        <v>101</v>
      </c>
      <c r="C47" s="9">
        <v>2.32E-4</v>
      </c>
      <c r="D47" s="11">
        <f>C47*15.39</f>
        <v>3.57048E-3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0.37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f>C49*15.39</f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0.1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0.7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0.02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7.0000000000000007E-2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0.09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0.03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0.3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0.05</v>
      </c>
    </row>
    <row r="58" spans="1:4" hidden="1" x14ac:dyDescent="0.25">
      <c r="A58" s="10">
        <v>2341</v>
      </c>
      <c r="B58" s="12" t="s">
        <v>9</v>
      </c>
      <c r="C58" s="9"/>
      <c r="D58" s="11">
        <f>C58*15.39</f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0.13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f t="shared" ref="D60:D65" si="0">C60*15.39</f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f t="shared" si="0"/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f t="shared" si="0"/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f t="shared" si="0"/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f t="shared" si="0"/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f t="shared" si="0"/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0.02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0.03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0.03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0.16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0.03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0.3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0.38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15.393570479999996</v>
      </c>
    </row>
    <row r="74" spans="1:4" x14ac:dyDescent="0.25">
      <c r="A74" s="15"/>
      <c r="B74" s="17" t="s">
        <v>30</v>
      </c>
      <c r="C74" s="17"/>
      <c r="D74" s="14">
        <f>D30+D73</f>
        <v>66.353570480000002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5</v>
      </c>
    </row>
    <row r="77" spans="1:4" ht="15.75" customHeight="1" x14ac:dyDescent="0.25">
      <c r="A77" s="64" t="s">
        <v>26</v>
      </c>
      <c r="B77" s="64"/>
      <c r="C77" s="37"/>
      <c r="D77" s="39">
        <f>D74/D76</f>
        <v>13.270714096000001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136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6:B76"/>
    <mergeCell ref="B2:D2"/>
    <mergeCell ref="A7:D7"/>
    <mergeCell ref="A9:B9"/>
    <mergeCell ref="A10:B10"/>
    <mergeCell ref="A77:B77"/>
    <mergeCell ref="A79:B79"/>
  </mergeCells>
  <pageMargins left="0.91111111111111109" right="0.7" top="0.48" bottom="0.75" header="0.3" footer="0.17"/>
  <pageSetup paperSize="9" scale="66" orientation="portrait" r:id="rId1"/>
  <headerFooter>
    <oddFooter>&amp;C&amp;"Times New Roman,Regular"&amp;F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87"/>
  <sheetViews>
    <sheetView view="pageLayout" zoomScale="90" zoomScaleNormal="90" zoomScalePageLayoutView="90" workbookViewId="0">
      <selection activeCell="B14" sqref="B14"/>
    </sheetView>
  </sheetViews>
  <sheetFormatPr defaultRowHeight="15.75" x14ac:dyDescent="0.25"/>
  <cols>
    <col min="1" max="1" width="18.7109375" style="5" customWidth="1"/>
    <col min="2" max="2" width="83.5703125" style="5" customWidth="1"/>
    <col min="3" max="3" width="10" style="5" hidden="1" customWidth="1"/>
    <col min="4" max="4" width="27.425781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154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5" x14ac:dyDescent="0.25">
      <c r="A17" s="6">
        <v>1</v>
      </c>
      <c r="B17" s="7">
        <v>2</v>
      </c>
      <c r="C17" s="7"/>
      <c r="D17" s="7">
        <v>3</v>
      </c>
    </row>
    <row r="18" spans="1:5" x14ac:dyDescent="0.25">
      <c r="A18" s="6"/>
      <c r="B18" s="8" t="s">
        <v>76</v>
      </c>
      <c r="C18" s="8"/>
      <c r="D18" s="9"/>
    </row>
    <row r="19" spans="1:5" x14ac:dyDescent="0.25">
      <c r="A19" s="10">
        <v>1100</v>
      </c>
      <c r="B19" s="10" t="s">
        <v>48</v>
      </c>
      <c r="C19" s="10"/>
      <c r="D19" s="11">
        <v>34.79</v>
      </c>
    </row>
    <row r="20" spans="1:5" x14ac:dyDescent="0.25">
      <c r="A20" s="10">
        <v>1200</v>
      </c>
      <c r="B20" s="9" t="s">
        <v>87</v>
      </c>
      <c r="C20" s="9"/>
      <c r="D20" s="11">
        <v>8.2100000000000009</v>
      </c>
    </row>
    <row r="21" spans="1:5" hidden="1" x14ac:dyDescent="0.25">
      <c r="A21" s="10">
        <v>2222</v>
      </c>
      <c r="B21" s="12" t="s">
        <v>91</v>
      </c>
      <c r="C21" s="9"/>
      <c r="D21" s="11"/>
    </row>
    <row r="22" spans="1:5" x14ac:dyDescent="0.25">
      <c r="A22" s="10">
        <v>2223</v>
      </c>
      <c r="B22" s="12" t="s">
        <v>92</v>
      </c>
      <c r="C22" s="9"/>
      <c r="D22" s="11">
        <v>1.2</v>
      </c>
    </row>
    <row r="23" spans="1:5" x14ac:dyDescent="0.25">
      <c r="A23" s="10">
        <v>2243</v>
      </c>
      <c r="B23" s="8" t="s">
        <v>49</v>
      </c>
      <c r="C23" s="9"/>
      <c r="D23" s="11">
        <v>1.45</v>
      </c>
    </row>
    <row r="24" spans="1:5" x14ac:dyDescent="0.25">
      <c r="A24" s="10">
        <v>2311</v>
      </c>
      <c r="B24" s="12" t="s">
        <v>106</v>
      </c>
      <c r="C24" s="9"/>
      <c r="D24" s="11">
        <v>0.64</v>
      </c>
    </row>
    <row r="25" spans="1:5" hidden="1" x14ac:dyDescent="0.25">
      <c r="A25" s="10">
        <v>2312</v>
      </c>
      <c r="B25" s="12" t="s">
        <v>107</v>
      </c>
      <c r="C25" s="9"/>
      <c r="D25" s="11">
        <v>0</v>
      </c>
    </row>
    <row r="26" spans="1:5" hidden="1" x14ac:dyDescent="0.25">
      <c r="A26" s="10">
        <v>2321</v>
      </c>
      <c r="B26" s="12" t="s">
        <v>109</v>
      </c>
      <c r="C26" s="9"/>
      <c r="D26" s="11">
        <v>0</v>
      </c>
    </row>
    <row r="27" spans="1:5" x14ac:dyDescent="0.25">
      <c r="A27" s="16">
        <v>2341</v>
      </c>
      <c r="B27" s="12" t="s">
        <v>88</v>
      </c>
      <c r="C27" s="12"/>
      <c r="D27" s="11">
        <v>1.54</v>
      </c>
    </row>
    <row r="28" spans="1:5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5" x14ac:dyDescent="0.25">
      <c r="A29" s="10">
        <v>5220</v>
      </c>
      <c r="B29" s="12" t="s">
        <v>113</v>
      </c>
      <c r="C29" s="9"/>
      <c r="D29" s="11">
        <v>3.13</v>
      </c>
    </row>
    <row r="30" spans="1:5" x14ac:dyDescent="0.25">
      <c r="A30" s="10"/>
      <c r="B30" s="13" t="s">
        <v>77</v>
      </c>
      <c r="C30" s="13"/>
      <c r="D30" s="14">
        <f>SUM(D19:D29)</f>
        <v>50.960000000000008</v>
      </c>
      <c r="E30" s="35"/>
    </row>
    <row r="31" spans="1:5" x14ac:dyDescent="0.25">
      <c r="A31" s="15"/>
      <c r="B31" s="13" t="s">
        <v>78</v>
      </c>
      <c r="C31" s="13"/>
      <c r="D31" s="11"/>
    </row>
    <row r="32" spans="1:5" x14ac:dyDescent="0.25">
      <c r="A32" s="10">
        <v>1100</v>
      </c>
      <c r="B32" s="8" t="s">
        <v>48</v>
      </c>
      <c r="C32" s="9">
        <f>0.388+0.024</f>
        <v>0.41200000000000003</v>
      </c>
      <c r="D32" s="11">
        <v>6.34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1.5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0.02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0.12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0.15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0.28999999999999998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0.08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0.02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0.03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7.0000000000000007E-2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0.25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0.03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0.5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3.17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0.01</v>
      </c>
    </row>
    <row r="47" spans="1:4" hidden="1" x14ac:dyDescent="0.25">
      <c r="A47" s="10">
        <v>2249</v>
      </c>
      <c r="B47" s="8" t="s">
        <v>101</v>
      </c>
      <c r="C47" s="9">
        <v>2.32E-4</v>
      </c>
      <c r="D47" s="11">
        <f t="shared" ref="D47:D65" si="0">C47*15.39</f>
        <v>3.57048E-3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0.37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f t="shared" si="0"/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0.1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0.7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0.02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7.0000000000000007E-2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0.09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0.03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0.3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0.05</v>
      </c>
    </row>
    <row r="58" spans="1:4" hidden="1" x14ac:dyDescent="0.25">
      <c r="A58" s="10">
        <v>2341</v>
      </c>
      <c r="B58" s="12" t="s">
        <v>9</v>
      </c>
      <c r="C58" s="9"/>
      <c r="D58" s="11">
        <f t="shared" si="0"/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0.13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f t="shared" si="0"/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f t="shared" si="0"/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f t="shared" si="0"/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f t="shared" si="0"/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f t="shared" si="0"/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f t="shared" si="0"/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0.02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0.03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0.03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0.16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0.03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0.3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0.38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15.393570479999996</v>
      </c>
    </row>
    <row r="74" spans="1:4" x14ac:dyDescent="0.25">
      <c r="A74" s="15"/>
      <c r="B74" s="17" t="s">
        <v>30</v>
      </c>
      <c r="C74" s="17"/>
      <c r="D74" s="14">
        <f>D30+D73</f>
        <v>66.353570480000002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5</v>
      </c>
    </row>
    <row r="77" spans="1:4" ht="15.75" customHeight="1" x14ac:dyDescent="0.25">
      <c r="A77" s="64" t="s">
        <v>26</v>
      </c>
      <c r="B77" s="64"/>
      <c r="C77" s="37"/>
      <c r="D77" s="39">
        <f>D74/D76</f>
        <v>13.270714096000001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22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7:B77"/>
    <mergeCell ref="A76:B76"/>
    <mergeCell ref="B2:D2"/>
    <mergeCell ref="A7:D7"/>
    <mergeCell ref="A9:B9"/>
    <mergeCell ref="A10:B10"/>
    <mergeCell ref="A79:B79"/>
  </mergeCells>
  <pageMargins left="0.93333333333333335" right="0.7" top="0.43" bottom="0.75" header="0.3" footer="0.16"/>
  <pageSetup paperSize="9" scale="66" orientation="portrait" r:id="rId1"/>
  <headerFooter>
    <oddFooter>&amp;C&amp;"Times New Roman,Regular"&amp;F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87"/>
  <sheetViews>
    <sheetView view="pageLayout" zoomScale="90" zoomScaleNormal="100" zoomScalePageLayoutView="90" workbookViewId="0">
      <selection activeCell="B14" sqref="B14"/>
    </sheetView>
  </sheetViews>
  <sheetFormatPr defaultRowHeight="15.75" x14ac:dyDescent="0.25"/>
  <cols>
    <col min="1" max="1" width="18" style="5" customWidth="1"/>
    <col min="2" max="2" width="85.140625" style="5" customWidth="1"/>
    <col min="3" max="3" width="10" style="5" hidden="1" customWidth="1"/>
    <col min="4" max="4" width="23.285156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137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155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6" x14ac:dyDescent="0.25">
      <c r="A17" s="6">
        <v>1</v>
      </c>
      <c r="B17" s="7">
        <v>2</v>
      </c>
      <c r="C17" s="7"/>
      <c r="D17" s="7">
        <v>3</v>
      </c>
    </row>
    <row r="18" spans="1:6" x14ac:dyDescent="0.25">
      <c r="A18" s="6"/>
      <c r="B18" s="8" t="s">
        <v>76</v>
      </c>
      <c r="C18" s="8"/>
      <c r="D18" s="9"/>
    </row>
    <row r="19" spans="1:6" x14ac:dyDescent="0.25">
      <c r="A19" s="10">
        <v>1100</v>
      </c>
      <c r="B19" s="10" t="s">
        <v>48</v>
      </c>
      <c r="C19" s="10"/>
      <c r="D19" s="11">
        <v>10.44</v>
      </c>
    </row>
    <row r="20" spans="1:6" x14ac:dyDescent="0.25">
      <c r="A20" s="10">
        <v>1200</v>
      </c>
      <c r="B20" s="9" t="s">
        <v>87</v>
      </c>
      <c r="C20" s="9"/>
      <c r="D20" s="11">
        <v>2.46</v>
      </c>
    </row>
    <row r="21" spans="1:6" hidden="1" x14ac:dyDescent="0.25">
      <c r="A21" s="10">
        <v>2222</v>
      </c>
      <c r="B21" s="12" t="s">
        <v>91</v>
      </c>
      <c r="C21" s="9"/>
      <c r="D21" s="11"/>
    </row>
    <row r="22" spans="1:6" x14ac:dyDescent="0.25">
      <c r="A22" s="10">
        <v>2223</v>
      </c>
      <c r="B22" s="12" t="s">
        <v>92</v>
      </c>
      <c r="C22" s="9"/>
      <c r="D22" s="11">
        <v>1.23</v>
      </c>
    </row>
    <row r="23" spans="1:6" x14ac:dyDescent="0.25">
      <c r="A23" s="10">
        <v>2243</v>
      </c>
      <c r="B23" s="8" t="s">
        <v>49</v>
      </c>
      <c r="C23" s="9"/>
      <c r="D23" s="11">
        <v>1.77</v>
      </c>
    </row>
    <row r="24" spans="1:6" x14ac:dyDescent="0.25">
      <c r="A24" s="10">
        <v>2311</v>
      </c>
      <c r="B24" s="12" t="s">
        <v>106</v>
      </c>
      <c r="C24" s="9"/>
      <c r="D24" s="11">
        <v>0.56000000000000005</v>
      </c>
    </row>
    <row r="25" spans="1:6" x14ac:dyDescent="0.25">
      <c r="A25" s="10">
        <v>2312</v>
      </c>
      <c r="B25" s="12" t="s">
        <v>107</v>
      </c>
      <c r="C25" s="9"/>
      <c r="D25" s="11">
        <v>2.78</v>
      </c>
    </row>
    <row r="26" spans="1:6" hidden="1" x14ac:dyDescent="0.25">
      <c r="A26" s="10">
        <v>2321</v>
      </c>
      <c r="B26" s="12" t="s">
        <v>109</v>
      </c>
      <c r="C26" s="9"/>
      <c r="D26" s="11">
        <v>0</v>
      </c>
    </row>
    <row r="27" spans="1:6" x14ac:dyDescent="0.25">
      <c r="A27" s="16">
        <v>2341</v>
      </c>
      <c r="B27" s="12" t="s">
        <v>88</v>
      </c>
      <c r="C27" s="12"/>
      <c r="D27" s="11">
        <v>1.6</v>
      </c>
    </row>
    <row r="28" spans="1:6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6" hidden="1" x14ac:dyDescent="0.25">
      <c r="A29" s="10">
        <v>5239</v>
      </c>
      <c r="B29" s="9" t="s">
        <v>115</v>
      </c>
      <c r="C29" s="9"/>
      <c r="D29" s="11">
        <v>0</v>
      </c>
    </row>
    <row r="30" spans="1:6" x14ac:dyDescent="0.25">
      <c r="A30" s="10"/>
      <c r="B30" s="13" t="s">
        <v>77</v>
      </c>
      <c r="C30" s="13"/>
      <c r="D30" s="14">
        <f>SUM(D19:D29)</f>
        <v>20.84</v>
      </c>
      <c r="E30" s="35"/>
    </row>
    <row r="31" spans="1:6" x14ac:dyDescent="0.25">
      <c r="A31" s="15"/>
      <c r="B31" s="13" t="s">
        <v>78</v>
      </c>
      <c r="C31" s="13"/>
      <c r="D31" s="11"/>
      <c r="F31" s="35"/>
    </row>
    <row r="32" spans="1:6" x14ac:dyDescent="0.25">
      <c r="A32" s="10">
        <v>1100</v>
      </c>
      <c r="B32" s="8" t="s">
        <v>48</v>
      </c>
      <c r="C32" s="9">
        <f>0.388+0.024</f>
        <v>0.41200000000000003</v>
      </c>
      <c r="D32" s="11">
        <v>2.04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0.48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0.01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0.04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0.05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0.09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0.02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0.01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0.01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0.02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0.08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0.01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0.16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1.01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</v>
      </c>
    </row>
    <row r="47" spans="1:4" hidden="1" x14ac:dyDescent="0.25">
      <c r="A47" s="10">
        <v>2249</v>
      </c>
      <c r="B47" s="8" t="s">
        <v>101</v>
      </c>
      <c r="C47" s="9">
        <v>2.32E-4</v>
      </c>
      <c r="D47" s="11">
        <f>C47*4.96</f>
        <v>1.15072E-3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0.12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f>C49*4.96</f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0.03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0.23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0.01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0.02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0.03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0.01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0.1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0.02</v>
      </c>
    </row>
    <row r="58" spans="1:4" hidden="1" x14ac:dyDescent="0.25">
      <c r="A58" s="10">
        <v>2341</v>
      </c>
      <c r="B58" s="12" t="s">
        <v>9</v>
      </c>
      <c r="C58" s="9"/>
      <c r="D58" s="11">
        <f>C58*4.96</f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0.04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f t="shared" ref="D60:D65" si="0">C60*4.96</f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f t="shared" si="0"/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f t="shared" si="0"/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f t="shared" si="0"/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f t="shared" si="0"/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f t="shared" si="0"/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0.01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0.01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0.01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0.05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0.02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0.1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0.12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4.9611507199999973</v>
      </c>
    </row>
    <row r="74" spans="1:4" x14ac:dyDescent="0.25">
      <c r="A74" s="15"/>
      <c r="B74" s="17" t="s">
        <v>30</v>
      </c>
      <c r="C74" s="17"/>
      <c r="D74" s="14">
        <f>D30+D73</f>
        <v>25.801150719999995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5</v>
      </c>
    </row>
    <row r="77" spans="1:4" ht="15.75" customHeight="1" x14ac:dyDescent="0.25">
      <c r="A77" s="64" t="s">
        <v>26</v>
      </c>
      <c r="B77" s="64"/>
      <c r="C77" s="37"/>
      <c r="D77" s="39">
        <f>D74/D76</f>
        <v>5.1602301439999989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140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7:B77"/>
    <mergeCell ref="B2:D2"/>
    <mergeCell ref="A7:D7"/>
    <mergeCell ref="A9:B9"/>
    <mergeCell ref="A10:B10"/>
    <mergeCell ref="A76:B76"/>
    <mergeCell ref="A79:B79"/>
  </mergeCells>
  <pageMargins left="0.8666666666666667" right="0.7" top="0.43" bottom="0.75" header="0.3" footer="0.16"/>
  <pageSetup paperSize="9" scale="66" orientation="portrait" r:id="rId1"/>
  <headerFooter>
    <oddFooter>&amp;C&amp;"Times New Roman,Regular"&amp;F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87"/>
  <sheetViews>
    <sheetView view="pageLayout" zoomScale="90" zoomScaleNormal="90" zoomScalePageLayoutView="90" workbookViewId="0">
      <selection activeCell="B12" sqref="B12"/>
    </sheetView>
  </sheetViews>
  <sheetFormatPr defaultRowHeight="15.75" x14ac:dyDescent="0.25"/>
  <cols>
    <col min="1" max="1" width="19" style="5" customWidth="1"/>
    <col min="2" max="2" width="83.5703125" style="5" customWidth="1"/>
    <col min="3" max="3" width="10" style="5" hidden="1" customWidth="1"/>
    <col min="4" max="4" width="25.1406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156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20.6</v>
      </c>
    </row>
    <row r="20" spans="1:7" x14ac:dyDescent="0.25">
      <c r="A20" s="10">
        <v>1200</v>
      </c>
      <c r="B20" s="9" t="s">
        <v>87</v>
      </c>
      <c r="C20" s="9"/>
      <c r="D20" s="11">
        <v>4.8600000000000003</v>
      </c>
    </row>
    <row r="21" spans="1:7" hidden="1" x14ac:dyDescent="0.25">
      <c r="A21" s="10">
        <v>2222</v>
      </c>
      <c r="B21" s="12" t="s">
        <v>91</v>
      </c>
      <c r="C21" s="9"/>
      <c r="D21" s="11"/>
    </row>
    <row r="22" spans="1:7" x14ac:dyDescent="0.25">
      <c r="A22" s="10">
        <v>2223</v>
      </c>
      <c r="B22" s="12" t="s">
        <v>92</v>
      </c>
      <c r="C22" s="9"/>
      <c r="D22" s="11">
        <v>2.44</v>
      </c>
    </row>
    <row r="23" spans="1:7" x14ac:dyDescent="0.25">
      <c r="A23" s="10">
        <v>2243</v>
      </c>
      <c r="B23" s="8" t="s">
        <v>49</v>
      </c>
      <c r="C23" s="9"/>
      <c r="D23" s="11">
        <v>1.78</v>
      </c>
    </row>
    <row r="24" spans="1:7" x14ac:dyDescent="0.25">
      <c r="A24" s="10">
        <v>2311</v>
      </c>
      <c r="B24" s="12" t="s">
        <v>106</v>
      </c>
      <c r="C24" s="9"/>
      <c r="D24" s="11">
        <v>0.56000000000000005</v>
      </c>
    </row>
    <row r="25" spans="1:7" x14ac:dyDescent="0.25">
      <c r="A25" s="10">
        <v>2312</v>
      </c>
      <c r="B25" s="12" t="s">
        <v>107</v>
      </c>
      <c r="C25" s="9"/>
      <c r="D25" s="11">
        <v>3.23</v>
      </c>
    </row>
    <row r="26" spans="1:7" hidden="1" x14ac:dyDescent="0.25">
      <c r="A26" s="10">
        <v>2321</v>
      </c>
      <c r="B26" s="12" t="s">
        <v>109</v>
      </c>
      <c r="C26" s="9"/>
      <c r="D26" s="11">
        <v>0</v>
      </c>
    </row>
    <row r="27" spans="1:7" x14ac:dyDescent="0.25">
      <c r="A27" s="16">
        <v>2341</v>
      </c>
      <c r="B27" s="12" t="s">
        <v>88</v>
      </c>
      <c r="C27" s="12"/>
      <c r="D27" s="11">
        <v>1.63</v>
      </c>
    </row>
    <row r="28" spans="1:7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7" hidden="1" x14ac:dyDescent="0.25">
      <c r="A29" s="10">
        <v>5239</v>
      </c>
      <c r="B29" s="9" t="s">
        <v>115</v>
      </c>
      <c r="C29" s="9"/>
      <c r="D29" s="11">
        <v>0</v>
      </c>
    </row>
    <row r="30" spans="1:7" x14ac:dyDescent="0.25">
      <c r="A30" s="10"/>
      <c r="B30" s="13" t="s">
        <v>77</v>
      </c>
      <c r="C30" s="13"/>
      <c r="D30" s="14">
        <f>SUM(D19:D29)</f>
        <v>35.1</v>
      </c>
      <c r="E30" s="35"/>
      <c r="F30" s="35"/>
      <c r="G30" s="35"/>
    </row>
    <row r="31" spans="1:7" x14ac:dyDescent="0.25">
      <c r="A31" s="15"/>
      <c r="B31" s="13" t="s">
        <v>78</v>
      </c>
      <c r="C31" s="13"/>
      <c r="D31" s="11"/>
      <c r="F31" s="35"/>
    </row>
    <row r="32" spans="1:7" x14ac:dyDescent="0.25">
      <c r="A32" s="10">
        <v>1100</v>
      </c>
      <c r="B32" s="8" t="s">
        <v>48</v>
      </c>
      <c r="C32" s="9">
        <f>0.388+0.024</f>
        <v>0.41200000000000003</v>
      </c>
      <c r="D32" s="11">
        <v>3.81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0.9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0.01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7.0000000000000007E-2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0.09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0.18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0.05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0.01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0.02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0.04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0.15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0.02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0.3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1.89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0.01</v>
      </c>
    </row>
    <row r="47" spans="1:4" hidden="1" x14ac:dyDescent="0.25">
      <c r="A47" s="10">
        <v>2249</v>
      </c>
      <c r="B47" s="8" t="s">
        <v>101</v>
      </c>
      <c r="C47" s="9">
        <v>2.32E-4</v>
      </c>
      <c r="D47" s="11">
        <f>9.25*C47</f>
        <v>2.1459999999999999E-3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0.22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f>9.25*C49</f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0.06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0.42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0.01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0.04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0.05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0.02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0.18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0.03</v>
      </c>
    </row>
    <row r="58" spans="1:4" hidden="1" x14ac:dyDescent="0.25">
      <c r="A58" s="10">
        <v>2341</v>
      </c>
      <c r="B58" s="12" t="s">
        <v>9</v>
      </c>
      <c r="C58" s="9"/>
      <c r="D58" s="11">
        <f>9.25*C58</f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0.08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f t="shared" ref="D60:D65" si="0">9.25*C60</f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f t="shared" si="0"/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f t="shared" si="0"/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f t="shared" si="0"/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f t="shared" si="0"/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f t="shared" si="0"/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0.01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0.02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0.02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0.1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0.03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0.18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0.23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9.2521459999999944</v>
      </c>
    </row>
    <row r="74" spans="1:4" x14ac:dyDescent="0.25">
      <c r="A74" s="15"/>
      <c r="B74" s="17" t="s">
        <v>30</v>
      </c>
      <c r="C74" s="17"/>
      <c r="D74" s="14">
        <f>D30+D73</f>
        <v>44.352145999999998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5</v>
      </c>
    </row>
    <row r="77" spans="1:4" ht="15.75" customHeight="1" x14ac:dyDescent="0.25">
      <c r="A77" s="64" t="s">
        <v>26</v>
      </c>
      <c r="B77" s="64"/>
      <c r="C77" s="37"/>
      <c r="D77" s="39">
        <f>D74/D76</f>
        <v>8.8704292000000002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22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7:B77"/>
    <mergeCell ref="B2:D2"/>
    <mergeCell ref="A7:D7"/>
    <mergeCell ref="A9:B9"/>
    <mergeCell ref="A10:B10"/>
    <mergeCell ref="A76:B76"/>
    <mergeCell ref="A79:B79"/>
  </mergeCells>
  <pageMargins left="0.92280092592592589" right="0.70866141732283472" top="0.55118110236220474" bottom="0.55118110236220474" header="0.31496062992125984" footer="0.31496062992125984"/>
  <pageSetup paperSize="9" scale="67" orientation="portrait" r:id="rId1"/>
  <headerFooter>
    <oddFooter>&amp;C&amp;"Times New Roman,Regular"&amp;F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87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1.140625" style="5" customWidth="1"/>
    <col min="2" max="2" width="99.140625" style="5" customWidth="1"/>
    <col min="3" max="3" width="10" style="5" hidden="1" customWidth="1"/>
    <col min="4" max="4" width="32.285156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157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f>64.4+0.68*10</f>
        <v>71.2</v>
      </c>
    </row>
    <row r="20" spans="1:7" x14ac:dyDescent="0.25">
      <c r="A20" s="10">
        <v>1200</v>
      </c>
      <c r="B20" s="9" t="s">
        <v>87</v>
      </c>
      <c r="C20" s="9"/>
      <c r="D20" s="11">
        <v>16.8</v>
      </c>
    </row>
    <row r="21" spans="1:7" hidden="1" x14ac:dyDescent="0.25">
      <c r="A21" s="10">
        <v>2222</v>
      </c>
      <c r="B21" s="12" t="s">
        <v>91</v>
      </c>
      <c r="C21" s="9"/>
      <c r="D21" s="11"/>
    </row>
    <row r="22" spans="1:7" x14ac:dyDescent="0.25">
      <c r="A22" s="10">
        <v>2223</v>
      </c>
      <c r="B22" s="12" t="s">
        <v>92</v>
      </c>
      <c r="C22" s="9"/>
      <c r="D22" s="11">
        <v>2.95</v>
      </c>
    </row>
    <row r="23" spans="1:7" hidden="1" x14ac:dyDescent="0.25">
      <c r="A23" s="10">
        <v>2243</v>
      </c>
      <c r="B23" s="8" t="s">
        <v>49</v>
      </c>
      <c r="C23" s="9"/>
      <c r="D23" s="11">
        <v>0</v>
      </c>
    </row>
    <row r="24" spans="1:7" x14ac:dyDescent="0.25">
      <c r="A24" s="10">
        <v>2311</v>
      </c>
      <c r="B24" s="12" t="s">
        <v>106</v>
      </c>
      <c r="C24" s="9"/>
      <c r="D24" s="11">
        <v>7.54</v>
      </c>
    </row>
    <row r="25" spans="1:7" x14ac:dyDescent="0.25">
      <c r="A25" s="10">
        <v>2312</v>
      </c>
      <c r="B25" s="12" t="s">
        <v>107</v>
      </c>
      <c r="C25" s="9"/>
      <c r="D25" s="11">
        <v>2.8</v>
      </c>
    </row>
    <row r="26" spans="1:7" hidden="1" x14ac:dyDescent="0.25">
      <c r="A26" s="10">
        <v>2321</v>
      </c>
      <c r="B26" s="12" t="s">
        <v>109</v>
      </c>
      <c r="C26" s="9"/>
      <c r="D26" s="11">
        <v>0</v>
      </c>
    </row>
    <row r="27" spans="1:7" x14ac:dyDescent="0.25">
      <c r="A27" s="16">
        <v>2341</v>
      </c>
      <c r="B27" s="12" t="s">
        <v>88</v>
      </c>
      <c r="C27" s="12"/>
      <c r="D27" s="11">
        <v>1.54</v>
      </c>
    </row>
    <row r="28" spans="1:7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7" x14ac:dyDescent="0.25">
      <c r="A29" s="10">
        <v>5239</v>
      </c>
      <c r="B29" s="9" t="s">
        <v>115</v>
      </c>
      <c r="C29" s="9"/>
      <c r="D29" s="11">
        <v>3.1</v>
      </c>
    </row>
    <row r="30" spans="1:7" x14ac:dyDescent="0.25">
      <c r="A30" s="10"/>
      <c r="B30" s="13" t="s">
        <v>77</v>
      </c>
      <c r="C30" s="13"/>
      <c r="D30" s="14">
        <f>SUM(D19:D29)</f>
        <v>105.93</v>
      </c>
      <c r="E30" s="35"/>
      <c r="F30" s="35"/>
      <c r="G30" s="35"/>
    </row>
    <row r="31" spans="1:7" x14ac:dyDescent="0.25">
      <c r="A31" s="15"/>
      <c r="B31" s="13" t="s">
        <v>78</v>
      </c>
      <c r="C31" s="13"/>
      <c r="D31" s="11"/>
      <c r="F31" s="35"/>
    </row>
    <row r="32" spans="1:7" x14ac:dyDescent="0.25">
      <c r="A32" s="10">
        <v>1100</v>
      </c>
      <c r="B32" s="8" t="s">
        <v>48</v>
      </c>
      <c r="C32" s="9">
        <f>0.388+0.024</f>
        <v>0.41200000000000003</v>
      </c>
      <c r="D32" s="11">
        <v>13.17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3.11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0.04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0.24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0.3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0.61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0.16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0.05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0.05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0.14000000000000001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0.53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7.0000000000000007E-2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1.04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6.52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0.02</v>
      </c>
    </row>
    <row r="47" spans="1:4" x14ac:dyDescent="0.25">
      <c r="A47" s="10">
        <v>2249</v>
      </c>
      <c r="B47" s="8" t="s">
        <v>101</v>
      </c>
      <c r="C47" s="9">
        <v>2.32E-4</v>
      </c>
      <c r="D47" s="11">
        <v>0.01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0.77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0.2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1.46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0.05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0.15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0.19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7.0000000000000007E-2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0.63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0.11</v>
      </c>
    </row>
    <row r="58" spans="1:4" hidden="1" x14ac:dyDescent="0.25">
      <c r="A58" s="10">
        <v>2341</v>
      </c>
      <c r="B58" s="12" t="s">
        <v>9</v>
      </c>
      <c r="C58" s="9"/>
      <c r="D58" s="11"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0.27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0.05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0.06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0.06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0.34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7.0000000000000007E-2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0.63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0.8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31.97</v>
      </c>
    </row>
    <row r="74" spans="1:4" x14ac:dyDescent="0.25">
      <c r="A74" s="15"/>
      <c r="B74" s="17" t="s">
        <v>30</v>
      </c>
      <c r="C74" s="17"/>
      <c r="D74" s="14">
        <f>D30+D73</f>
        <v>137.9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10</v>
      </c>
    </row>
    <row r="77" spans="1:4" ht="15.75" customHeight="1" x14ac:dyDescent="0.25">
      <c r="A77" s="64" t="s">
        <v>26</v>
      </c>
      <c r="B77" s="64"/>
      <c r="C77" s="37"/>
      <c r="D77" s="39">
        <f>D74/D76</f>
        <v>13.790000000000001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136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6:B76"/>
    <mergeCell ref="B2:D2"/>
    <mergeCell ref="A7:D7"/>
    <mergeCell ref="A9:B9"/>
    <mergeCell ref="A10:B10"/>
    <mergeCell ref="A77:B77"/>
    <mergeCell ref="A79:B79"/>
  </mergeCells>
  <pageMargins left="0.91874999999999996" right="0.7" top="0.56999999999999995" bottom="0.75" header="0.3" footer="0.3"/>
  <pageSetup paperSize="9" scale="56" orientation="portrait" r:id="rId1"/>
  <headerFooter>
    <oddFooter>&amp;C&amp;"Times New Roman,Regular"&amp;F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87"/>
  <sheetViews>
    <sheetView view="pageLayout" topLeftCell="A9" zoomScale="90" zoomScaleNormal="90" zoomScalePageLayoutView="90" workbookViewId="0">
      <selection activeCell="B36" sqref="B36"/>
    </sheetView>
  </sheetViews>
  <sheetFormatPr defaultRowHeight="15.75" x14ac:dyDescent="0.25"/>
  <cols>
    <col min="1" max="1" width="21.28515625" style="5" customWidth="1"/>
    <col min="2" max="2" width="90.28515625" style="5" customWidth="1"/>
    <col min="3" max="3" width="10" style="5" hidden="1" customWidth="1"/>
    <col min="4" max="4" width="31.425781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149</v>
      </c>
      <c r="C13" s="1"/>
      <c r="D13" s="4"/>
    </row>
    <row r="14" spans="1:4" x14ac:dyDescent="0.25">
      <c r="A14" s="1"/>
      <c r="B14" s="1" t="s">
        <v>158</v>
      </c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88.9</v>
      </c>
    </row>
    <row r="20" spans="1:7" x14ac:dyDescent="0.25">
      <c r="A20" s="10">
        <v>1200</v>
      </c>
      <c r="B20" s="9" t="s">
        <v>87</v>
      </c>
      <c r="C20" s="9"/>
      <c r="D20" s="11">
        <v>20.97</v>
      </c>
    </row>
    <row r="21" spans="1:7" hidden="1" x14ac:dyDescent="0.25">
      <c r="A21" s="10">
        <v>2222</v>
      </c>
      <c r="B21" s="12" t="s">
        <v>91</v>
      </c>
      <c r="C21" s="9"/>
      <c r="D21" s="11"/>
    </row>
    <row r="22" spans="1:7" x14ac:dyDescent="0.25">
      <c r="A22" s="10">
        <v>2223</v>
      </c>
      <c r="B22" s="12" t="s">
        <v>92</v>
      </c>
      <c r="C22" s="9"/>
      <c r="D22" s="11">
        <v>3.93</v>
      </c>
    </row>
    <row r="23" spans="1:7" hidden="1" x14ac:dyDescent="0.25">
      <c r="A23" s="10">
        <v>2243</v>
      </c>
      <c r="B23" s="8" t="s">
        <v>49</v>
      </c>
      <c r="C23" s="9"/>
      <c r="D23" s="11">
        <v>0</v>
      </c>
    </row>
    <row r="24" spans="1:7" x14ac:dyDescent="0.25">
      <c r="A24" s="10">
        <v>2311</v>
      </c>
      <c r="B24" s="12" t="s">
        <v>106</v>
      </c>
      <c r="C24" s="9"/>
      <c r="D24" s="11">
        <v>7.54</v>
      </c>
    </row>
    <row r="25" spans="1:7" x14ac:dyDescent="0.25">
      <c r="A25" s="10">
        <v>2312</v>
      </c>
      <c r="B25" s="12" t="s">
        <v>107</v>
      </c>
      <c r="C25" s="9"/>
      <c r="D25" s="11">
        <v>5.21</v>
      </c>
    </row>
    <row r="26" spans="1:7" hidden="1" x14ac:dyDescent="0.25">
      <c r="A26" s="10">
        <v>2321</v>
      </c>
      <c r="B26" s="12" t="s">
        <v>109</v>
      </c>
      <c r="C26" s="9"/>
      <c r="D26" s="11">
        <v>0</v>
      </c>
    </row>
    <row r="27" spans="1:7" x14ac:dyDescent="0.25">
      <c r="A27" s="16">
        <v>2341</v>
      </c>
      <c r="B27" s="12" t="s">
        <v>88</v>
      </c>
      <c r="C27" s="12"/>
      <c r="D27" s="11">
        <v>2.0499999999999998</v>
      </c>
    </row>
    <row r="28" spans="1:7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7" x14ac:dyDescent="0.25">
      <c r="A29" s="10">
        <v>5239</v>
      </c>
      <c r="B29" s="9" t="s">
        <v>115</v>
      </c>
      <c r="C29" s="9"/>
      <c r="D29" s="11">
        <v>4.13</v>
      </c>
    </row>
    <row r="30" spans="1:7" x14ac:dyDescent="0.25">
      <c r="A30" s="10"/>
      <c r="B30" s="13" t="s">
        <v>77</v>
      </c>
      <c r="C30" s="13"/>
      <c r="D30" s="14">
        <f>SUM(D19:D29)</f>
        <v>132.73000000000002</v>
      </c>
      <c r="E30" s="35"/>
      <c r="F30" s="35"/>
      <c r="G30" s="35"/>
    </row>
    <row r="31" spans="1:7" x14ac:dyDescent="0.25">
      <c r="A31" s="15"/>
      <c r="B31" s="13" t="s">
        <v>78</v>
      </c>
      <c r="C31" s="13"/>
      <c r="D31" s="11"/>
      <c r="F31" s="35"/>
    </row>
    <row r="32" spans="1:7" x14ac:dyDescent="0.25">
      <c r="A32" s="10">
        <v>1100</v>
      </c>
      <c r="B32" s="8" t="s">
        <v>48</v>
      </c>
      <c r="C32" s="9">
        <f>0.388+0.024</f>
        <v>0.41200000000000003</v>
      </c>
      <c r="D32" s="11">
        <v>14.69</v>
      </c>
    </row>
    <row r="33" spans="1:4" ht="16.5" customHeight="1" x14ac:dyDescent="0.25">
      <c r="A33" s="10">
        <v>1200</v>
      </c>
      <c r="B33" s="8" t="s">
        <v>87</v>
      </c>
      <c r="C33" s="9">
        <f>C32*0.2359</f>
        <v>9.7190800000000008E-2</v>
      </c>
      <c r="D33" s="11">
        <v>3.47</v>
      </c>
    </row>
    <row r="34" spans="1:4" ht="16.5" customHeight="1" x14ac:dyDescent="0.25">
      <c r="A34" s="10">
        <v>2100</v>
      </c>
      <c r="B34" s="27" t="s">
        <v>74</v>
      </c>
      <c r="C34" s="9">
        <v>1.1659999999999999E-3</v>
      </c>
      <c r="D34" s="11">
        <v>0.04</v>
      </c>
    </row>
    <row r="35" spans="1:4" x14ac:dyDescent="0.25">
      <c r="A35" s="16">
        <v>2210</v>
      </c>
      <c r="B35" s="12" t="s">
        <v>90</v>
      </c>
      <c r="C35" s="9">
        <v>7.6E-3</v>
      </c>
      <c r="D35" s="11">
        <v>0.27</v>
      </c>
    </row>
    <row r="36" spans="1:4" x14ac:dyDescent="0.25">
      <c r="A36" s="10">
        <v>2222</v>
      </c>
      <c r="B36" s="12" t="s">
        <v>91</v>
      </c>
      <c r="C36" s="9">
        <v>9.4999999999999998E-3</v>
      </c>
      <c r="D36" s="11">
        <v>0.34</v>
      </c>
    </row>
    <row r="37" spans="1:4" x14ac:dyDescent="0.25">
      <c r="A37" s="10">
        <v>2223</v>
      </c>
      <c r="B37" s="12" t="s">
        <v>92</v>
      </c>
      <c r="C37" s="9">
        <v>1.9019999999999999E-2</v>
      </c>
      <c r="D37" s="11">
        <v>0.68</v>
      </c>
    </row>
    <row r="38" spans="1:4" ht="31.5" x14ac:dyDescent="0.25">
      <c r="A38" s="10">
        <v>2224</v>
      </c>
      <c r="B38" s="12" t="s">
        <v>93</v>
      </c>
      <c r="C38" s="9">
        <v>4.9500000000000004E-3</v>
      </c>
      <c r="D38" s="11">
        <v>0.18</v>
      </c>
    </row>
    <row r="39" spans="1:4" ht="15.75" customHeight="1" x14ac:dyDescent="0.25">
      <c r="A39" s="10">
        <v>2231</v>
      </c>
      <c r="B39" s="8" t="s">
        <v>94</v>
      </c>
      <c r="C39" s="9">
        <v>1.5499999999999999E-3</v>
      </c>
      <c r="D39" s="11">
        <v>0.06</v>
      </c>
    </row>
    <row r="40" spans="1:4" ht="15.75" customHeight="1" x14ac:dyDescent="0.25">
      <c r="A40" s="10">
        <v>2235</v>
      </c>
      <c r="B40" s="36" t="s">
        <v>95</v>
      </c>
      <c r="C40" s="9">
        <v>1.65E-3</v>
      </c>
      <c r="D40" s="11">
        <v>0.06</v>
      </c>
    </row>
    <row r="41" spans="1:4" x14ac:dyDescent="0.25">
      <c r="A41" s="10">
        <v>2239</v>
      </c>
      <c r="B41" s="8" t="s">
        <v>96</v>
      </c>
      <c r="C41" s="9">
        <v>4.4099999999999999E-3</v>
      </c>
      <c r="D41" s="11">
        <v>0.16</v>
      </c>
    </row>
    <row r="42" spans="1:4" x14ac:dyDescent="0.25">
      <c r="A42" s="10">
        <v>2241</v>
      </c>
      <c r="B42" s="8" t="s">
        <v>97</v>
      </c>
      <c r="C42" s="9">
        <v>1.6500000000000001E-2</v>
      </c>
      <c r="D42" s="11">
        <v>0.59</v>
      </c>
    </row>
    <row r="43" spans="1:4" x14ac:dyDescent="0.25">
      <c r="A43" s="10">
        <v>2242</v>
      </c>
      <c r="B43" s="12" t="s">
        <v>98</v>
      </c>
      <c r="C43" s="9">
        <v>2.2599999999999999E-3</v>
      </c>
      <c r="D43" s="11">
        <v>0.08</v>
      </c>
    </row>
    <row r="44" spans="1:4" ht="15.75" customHeight="1" x14ac:dyDescent="0.25">
      <c r="A44" s="10">
        <v>2243</v>
      </c>
      <c r="B44" s="8" t="s">
        <v>49</v>
      </c>
      <c r="C44" s="9">
        <v>3.2599999999999997E-2</v>
      </c>
      <c r="D44" s="11">
        <v>1.1599999999999999</v>
      </c>
    </row>
    <row r="45" spans="1:4" x14ac:dyDescent="0.25">
      <c r="A45" s="10">
        <v>2244</v>
      </c>
      <c r="B45" s="8" t="s">
        <v>99</v>
      </c>
      <c r="C45" s="9">
        <v>0.20397000000000001</v>
      </c>
      <c r="D45" s="11">
        <v>7.27</v>
      </c>
    </row>
    <row r="46" spans="1:4" x14ac:dyDescent="0.25">
      <c r="A46" s="10">
        <v>2247</v>
      </c>
      <c r="B46" s="8" t="s">
        <v>100</v>
      </c>
      <c r="C46" s="9">
        <v>7.1900000000000002E-4</v>
      </c>
      <c r="D46" s="11">
        <v>0.03</v>
      </c>
    </row>
    <row r="47" spans="1:4" x14ac:dyDescent="0.25">
      <c r="A47" s="10">
        <v>2249</v>
      </c>
      <c r="B47" s="8" t="s">
        <v>101</v>
      </c>
      <c r="C47" s="9">
        <v>2.32E-4</v>
      </c>
      <c r="D47" s="11">
        <v>0.01</v>
      </c>
    </row>
    <row r="48" spans="1:4" x14ac:dyDescent="0.25">
      <c r="A48" s="10">
        <v>2250</v>
      </c>
      <c r="B48" s="8" t="s">
        <v>102</v>
      </c>
      <c r="C48" s="9">
        <v>2.4025999999999999E-2</v>
      </c>
      <c r="D48" s="11">
        <v>0.86</v>
      </c>
    </row>
    <row r="49" spans="1:4" hidden="1" x14ac:dyDescent="0.25">
      <c r="A49" s="10">
        <v>2261</v>
      </c>
      <c r="B49" s="12" t="s">
        <v>8</v>
      </c>
      <c r="C49" s="9">
        <v>0</v>
      </c>
      <c r="D49" s="11">
        <v>0</v>
      </c>
    </row>
    <row r="50" spans="1:4" x14ac:dyDescent="0.25">
      <c r="A50" s="10">
        <v>2262</v>
      </c>
      <c r="B50" s="12" t="s">
        <v>103</v>
      </c>
      <c r="C50" s="9">
        <v>6.2599999999999999E-3</v>
      </c>
      <c r="D50" s="11">
        <v>0.22</v>
      </c>
    </row>
    <row r="51" spans="1:4" x14ac:dyDescent="0.25">
      <c r="A51" s="10">
        <v>2263</v>
      </c>
      <c r="B51" s="12" t="s">
        <v>104</v>
      </c>
      <c r="C51" s="9">
        <v>4.58E-2</v>
      </c>
      <c r="D51" s="11">
        <v>1.63</v>
      </c>
    </row>
    <row r="52" spans="1:4" x14ac:dyDescent="0.25">
      <c r="A52" s="10">
        <v>2264</v>
      </c>
      <c r="B52" s="8" t="s">
        <v>105</v>
      </c>
      <c r="C52" s="9">
        <v>1.49E-3</v>
      </c>
      <c r="D52" s="11">
        <v>0.05</v>
      </c>
    </row>
    <row r="53" spans="1:4" x14ac:dyDescent="0.25">
      <c r="A53" s="10">
        <v>2311</v>
      </c>
      <c r="B53" s="12" t="s">
        <v>106</v>
      </c>
      <c r="C53" s="9">
        <v>4.7699999999999999E-3</v>
      </c>
      <c r="D53" s="11">
        <v>0.17</v>
      </c>
    </row>
    <row r="54" spans="1:4" x14ac:dyDescent="0.25">
      <c r="A54" s="10">
        <v>2312</v>
      </c>
      <c r="B54" s="12" t="s">
        <v>107</v>
      </c>
      <c r="C54" s="9">
        <v>5.79E-3</v>
      </c>
      <c r="D54" s="11">
        <v>0.21</v>
      </c>
    </row>
    <row r="55" spans="1:4" x14ac:dyDescent="0.25">
      <c r="A55" s="10">
        <v>2314</v>
      </c>
      <c r="B55" s="36" t="s">
        <v>108</v>
      </c>
      <c r="C55" s="9">
        <v>2.2200000000000002E-3</v>
      </c>
      <c r="D55" s="11">
        <v>0.08</v>
      </c>
    </row>
    <row r="56" spans="1:4" x14ac:dyDescent="0.25">
      <c r="A56" s="10">
        <v>2321</v>
      </c>
      <c r="B56" s="12" t="s">
        <v>109</v>
      </c>
      <c r="C56" s="9">
        <v>1.9800000000000002E-2</v>
      </c>
      <c r="D56" s="11">
        <v>0.71</v>
      </c>
    </row>
    <row r="57" spans="1:4" x14ac:dyDescent="0.25">
      <c r="A57" s="10">
        <v>2322</v>
      </c>
      <c r="B57" s="12" t="s">
        <v>110</v>
      </c>
      <c r="C57" s="9">
        <v>3.5000000000000001E-3</v>
      </c>
      <c r="D57" s="11">
        <v>0.12</v>
      </c>
    </row>
    <row r="58" spans="1:4" hidden="1" x14ac:dyDescent="0.25">
      <c r="A58" s="10">
        <v>2341</v>
      </c>
      <c r="B58" s="12" t="s">
        <v>9</v>
      </c>
      <c r="C58" s="9"/>
      <c r="D58" s="11">
        <v>0</v>
      </c>
    </row>
    <row r="59" spans="1:4" x14ac:dyDescent="0.25">
      <c r="A59" s="10">
        <v>2350</v>
      </c>
      <c r="B59" s="9" t="s">
        <v>89</v>
      </c>
      <c r="C59" s="9">
        <v>8.5000000000000006E-3</v>
      </c>
      <c r="D59" s="11">
        <v>0.3</v>
      </c>
    </row>
    <row r="60" spans="1:4" hidden="1" x14ac:dyDescent="0.25">
      <c r="A60" s="10">
        <v>2361</v>
      </c>
      <c r="B60" s="12" t="s">
        <v>10</v>
      </c>
      <c r="C60" s="9">
        <v>0</v>
      </c>
      <c r="D60" s="11">
        <v>0</v>
      </c>
    </row>
    <row r="61" spans="1:4" hidden="1" x14ac:dyDescent="0.25">
      <c r="A61" s="10">
        <v>2362</v>
      </c>
      <c r="B61" s="12" t="s">
        <v>11</v>
      </c>
      <c r="C61" s="9">
        <v>0</v>
      </c>
      <c r="D61" s="11">
        <v>0</v>
      </c>
    </row>
    <row r="62" spans="1:4" hidden="1" x14ac:dyDescent="0.25">
      <c r="A62" s="10">
        <v>2363</v>
      </c>
      <c r="B62" s="12" t="s">
        <v>12</v>
      </c>
      <c r="C62" s="9">
        <v>0</v>
      </c>
      <c r="D62" s="11">
        <v>0</v>
      </c>
    </row>
    <row r="63" spans="1:4" hidden="1" x14ac:dyDescent="0.25">
      <c r="A63" s="10">
        <v>2370</v>
      </c>
      <c r="B63" s="12" t="s">
        <v>13</v>
      </c>
      <c r="C63" s="9">
        <v>0</v>
      </c>
      <c r="D63" s="11">
        <v>0</v>
      </c>
    </row>
    <row r="64" spans="1:4" hidden="1" x14ac:dyDescent="0.25">
      <c r="A64" s="10">
        <v>2400</v>
      </c>
      <c r="B64" s="12" t="s">
        <v>15</v>
      </c>
      <c r="C64" s="9">
        <v>0</v>
      </c>
      <c r="D64" s="11">
        <v>0</v>
      </c>
    </row>
    <row r="65" spans="1:4" hidden="1" x14ac:dyDescent="0.25">
      <c r="A65" s="10">
        <v>2512</v>
      </c>
      <c r="B65" s="12" t="s">
        <v>14</v>
      </c>
      <c r="C65" s="9">
        <v>0</v>
      </c>
      <c r="D65" s="11">
        <v>0</v>
      </c>
    </row>
    <row r="66" spans="1:4" ht="15.75" customHeight="1" x14ac:dyDescent="0.25">
      <c r="A66" s="10">
        <v>2513</v>
      </c>
      <c r="B66" s="9" t="s">
        <v>111</v>
      </c>
      <c r="C66" s="9">
        <v>1.4599999999999999E-3</v>
      </c>
      <c r="D66" s="11">
        <v>0.05</v>
      </c>
    </row>
    <row r="67" spans="1:4" x14ac:dyDescent="0.25">
      <c r="A67" s="10">
        <v>2515</v>
      </c>
      <c r="B67" s="12" t="s">
        <v>79</v>
      </c>
      <c r="C67" s="9">
        <v>1.9E-3</v>
      </c>
      <c r="D67" s="11">
        <v>7.0000000000000007E-2</v>
      </c>
    </row>
    <row r="68" spans="1:4" x14ac:dyDescent="0.25">
      <c r="A68" s="10">
        <v>2519</v>
      </c>
      <c r="B68" s="12" t="s">
        <v>112</v>
      </c>
      <c r="C68" s="9">
        <v>2E-3</v>
      </c>
      <c r="D68" s="11">
        <v>7.0000000000000007E-2</v>
      </c>
    </row>
    <row r="69" spans="1:4" x14ac:dyDescent="0.25">
      <c r="A69" s="10">
        <v>5220</v>
      </c>
      <c r="B69" s="12" t="s">
        <v>113</v>
      </c>
      <c r="C69" s="9">
        <v>1.06E-2</v>
      </c>
      <c r="D69" s="11">
        <v>0.38</v>
      </c>
    </row>
    <row r="70" spans="1:4" x14ac:dyDescent="0.25">
      <c r="A70" s="10">
        <v>5238</v>
      </c>
      <c r="B70" s="9" t="s">
        <v>114</v>
      </c>
      <c r="C70" s="9">
        <v>1.65E-3</v>
      </c>
      <c r="D70" s="11">
        <v>0.06</v>
      </c>
    </row>
    <row r="71" spans="1:4" x14ac:dyDescent="0.25">
      <c r="A71" s="10">
        <v>5239</v>
      </c>
      <c r="B71" s="9" t="s">
        <v>115</v>
      </c>
      <c r="C71" s="9">
        <v>1.9800000000000002E-2</v>
      </c>
      <c r="D71" s="11">
        <v>0.71</v>
      </c>
    </row>
    <row r="72" spans="1:4" x14ac:dyDescent="0.25">
      <c r="A72" s="10">
        <v>5250</v>
      </c>
      <c r="B72" s="12" t="s">
        <v>116</v>
      </c>
      <c r="C72" s="9">
        <v>2.5000000000000001E-2</v>
      </c>
      <c r="D72" s="11">
        <v>0.89</v>
      </c>
    </row>
    <row r="73" spans="1:4" x14ac:dyDescent="0.25">
      <c r="A73" s="15"/>
      <c r="B73" s="17" t="s">
        <v>29</v>
      </c>
      <c r="C73" s="9">
        <f>SUM(C32:C72)</f>
        <v>0.99988380000000032</v>
      </c>
      <c r="D73" s="14">
        <f>SUM(D32:D72)</f>
        <v>35.669999999999995</v>
      </c>
    </row>
    <row r="74" spans="1:4" x14ac:dyDescent="0.25">
      <c r="A74" s="15"/>
      <c r="B74" s="17" t="s">
        <v>30</v>
      </c>
      <c r="C74" s="17"/>
      <c r="D74" s="14">
        <f>D30+D73</f>
        <v>168.4</v>
      </c>
    </row>
    <row r="75" spans="1:4" ht="12.75" customHeight="1" x14ac:dyDescent="0.25">
      <c r="A75" s="2"/>
      <c r="B75" s="4"/>
      <c r="C75" s="4"/>
      <c r="D75" s="29"/>
    </row>
    <row r="76" spans="1:4" ht="15.75" customHeight="1" x14ac:dyDescent="0.25">
      <c r="A76" s="64" t="s">
        <v>16</v>
      </c>
      <c r="B76" s="64"/>
      <c r="C76" s="37"/>
      <c r="D76" s="38">
        <v>10</v>
      </c>
    </row>
    <row r="77" spans="1:4" ht="15.75" customHeight="1" x14ac:dyDescent="0.25">
      <c r="A77" s="64" t="s">
        <v>26</v>
      </c>
      <c r="B77" s="64"/>
      <c r="C77" s="37"/>
      <c r="D77" s="39">
        <f>D74/D76</f>
        <v>16.84</v>
      </c>
    </row>
    <row r="78" spans="1:4" ht="9.75" customHeight="1" x14ac:dyDescent="0.25">
      <c r="A78" s="21"/>
      <c r="B78" s="20"/>
      <c r="C78" s="20"/>
    </row>
    <row r="79" spans="1:4" ht="15.75" customHeight="1" x14ac:dyDescent="0.25">
      <c r="A79" s="59" t="s">
        <v>17</v>
      </c>
      <c r="B79" s="59"/>
      <c r="C79" s="34"/>
      <c r="D79" s="28"/>
    </row>
    <row r="80" spans="1:4" ht="15.75" customHeight="1" x14ac:dyDescent="0.25">
      <c r="A80" s="59" t="s">
        <v>27</v>
      </c>
      <c r="B80" s="59"/>
      <c r="C80" s="34"/>
      <c r="D80" s="28"/>
    </row>
    <row r="81" spans="1:4" ht="8.25" customHeight="1" x14ac:dyDescent="0.25">
      <c r="A81" s="18"/>
      <c r="B81" s="18"/>
      <c r="C81" s="18"/>
      <c r="D81" s="18"/>
    </row>
    <row r="82" spans="1:4" x14ac:dyDescent="0.25">
      <c r="A82" s="18" t="s">
        <v>18</v>
      </c>
      <c r="B82" s="18"/>
      <c r="C82" s="18"/>
      <c r="D82" s="40"/>
    </row>
    <row r="83" spans="1:4" x14ac:dyDescent="0.25">
      <c r="A83" s="18"/>
      <c r="B83" s="18"/>
      <c r="C83" s="18"/>
      <c r="D83" s="40"/>
    </row>
    <row r="84" spans="1:4" x14ac:dyDescent="0.25">
      <c r="A84" s="18" t="s">
        <v>140</v>
      </c>
      <c r="B84" s="19"/>
      <c r="C84" s="19"/>
      <c r="D84" s="18"/>
    </row>
    <row r="85" spans="1:4" x14ac:dyDescent="0.25">
      <c r="B85" s="41"/>
      <c r="C85" s="41"/>
      <c r="D85" s="42"/>
    </row>
    <row r="87" spans="1:4" x14ac:dyDescent="0.25">
      <c r="D87" s="35"/>
    </row>
  </sheetData>
  <mergeCells count="8">
    <mergeCell ref="A80:B80"/>
    <mergeCell ref="A76:B76"/>
    <mergeCell ref="B2:D2"/>
    <mergeCell ref="A7:D7"/>
    <mergeCell ref="A9:B9"/>
    <mergeCell ref="A10:B10"/>
    <mergeCell ref="A77:B77"/>
    <mergeCell ref="A79:B79"/>
  </mergeCells>
  <pageMargins left="0.95520833333333333" right="0.7" top="0.44" bottom="0.75" header="0.3" footer="0.16"/>
  <pageSetup paperSize="9" scale="60" orientation="portrait" r:id="rId1"/>
  <headerFooter>
    <oddFooter>&amp;C&amp;"Times New Roman,Regular"&amp;F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G88"/>
  <sheetViews>
    <sheetView view="pageLayout" zoomScale="90" zoomScaleNormal="90" zoomScalePageLayoutView="90" workbookViewId="0">
      <selection activeCell="B57" sqref="B57"/>
    </sheetView>
  </sheetViews>
  <sheetFormatPr defaultRowHeight="15.75" x14ac:dyDescent="0.25"/>
  <cols>
    <col min="1" max="1" width="20.85546875" style="5" customWidth="1"/>
    <col min="2" max="2" width="84.5703125" style="5" customWidth="1"/>
    <col min="3" max="3" width="10" style="5" hidden="1" customWidth="1"/>
    <col min="4" max="4" width="27.1406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151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26.46</v>
      </c>
    </row>
    <row r="20" spans="1:7" x14ac:dyDescent="0.25">
      <c r="A20" s="10">
        <v>1200</v>
      </c>
      <c r="B20" s="9" t="s">
        <v>87</v>
      </c>
      <c r="C20" s="9"/>
      <c r="D20" s="11">
        <v>6.24</v>
      </c>
    </row>
    <row r="21" spans="1:7" x14ac:dyDescent="0.25">
      <c r="A21" s="10">
        <v>2222</v>
      </c>
      <c r="B21" s="12" t="s">
        <v>91</v>
      </c>
      <c r="C21" s="9"/>
      <c r="D21" s="11">
        <v>0.96</v>
      </c>
    </row>
    <row r="22" spans="1:7" x14ac:dyDescent="0.25">
      <c r="A22" s="10">
        <v>2223</v>
      </c>
      <c r="B22" s="12" t="s">
        <v>92</v>
      </c>
      <c r="C22" s="9"/>
      <c r="D22" s="11">
        <v>1.44</v>
      </c>
    </row>
    <row r="23" spans="1:7" x14ac:dyDescent="0.25">
      <c r="A23" s="10">
        <v>2243</v>
      </c>
      <c r="B23" s="8" t="s">
        <v>49</v>
      </c>
      <c r="C23" s="9"/>
      <c r="D23" s="11">
        <v>1.3</v>
      </c>
    </row>
    <row r="24" spans="1:7" x14ac:dyDescent="0.25">
      <c r="A24" s="10">
        <v>2311</v>
      </c>
      <c r="B24" s="12" t="s">
        <v>106</v>
      </c>
      <c r="C24" s="9"/>
      <c r="D24" s="11">
        <v>0</v>
      </c>
    </row>
    <row r="25" spans="1:7" x14ac:dyDescent="0.25">
      <c r="A25" s="10">
        <v>2312</v>
      </c>
      <c r="B25" s="12" t="s">
        <v>107</v>
      </c>
      <c r="C25" s="9"/>
      <c r="D25" s="11">
        <v>1.1399999999999999</v>
      </c>
    </row>
    <row r="26" spans="1:7" hidden="1" x14ac:dyDescent="0.25">
      <c r="A26" s="10">
        <v>2321</v>
      </c>
      <c r="B26" s="12" t="s">
        <v>109</v>
      </c>
      <c r="C26" s="9"/>
      <c r="D26" s="11">
        <v>0</v>
      </c>
    </row>
    <row r="27" spans="1:7" hidden="1" x14ac:dyDescent="0.25">
      <c r="A27" s="16">
        <v>2341</v>
      </c>
      <c r="B27" s="12" t="s">
        <v>88</v>
      </c>
      <c r="C27" s="12"/>
      <c r="D27" s="11">
        <v>0</v>
      </c>
    </row>
    <row r="28" spans="1:7" x14ac:dyDescent="0.25">
      <c r="A28" s="10">
        <v>2350</v>
      </c>
      <c r="B28" s="9" t="s">
        <v>89</v>
      </c>
      <c r="C28" s="9"/>
      <c r="D28" s="11">
        <v>1.56</v>
      </c>
      <c r="E28" s="35"/>
    </row>
    <row r="29" spans="1:7" x14ac:dyDescent="0.25">
      <c r="A29" s="10">
        <v>2363</v>
      </c>
      <c r="B29" s="9" t="s">
        <v>117</v>
      </c>
      <c r="C29" s="9"/>
      <c r="D29" s="11">
        <v>9.07</v>
      </c>
      <c r="E29" s="35"/>
    </row>
    <row r="30" spans="1:7" x14ac:dyDescent="0.25">
      <c r="A30" s="10">
        <v>5239</v>
      </c>
      <c r="B30" s="9" t="s">
        <v>115</v>
      </c>
      <c r="C30" s="9"/>
      <c r="D30" s="11">
        <v>2.76</v>
      </c>
    </row>
    <row r="31" spans="1:7" x14ac:dyDescent="0.25">
      <c r="A31" s="10"/>
      <c r="B31" s="13" t="s">
        <v>77</v>
      </c>
      <c r="C31" s="13"/>
      <c r="D31" s="14">
        <f>SUM(D19:D30)</f>
        <v>50.93</v>
      </c>
      <c r="E31" s="35"/>
      <c r="F31" s="35"/>
      <c r="G31" s="35"/>
    </row>
    <row r="32" spans="1:7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9.85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2.3199999999999998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0.03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0.18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0.23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0.45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0.12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0.04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0.04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0.11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0.39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0.05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0.78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4.87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0.02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0.57999999999999996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23.9*C50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0.15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1.0900000000000001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0.04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0.11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0.14000000000000001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0.05</v>
      </c>
    </row>
    <row r="57" spans="1:4" x14ac:dyDescent="0.25">
      <c r="A57" s="10">
        <v>2321</v>
      </c>
      <c r="B57" s="13" t="s">
        <v>109</v>
      </c>
      <c r="C57" s="9">
        <v>1.9800000000000002E-2</v>
      </c>
      <c r="D57" s="11">
        <v>0.48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0.08</v>
      </c>
    </row>
    <row r="59" spans="1:4" hidden="1" x14ac:dyDescent="0.25">
      <c r="A59" s="10">
        <v>2341</v>
      </c>
      <c r="B59" s="12" t="s">
        <v>9</v>
      </c>
      <c r="C59" s="9"/>
      <c r="D59" s="11">
        <f>23.9*C59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0.23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23.9*C61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0.03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0.05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0.05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0.25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0.06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0.47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0.6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23.949999999999996</v>
      </c>
    </row>
    <row r="75" spans="1:4" x14ac:dyDescent="0.25">
      <c r="A75" s="15"/>
      <c r="B75" s="17" t="s">
        <v>30</v>
      </c>
      <c r="C75" s="17"/>
      <c r="D75" s="14">
        <f>D31+D74</f>
        <v>74.88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6</v>
      </c>
    </row>
    <row r="78" spans="1:4" ht="15.75" customHeight="1" x14ac:dyDescent="0.25">
      <c r="A78" s="64" t="s">
        <v>26</v>
      </c>
      <c r="B78" s="64"/>
      <c r="C78" s="37"/>
      <c r="D78" s="39">
        <f>D75/D77</f>
        <v>12.479999999999999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136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A80:B80"/>
    <mergeCell ref="A81:B81"/>
    <mergeCell ref="B2:D2"/>
    <mergeCell ref="A7:D7"/>
    <mergeCell ref="A77:B77"/>
    <mergeCell ref="A78:B78"/>
    <mergeCell ref="A9:B9"/>
    <mergeCell ref="A10:B10"/>
  </mergeCells>
  <pageMargins left="0.84722222222222221" right="0.70866141732283472" top="0.74803149606299213" bottom="0.55118110236220474" header="0.31496062992125984" footer="0.31496062992125984"/>
  <pageSetup paperSize="9" scale="63" orientation="portrait" r:id="rId1"/>
  <headerFooter>
    <oddFooter>&amp;C&amp;"Times New Roman,Regular"&amp;F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88"/>
  <sheetViews>
    <sheetView view="pageLayout" zoomScale="90" zoomScaleNormal="90" zoomScalePageLayoutView="90" workbookViewId="0">
      <selection activeCell="B16" sqref="B16"/>
    </sheetView>
  </sheetViews>
  <sheetFormatPr defaultRowHeight="15.75" x14ac:dyDescent="0.25"/>
  <cols>
    <col min="1" max="1" width="20.28515625" style="5" customWidth="1"/>
    <col min="2" max="2" width="86.85546875" style="5" customWidth="1"/>
    <col min="3" max="3" width="10" style="5" hidden="1" customWidth="1"/>
    <col min="4" max="4" width="26.285156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159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57.92</v>
      </c>
    </row>
    <row r="20" spans="1:7" x14ac:dyDescent="0.25">
      <c r="A20" s="10">
        <v>1200</v>
      </c>
      <c r="B20" s="9" t="s">
        <v>87</v>
      </c>
      <c r="C20" s="9"/>
      <c r="D20" s="11">
        <v>13.66</v>
      </c>
    </row>
    <row r="21" spans="1:7" x14ac:dyDescent="0.25">
      <c r="A21" s="10">
        <v>2222</v>
      </c>
      <c r="B21" s="12" t="s">
        <v>91</v>
      </c>
      <c r="C21" s="9"/>
      <c r="D21" s="11">
        <v>1.1399999999999999</v>
      </c>
    </row>
    <row r="22" spans="1:7" x14ac:dyDescent="0.25">
      <c r="A22" s="10">
        <v>2223</v>
      </c>
      <c r="B22" s="12" t="s">
        <v>92</v>
      </c>
      <c r="C22" s="9"/>
      <c r="D22" s="11">
        <v>0.83</v>
      </c>
    </row>
    <row r="23" spans="1:7" hidden="1" x14ac:dyDescent="0.25">
      <c r="A23" s="10">
        <v>2243</v>
      </c>
      <c r="B23" s="8" t="s">
        <v>49</v>
      </c>
      <c r="C23" s="9"/>
      <c r="D23" s="11">
        <v>0</v>
      </c>
    </row>
    <row r="24" spans="1:7" x14ac:dyDescent="0.25">
      <c r="A24" s="10">
        <v>2311</v>
      </c>
      <c r="B24" s="12" t="s">
        <v>106</v>
      </c>
      <c r="C24" s="9"/>
      <c r="D24" s="11">
        <v>1.37</v>
      </c>
    </row>
    <row r="25" spans="1:7" x14ac:dyDescent="0.25">
      <c r="A25" s="10">
        <v>2312</v>
      </c>
      <c r="B25" s="12" t="s">
        <v>107</v>
      </c>
      <c r="C25" s="9"/>
      <c r="D25" s="11">
        <v>0.43</v>
      </c>
    </row>
    <row r="26" spans="1:7" x14ac:dyDescent="0.25">
      <c r="A26" s="10">
        <v>2321</v>
      </c>
      <c r="B26" s="12" t="s">
        <v>109</v>
      </c>
      <c r="C26" s="9"/>
      <c r="D26" s="11">
        <v>0.9</v>
      </c>
    </row>
    <row r="27" spans="1:7" hidden="1" x14ac:dyDescent="0.25">
      <c r="A27" s="16">
        <v>2341</v>
      </c>
      <c r="B27" s="12" t="s">
        <v>88</v>
      </c>
      <c r="C27" s="12"/>
      <c r="D27" s="11">
        <v>0</v>
      </c>
    </row>
    <row r="28" spans="1:7" x14ac:dyDescent="0.25">
      <c r="A28" s="10">
        <v>2350</v>
      </c>
      <c r="B28" s="9" t="s">
        <v>89</v>
      </c>
      <c r="C28" s="9"/>
      <c r="D28" s="11">
        <v>0.6</v>
      </c>
      <c r="E28" s="35"/>
    </row>
    <row r="29" spans="1:7" x14ac:dyDescent="0.25">
      <c r="A29" s="10">
        <v>2363</v>
      </c>
      <c r="B29" s="9" t="s">
        <v>117</v>
      </c>
      <c r="C29" s="9"/>
      <c r="D29" s="11">
        <v>27.23</v>
      </c>
      <c r="E29" s="35"/>
    </row>
    <row r="30" spans="1:7" x14ac:dyDescent="0.25">
      <c r="A30" s="10">
        <v>5239</v>
      </c>
      <c r="B30" s="9" t="s">
        <v>115</v>
      </c>
      <c r="C30" s="9"/>
      <c r="D30" s="11">
        <v>0.44</v>
      </c>
    </row>
    <row r="31" spans="1:7" x14ac:dyDescent="0.25">
      <c r="A31" s="10"/>
      <c r="B31" s="13" t="s">
        <v>77</v>
      </c>
      <c r="C31" s="13"/>
      <c r="D31" s="14">
        <f>SUM(D19:D30)</f>
        <v>104.52000000000001</v>
      </c>
      <c r="E31" s="35"/>
      <c r="F31" s="35"/>
      <c r="G31" s="35"/>
    </row>
    <row r="32" spans="1:7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15.67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3.7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0.04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0.28999999999999998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0.36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0.72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0.19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0.06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0.06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0.17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0.63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0.09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1.24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7.76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0.03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0.91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C50*38.04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0.24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1.74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0.06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0.18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0.22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0.08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0.75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0.13</v>
      </c>
    </row>
    <row r="59" spans="1:4" hidden="1" x14ac:dyDescent="0.25">
      <c r="A59" s="10">
        <v>2341</v>
      </c>
      <c r="B59" s="12" t="s">
        <v>9</v>
      </c>
      <c r="C59" s="9"/>
      <c r="D59" s="11">
        <f>C59*38.04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0.32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C61*38.04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0.06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7.0000000000000007E-2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0.08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0.4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0.08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0.75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0.95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38.040000000000006</v>
      </c>
    </row>
    <row r="75" spans="1:4" x14ac:dyDescent="0.25">
      <c r="A75" s="15"/>
      <c r="B75" s="17" t="s">
        <v>30</v>
      </c>
      <c r="C75" s="17"/>
      <c r="D75" s="14">
        <f>D31+D74</f>
        <v>142.56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6</v>
      </c>
    </row>
    <row r="78" spans="1:4" ht="15.75" customHeight="1" x14ac:dyDescent="0.25">
      <c r="A78" s="64" t="s">
        <v>26</v>
      </c>
      <c r="B78" s="64"/>
      <c r="C78" s="37"/>
      <c r="D78" s="39">
        <f>D75/D77</f>
        <v>23.76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22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B2:D2"/>
    <mergeCell ref="A7:D7"/>
    <mergeCell ref="A77:B77"/>
    <mergeCell ref="A78:B78"/>
    <mergeCell ref="A81:B81"/>
    <mergeCell ref="A9:B9"/>
    <mergeCell ref="A10:B10"/>
    <mergeCell ref="A80:B80"/>
  </mergeCells>
  <pageMargins left="0.77777777777777779" right="0.70866141732283472" top="0.55118110236220474" bottom="0.55118110236220474" header="0.31496062992125984" footer="0.16"/>
  <pageSetup paperSize="9" scale="64" orientation="portrait" r:id="rId1"/>
  <headerFooter>
    <oddFooter>&amp;C&amp;"Times New Roman,Regular"&amp;F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88"/>
  <sheetViews>
    <sheetView view="pageLayout" zoomScale="90" zoomScaleNormal="100" zoomScalePageLayoutView="90" workbookViewId="0">
      <selection activeCell="B16" sqref="B16"/>
    </sheetView>
  </sheetViews>
  <sheetFormatPr defaultColWidth="8.85546875" defaultRowHeight="15.75" x14ac:dyDescent="0.25"/>
  <cols>
    <col min="1" max="1" width="18" style="5" customWidth="1"/>
    <col min="2" max="2" width="83.140625" style="5" customWidth="1"/>
    <col min="3" max="3" width="15.140625" style="5" hidden="1" customWidth="1"/>
    <col min="4" max="4" width="28.28515625" style="5" customWidth="1"/>
    <col min="5" max="16384" width="8.8554687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160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50.49</v>
      </c>
    </row>
    <row r="20" spans="1:7" x14ac:dyDescent="0.25">
      <c r="A20" s="10">
        <v>1200</v>
      </c>
      <c r="B20" s="9" t="s">
        <v>87</v>
      </c>
      <c r="C20" s="9"/>
      <c r="D20" s="11">
        <v>11.91</v>
      </c>
    </row>
    <row r="21" spans="1:7" x14ac:dyDescent="0.25">
      <c r="A21" s="10">
        <v>2222</v>
      </c>
      <c r="B21" s="12" t="s">
        <v>91</v>
      </c>
      <c r="C21" s="9"/>
      <c r="D21" s="11">
        <v>0.53</v>
      </c>
    </row>
    <row r="22" spans="1:7" x14ac:dyDescent="0.25">
      <c r="A22" s="10">
        <v>2223</v>
      </c>
      <c r="B22" s="12" t="s">
        <v>92</v>
      </c>
      <c r="C22" s="9"/>
      <c r="D22" s="11">
        <v>0.53</v>
      </c>
    </row>
    <row r="23" spans="1:7" hidden="1" x14ac:dyDescent="0.25">
      <c r="A23" s="10">
        <v>2243</v>
      </c>
      <c r="B23" s="8" t="s">
        <v>49</v>
      </c>
      <c r="C23" s="9"/>
      <c r="D23" s="11"/>
    </row>
    <row r="24" spans="1:7" x14ac:dyDescent="0.25">
      <c r="A24" s="10">
        <v>2311</v>
      </c>
      <c r="B24" s="12" t="s">
        <v>106</v>
      </c>
      <c r="C24" s="9"/>
      <c r="D24" s="11">
        <v>1</v>
      </c>
    </row>
    <row r="25" spans="1:7" x14ac:dyDescent="0.25">
      <c r="A25" s="10">
        <v>2312</v>
      </c>
      <c r="B25" s="12" t="s">
        <v>107</v>
      </c>
      <c r="C25" s="9"/>
      <c r="D25" s="11">
        <v>0.8</v>
      </c>
    </row>
    <row r="26" spans="1:7" x14ac:dyDescent="0.25">
      <c r="A26" s="10">
        <v>2321</v>
      </c>
      <c r="B26" s="12" t="s">
        <v>109</v>
      </c>
      <c r="C26" s="9"/>
      <c r="D26" s="11">
        <v>0.73</v>
      </c>
    </row>
    <row r="27" spans="1:7" hidden="1" x14ac:dyDescent="0.25">
      <c r="A27" s="16">
        <v>2341</v>
      </c>
      <c r="B27" s="12" t="s">
        <v>88</v>
      </c>
      <c r="C27" s="12"/>
      <c r="D27" s="11"/>
    </row>
    <row r="28" spans="1:7" x14ac:dyDescent="0.25">
      <c r="A28" s="10">
        <v>2350</v>
      </c>
      <c r="B28" s="9" t="s">
        <v>89</v>
      </c>
      <c r="C28" s="9"/>
      <c r="D28" s="11">
        <v>0.74</v>
      </c>
      <c r="E28" s="35"/>
    </row>
    <row r="29" spans="1:7" hidden="1" x14ac:dyDescent="0.25">
      <c r="A29" s="10">
        <v>2363</v>
      </c>
      <c r="B29" s="9" t="s">
        <v>117</v>
      </c>
      <c r="C29" s="9"/>
      <c r="D29" s="11"/>
      <c r="E29" s="35"/>
    </row>
    <row r="30" spans="1:7" x14ac:dyDescent="0.25">
      <c r="A30" s="10">
        <v>5239</v>
      </c>
      <c r="B30" s="9" t="s">
        <v>115</v>
      </c>
      <c r="C30" s="9"/>
      <c r="D30" s="11">
        <v>0.38</v>
      </c>
    </row>
    <row r="31" spans="1:7" x14ac:dyDescent="0.25">
      <c r="A31" s="10"/>
      <c r="B31" s="13" t="s">
        <v>77</v>
      </c>
      <c r="C31" s="13"/>
      <c r="D31" s="14">
        <f>SUM(D19:D30)</f>
        <v>67.11</v>
      </c>
      <c r="E31" s="35"/>
      <c r="F31" s="35"/>
      <c r="G31" s="35"/>
    </row>
    <row r="32" spans="1:7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11.78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2.78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0.08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0.21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0.31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0.55000000000000004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0.18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7.0000000000000007E-2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7.0000000000000007E-2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7.0000000000000007E-2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0.38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7.0000000000000007E-2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0.93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1.6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0.01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0.42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C50*38.04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0.13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1.01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0.04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0.37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0.33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7.0000000000000007E-2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0.98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7.0000000000000007E-2</v>
      </c>
    </row>
    <row r="59" spans="1:4" hidden="1" x14ac:dyDescent="0.25">
      <c r="A59" s="10">
        <v>2341</v>
      </c>
      <c r="B59" s="12" t="s">
        <v>9</v>
      </c>
      <c r="C59" s="9"/>
      <c r="D59" s="11">
        <f>C59*38.04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0.54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C61*38.04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0.04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7.0000000000000007E-2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7.0000000000000007E-2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0.2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7.0000000000000007E-2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0.47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0.51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24.490000000000006</v>
      </c>
    </row>
    <row r="75" spans="1:4" x14ac:dyDescent="0.25">
      <c r="A75" s="15"/>
      <c r="B75" s="17" t="s">
        <v>30</v>
      </c>
      <c r="C75" s="17"/>
      <c r="D75" s="14">
        <f>D31+D74</f>
        <v>91.600000000000009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5</v>
      </c>
    </row>
    <row r="78" spans="1:4" ht="15.75" customHeight="1" x14ac:dyDescent="0.25">
      <c r="A78" s="64" t="s">
        <v>26</v>
      </c>
      <c r="B78" s="64"/>
      <c r="C78" s="37"/>
      <c r="D78" s="39">
        <f>D75/D77</f>
        <v>18.32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132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A80:B80"/>
    <mergeCell ref="A81:B81"/>
    <mergeCell ref="B2:D2"/>
    <mergeCell ref="A7:D7"/>
    <mergeCell ref="A9:B9"/>
    <mergeCell ref="A10:B10"/>
    <mergeCell ref="A77:B77"/>
    <mergeCell ref="A78:B78"/>
  </mergeCells>
  <pageMargins left="0.7748842592592593" right="0.94488188976377963" top="0.42" bottom="0.6692913385826772" header="0.39" footer="0.19685039370078741"/>
  <pageSetup paperSize="9" scale="65" orientation="portrait" r:id="rId1"/>
  <headerFoot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F88"/>
  <sheetViews>
    <sheetView view="pageLayout" zoomScale="90" zoomScaleNormal="100" zoomScalePageLayoutView="90" workbookViewId="0">
      <selection activeCell="B13" sqref="B13"/>
    </sheetView>
  </sheetViews>
  <sheetFormatPr defaultRowHeight="15.75" x14ac:dyDescent="0.25"/>
  <cols>
    <col min="1" max="1" width="20.5703125" style="5" customWidth="1"/>
    <col min="2" max="2" width="90.5703125" style="5" customWidth="1"/>
    <col min="3" max="3" width="10" style="5" hidden="1" customWidth="1"/>
    <col min="4" max="4" width="26.5703125" style="5" customWidth="1"/>
    <col min="5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161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6" x14ac:dyDescent="0.25">
      <c r="A17" s="6">
        <v>1</v>
      </c>
      <c r="B17" s="7">
        <v>2</v>
      </c>
      <c r="C17" s="7"/>
      <c r="D17" s="7">
        <v>3</v>
      </c>
    </row>
    <row r="18" spans="1:6" x14ac:dyDescent="0.25">
      <c r="A18" s="6"/>
      <c r="B18" s="8" t="s">
        <v>76</v>
      </c>
      <c r="C18" s="8"/>
      <c r="D18" s="9"/>
    </row>
    <row r="19" spans="1:6" x14ac:dyDescent="0.25">
      <c r="A19" s="10">
        <v>1100</v>
      </c>
      <c r="B19" s="10" t="s">
        <v>48</v>
      </c>
      <c r="C19" s="10"/>
      <c r="D19" s="11">
        <v>13.88</v>
      </c>
    </row>
    <row r="20" spans="1:6" x14ac:dyDescent="0.25">
      <c r="A20" s="10">
        <v>1200</v>
      </c>
      <c r="B20" s="9" t="s">
        <v>87</v>
      </c>
      <c r="C20" s="9"/>
      <c r="D20" s="11">
        <v>3.27</v>
      </c>
    </row>
    <row r="21" spans="1:6" x14ac:dyDescent="0.25">
      <c r="A21" s="10">
        <v>2222</v>
      </c>
      <c r="B21" s="12" t="s">
        <v>91</v>
      </c>
      <c r="C21" s="9"/>
      <c r="D21" s="11">
        <v>0.88</v>
      </c>
    </row>
    <row r="22" spans="1:6" x14ac:dyDescent="0.25">
      <c r="A22" s="10">
        <v>2223</v>
      </c>
      <c r="B22" s="12" t="s">
        <v>92</v>
      </c>
      <c r="C22" s="9"/>
      <c r="D22" s="11">
        <v>0.88</v>
      </c>
    </row>
    <row r="23" spans="1:6" hidden="1" x14ac:dyDescent="0.25">
      <c r="A23" s="10">
        <v>2243</v>
      </c>
      <c r="B23" s="8" t="s">
        <v>49</v>
      </c>
      <c r="C23" s="9"/>
      <c r="D23" s="11"/>
    </row>
    <row r="24" spans="1:6" x14ac:dyDescent="0.25">
      <c r="A24" s="10">
        <v>2311</v>
      </c>
      <c r="B24" s="12" t="s">
        <v>106</v>
      </c>
      <c r="C24" s="9"/>
      <c r="D24" s="11">
        <v>1</v>
      </c>
    </row>
    <row r="25" spans="1:6" x14ac:dyDescent="0.25">
      <c r="A25" s="10">
        <v>2312</v>
      </c>
      <c r="B25" s="12" t="s">
        <v>107</v>
      </c>
      <c r="C25" s="9"/>
      <c r="D25" s="11">
        <v>0.14000000000000001</v>
      </c>
    </row>
    <row r="26" spans="1:6" x14ac:dyDescent="0.25">
      <c r="A26" s="10">
        <v>2321</v>
      </c>
      <c r="B26" s="12" t="s">
        <v>109</v>
      </c>
      <c r="C26" s="9"/>
      <c r="D26" s="11">
        <v>1.2</v>
      </c>
    </row>
    <row r="27" spans="1:6" hidden="1" x14ac:dyDescent="0.25">
      <c r="A27" s="16">
        <v>2341</v>
      </c>
      <c r="B27" s="12" t="s">
        <v>88</v>
      </c>
      <c r="C27" s="12"/>
      <c r="D27" s="11"/>
    </row>
    <row r="28" spans="1:6" x14ac:dyDescent="0.25">
      <c r="A28" s="10">
        <v>2350</v>
      </c>
      <c r="B28" s="9" t="s">
        <v>89</v>
      </c>
      <c r="C28" s="9"/>
      <c r="D28" s="11">
        <v>0.15</v>
      </c>
    </row>
    <row r="29" spans="1:6" x14ac:dyDescent="0.25">
      <c r="A29" s="10">
        <v>2369</v>
      </c>
      <c r="B29" s="9" t="s">
        <v>131</v>
      </c>
      <c r="C29" s="9"/>
      <c r="D29" s="11">
        <v>8.5500000000000007</v>
      </c>
    </row>
    <row r="30" spans="1:6" x14ac:dyDescent="0.25">
      <c r="A30" s="10">
        <v>5239</v>
      </c>
      <c r="B30" s="9" t="s">
        <v>115</v>
      </c>
      <c r="C30" s="9"/>
      <c r="D30" s="11">
        <v>7.0000000000000007E-2</v>
      </c>
    </row>
    <row r="31" spans="1:6" x14ac:dyDescent="0.25">
      <c r="A31" s="10"/>
      <c r="B31" s="13" t="s">
        <v>77</v>
      </c>
      <c r="C31" s="13"/>
      <c r="D31" s="14">
        <f>SUM(D19:D30)</f>
        <v>30.02</v>
      </c>
      <c r="E31" s="35"/>
      <c r="F31" s="35"/>
    </row>
    <row r="32" spans="1:6" x14ac:dyDescent="0.25">
      <c r="A32" s="15"/>
      <c r="B32" s="13" t="s">
        <v>78</v>
      </c>
      <c r="C32" s="13"/>
      <c r="D32" s="11"/>
      <c r="E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5.22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1.23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0.01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0.1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0.12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0.24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0.06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0.02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0.02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0.06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0.21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0.03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0.41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2.63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0.01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0.91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C50*38.04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0.08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0.57999999999999996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0.02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0.06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7.0000000000000007E-2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0.03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0.25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0.04</v>
      </c>
    </row>
    <row r="59" spans="1:4" hidden="1" x14ac:dyDescent="0.25">
      <c r="A59" s="10">
        <v>2341</v>
      </c>
      <c r="B59" s="12" t="s">
        <v>9</v>
      </c>
      <c r="C59" s="9"/>
      <c r="D59" s="11">
        <f>C59*38.04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0.11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C61*38.04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0.02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0.02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0.03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0.13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0.03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0.25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0.33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13.329999999999995</v>
      </c>
    </row>
    <row r="75" spans="1:4" x14ac:dyDescent="0.25">
      <c r="A75" s="15"/>
      <c r="B75" s="17" t="s">
        <v>30</v>
      </c>
      <c r="C75" s="17"/>
      <c r="D75" s="14">
        <f>D31+D74</f>
        <v>43.349999999999994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5</v>
      </c>
    </row>
    <row r="78" spans="1:4" ht="15.75" customHeight="1" x14ac:dyDescent="0.25">
      <c r="A78" s="64" t="s">
        <v>26</v>
      </c>
      <c r="B78" s="64"/>
      <c r="C78" s="37"/>
      <c r="D78" s="39">
        <f>D75/D77</f>
        <v>8.6699999999999982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132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A80:B80"/>
    <mergeCell ref="A81:B81"/>
    <mergeCell ref="B2:D2"/>
    <mergeCell ref="A7:D7"/>
    <mergeCell ref="A9:B9"/>
    <mergeCell ref="A10:B10"/>
    <mergeCell ref="A77:B77"/>
    <mergeCell ref="A78:B78"/>
  </mergeCells>
  <pageMargins left="0.93194444444444446" right="0.47303240740740743" top="0.64" bottom="0.75" header="0.3" footer="0.3"/>
  <pageSetup paperSize="9" scale="62" orientation="portrait" r:id="rId1"/>
  <headerFooter>
    <oddFooter>&amp;C&amp;"Times New Roman,Regular"&amp;F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88"/>
  <sheetViews>
    <sheetView view="pageLayout" zoomScale="90" zoomScaleNormal="100" zoomScalePageLayoutView="90" workbookViewId="0">
      <selection activeCell="B13" sqref="B13"/>
    </sheetView>
  </sheetViews>
  <sheetFormatPr defaultRowHeight="15.75" x14ac:dyDescent="0.25"/>
  <cols>
    <col min="1" max="1" width="19.28515625" style="5" customWidth="1"/>
    <col min="2" max="2" width="87.28515625" style="5" customWidth="1"/>
    <col min="3" max="3" width="10" style="5" hidden="1" customWidth="1"/>
    <col min="4" max="4" width="29.425781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144</v>
      </c>
      <c r="C12" s="1"/>
      <c r="D12" s="4"/>
    </row>
    <row r="13" spans="1:4" x14ac:dyDescent="0.25">
      <c r="A13" s="1"/>
      <c r="B13" s="1" t="s">
        <v>162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50.49</v>
      </c>
    </row>
    <row r="20" spans="1:7" x14ac:dyDescent="0.25">
      <c r="A20" s="10">
        <v>1200</v>
      </c>
      <c r="B20" s="9" t="s">
        <v>87</v>
      </c>
      <c r="C20" s="9"/>
      <c r="D20" s="11">
        <f>D19*0.2359</f>
        <v>11.910591</v>
      </c>
    </row>
    <row r="21" spans="1:7" x14ac:dyDescent="0.25">
      <c r="A21" s="10">
        <v>2222</v>
      </c>
      <c r="B21" s="12" t="s">
        <v>91</v>
      </c>
      <c r="C21" s="9"/>
      <c r="D21" s="11">
        <v>1.07</v>
      </c>
    </row>
    <row r="22" spans="1:7" x14ac:dyDescent="0.25">
      <c r="A22" s="10">
        <v>2223</v>
      </c>
      <c r="B22" s="12" t="s">
        <v>92</v>
      </c>
      <c r="C22" s="9"/>
      <c r="D22" s="11">
        <v>1.07</v>
      </c>
    </row>
    <row r="23" spans="1:7" hidden="1" x14ac:dyDescent="0.25">
      <c r="A23" s="10">
        <v>2243</v>
      </c>
      <c r="B23" s="8" t="s">
        <v>49</v>
      </c>
      <c r="C23" s="9"/>
      <c r="D23" s="11"/>
    </row>
    <row r="24" spans="1:7" x14ac:dyDescent="0.25">
      <c r="A24" s="10">
        <v>2311</v>
      </c>
      <c r="B24" s="12" t="s">
        <v>106</v>
      </c>
      <c r="C24" s="9"/>
      <c r="D24" s="11">
        <v>1</v>
      </c>
    </row>
    <row r="25" spans="1:7" x14ac:dyDescent="0.25">
      <c r="A25" s="10">
        <v>2312</v>
      </c>
      <c r="B25" s="12" t="s">
        <v>107</v>
      </c>
      <c r="C25" s="9"/>
      <c r="D25" s="11">
        <v>0.57999999999999996</v>
      </c>
    </row>
    <row r="26" spans="1:7" x14ac:dyDescent="0.25">
      <c r="A26" s="10">
        <v>2321</v>
      </c>
      <c r="B26" s="12" t="s">
        <v>109</v>
      </c>
      <c r="C26" s="9"/>
      <c r="D26" s="11">
        <v>1.45</v>
      </c>
    </row>
    <row r="27" spans="1:7" hidden="1" x14ac:dyDescent="0.25">
      <c r="A27" s="16">
        <v>2341</v>
      </c>
      <c r="B27" s="12" t="s">
        <v>88</v>
      </c>
      <c r="C27" s="12"/>
      <c r="D27" s="11"/>
    </row>
    <row r="28" spans="1:7" x14ac:dyDescent="0.25">
      <c r="A28" s="10">
        <v>2350</v>
      </c>
      <c r="B28" s="9" t="s">
        <v>89</v>
      </c>
      <c r="C28" s="9"/>
      <c r="D28" s="11">
        <v>0.74</v>
      </c>
      <c r="E28" s="35"/>
    </row>
    <row r="29" spans="1:7" x14ac:dyDescent="0.25">
      <c r="A29" s="10">
        <v>2369</v>
      </c>
      <c r="B29" s="9" t="s">
        <v>131</v>
      </c>
      <c r="C29" s="9"/>
      <c r="D29" s="11">
        <v>8.5500000000000007</v>
      </c>
      <c r="E29" s="35"/>
    </row>
    <row r="30" spans="1:7" x14ac:dyDescent="0.25">
      <c r="A30" s="10">
        <v>5239</v>
      </c>
      <c r="B30" s="9" t="s">
        <v>115</v>
      </c>
      <c r="C30" s="9"/>
      <c r="D30" s="11">
        <v>0.46</v>
      </c>
    </row>
    <row r="31" spans="1:7" x14ac:dyDescent="0.25">
      <c r="A31" s="10"/>
      <c r="B31" s="13" t="s">
        <v>77</v>
      </c>
      <c r="C31" s="13"/>
      <c r="D31" s="14">
        <f>SUM(D19:D30)</f>
        <v>77.320590999999993</v>
      </c>
      <c r="E31" s="35"/>
      <c r="F31" s="35"/>
      <c r="G31" s="35"/>
    </row>
    <row r="32" spans="1:7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12.51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f>D33*0.2359</f>
        <v>2.9511089999999998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0.04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0.28999999999999998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0.36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0.72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0.19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0.06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0.06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0.17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0.63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0.09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1.24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3.19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0.03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0.91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C50*38.04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0.24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1.74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0.06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0.18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0.22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0.08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0.75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0.13</v>
      </c>
    </row>
    <row r="59" spans="1:4" hidden="1" x14ac:dyDescent="0.25">
      <c r="A59" s="10">
        <v>2341</v>
      </c>
      <c r="B59" s="12" t="s">
        <v>9</v>
      </c>
      <c r="C59" s="9"/>
      <c r="D59" s="11">
        <f>C59*38.04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0.32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C61*38.04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0.06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7.0000000000000007E-2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0.08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0.4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0.08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0.75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0.92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29.531108999999987</v>
      </c>
    </row>
    <row r="75" spans="1:4" x14ac:dyDescent="0.25">
      <c r="A75" s="15"/>
      <c r="B75" s="17" t="s">
        <v>30</v>
      </c>
      <c r="C75" s="17"/>
      <c r="D75" s="14">
        <f>D31+D74</f>
        <v>106.85169999999998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5</v>
      </c>
    </row>
    <row r="78" spans="1:4" ht="15.75" customHeight="1" x14ac:dyDescent="0.25">
      <c r="A78" s="64" t="s">
        <v>26</v>
      </c>
      <c r="B78" s="64"/>
      <c r="C78" s="37"/>
      <c r="D78" s="39">
        <f>D75/D77</f>
        <v>21.370339999999995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132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A80:B80"/>
    <mergeCell ref="A81:B81"/>
    <mergeCell ref="B2:D2"/>
    <mergeCell ref="A7:D7"/>
    <mergeCell ref="A9:B9"/>
    <mergeCell ref="A10:B10"/>
    <mergeCell ref="A77:B77"/>
    <mergeCell ref="A78:B78"/>
  </mergeCells>
  <pageMargins left="0.79083333333333339" right="0.76" top="0.56999999999999995" bottom="0.75" header="0.3" footer="0.3"/>
  <pageSetup paperSize="9" scale="63" orientation="portrait" r:id="rId1"/>
  <headerFooter>
    <oddFooter>&amp;C&amp;"Times New Roman,Regular"&amp;F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88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8.85546875" style="5" customWidth="1"/>
    <col min="2" max="2" width="85.7109375" style="5" customWidth="1"/>
    <col min="3" max="3" width="10" style="5" hidden="1" customWidth="1"/>
    <col min="4" max="4" width="25.570312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163</v>
      </c>
      <c r="C12" s="1"/>
      <c r="D12" s="4"/>
    </row>
    <row r="13" spans="1:4" x14ac:dyDescent="0.25">
      <c r="A13" s="1"/>
      <c r="B13" s="1" t="s">
        <v>164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12.35</v>
      </c>
    </row>
    <row r="20" spans="1:7" x14ac:dyDescent="0.25">
      <c r="A20" s="10">
        <v>1200</v>
      </c>
      <c r="B20" s="9" t="s">
        <v>87</v>
      </c>
      <c r="C20" s="9"/>
      <c r="D20" s="11">
        <v>2.91</v>
      </c>
    </row>
    <row r="21" spans="1:7" hidden="1" x14ac:dyDescent="0.25">
      <c r="A21" s="10">
        <v>2222</v>
      </c>
      <c r="B21" s="12" t="s">
        <v>91</v>
      </c>
      <c r="C21" s="9"/>
      <c r="D21" s="11">
        <v>0</v>
      </c>
    </row>
    <row r="22" spans="1:7" hidden="1" x14ac:dyDescent="0.25">
      <c r="A22" s="10">
        <v>2223</v>
      </c>
      <c r="B22" s="12" t="s">
        <v>92</v>
      </c>
      <c r="C22" s="9"/>
      <c r="D22" s="11">
        <v>0</v>
      </c>
    </row>
    <row r="23" spans="1:7" hidden="1" x14ac:dyDescent="0.25">
      <c r="A23" s="10">
        <v>2243</v>
      </c>
      <c r="B23" s="8" t="s">
        <v>49</v>
      </c>
      <c r="C23" s="9"/>
      <c r="D23" s="11">
        <v>0</v>
      </c>
    </row>
    <row r="24" spans="1:7" hidden="1" x14ac:dyDescent="0.25">
      <c r="A24" s="10">
        <v>2311</v>
      </c>
      <c r="B24" s="12" t="s">
        <v>106</v>
      </c>
      <c r="C24" s="9"/>
      <c r="D24" s="11">
        <v>0</v>
      </c>
    </row>
    <row r="25" spans="1:7" hidden="1" x14ac:dyDescent="0.25">
      <c r="A25" s="10">
        <v>2312</v>
      </c>
      <c r="B25" s="12" t="s">
        <v>107</v>
      </c>
      <c r="C25" s="9"/>
      <c r="D25" s="11">
        <v>0</v>
      </c>
    </row>
    <row r="26" spans="1:7" hidden="1" x14ac:dyDescent="0.25">
      <c r="A26" s="10">
        <v>2321</v>
      </c>
      <c r="B26" s="12" t="s">
        <v>109</v>
      </c>
      <c r="C26" s="9"/>
      <c r="D26" s="11">
        <v>0</v>
      </c>
    </row>
    <row r="27" spans="1:7" x14ac:dyDescent="0.25">
      <c r="A27" s="16">
        <v>2341</v>
      </c>
      <c r="B27" s="12" t="s">
        <v>88</v>
      </c>
      <c r="C27" s="12"/>
      <c r="D27" s="11">
        <v>0.09</v>
      </c>
    </row>
    <row r="28" spans="1:7" hidden="1" x14ac:dyDescent="0.25">
      <c r="A28" s="10">
        <v>2350</v>
      </c>
      <c r="B28" s="9" t="s">
        <v>89</v>
      </c>
      <c r="C28" s="9"/>
      <c r="D28" s="11">
        <v>0</v>
      </c>
      <c r="E28" s="35"/>
    </row>
    <row r="29" spans="1:7" hidden="1" x14ac:dyDescent="0.25">
      <c r="A29" s="10">
        <v>2363</v>
      </c>
      <c r="B29" s="9" t="s">
        <v>117</v>
      </c>
      <c r="C29" s="9"/>
      <c r="D29" s="11">
        <v>0</v>
      </c>
      <c r="E29" s="35"/>
    </row>
    <row r="30" spans="1:7" hidden="1" x14ac:dyDescent="0.25">
      <c r="A30" s="10">
        <v>5239</v>
      </c>
      <c r="B30" s="9" t="s">
        <v>115</v>
      </c>
      <c r="C30" s="9"/>
      <c r="D30" s="11">
        <v>0</v>
      </c>
    </row>
    <row r="31" spans="1:7" x14ac:dyDescent="0.25">
      <c r="A31" s="10"/>
      <c r="B31" s="13" t="s">
        <v>77</v>
      </c>
      <c r="C31" s="13"/>
      <c r="D31" s="14">
        <f>SUM(D19:D30)</f>
        <v>15.35</v>
      </c>
      <c r="E31" s="35"/>
      <c r="F31" s="35"/>
      <c r="G31" s="35"/>
    </row>
    <row r="32" spans="1:7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6.64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1.57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0.02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0.12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0.15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0.31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0.08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0.02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0.03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7.0000000000000007E-2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0.27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0.04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0.53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3.29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0.01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0.39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C50*16.11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0.1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0.74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0.02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0.08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0.09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0.04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0.32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0.06</v>
      </c>
    </row>
    <row r="59" spans="1:4" hidden="1" x14ac:dyDescent="0.25">
      <c r="A59" s="10">
        <v>2341</v>
      </c>
      <c r="B59" s="12" t="s">
        <v>9</v>
      </c>
      <c r="C59" s="9"/>
      <c r="D59" s="11">
        <f>C59*16.11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0.14000000000000001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C61*16.11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0.02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0.03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0.03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0.17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0.03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0.3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0.39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16.099999999999994</v>
      </c>
    </row>
    <row r="75" spans="1:4" x14ac:dyDescent="0.25">
      <c r="A75" s="15"/>
      <c r="B75" s="17" t="s">
        <v>30</v>
      </c>
      <c r="C75" s="17"/>
      <c r="D75" s="14">
        <f>D31+D74</f>
        <v>31.449999999999996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5</v>
      </c>
    </row>
    <row r="78" spans="1:4" ht="15.75" customHeight="1" x14ac:dyDescent="0.25">
      <c r="A78" s="64" t="s">
        <v>26</v>
      </c>
      <c r="B78" s="64"/>
      <c r="C78" s="37"/>
      <c r="D78" s="39">
        <f>D75/D77</f>
        <v>6.2899999999999991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22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A81:B81"/>
    <mergeCell ref="A9:B9"/>
    <mergeCell ref="A10:B10"/>
    <mergeCell ref="B2:D2"/>
    <mergeCell ref="A7:D7"/>
    <mergeCell ref="A77:B77"/>
    <mergeCell ref="A78:B78"/>
    <mergeCell ref="A80:B80"/>
  </mergeCells>
  <pageMargins left="0.88148148148148153" right="0.7" top="0.56999999999999995" bottom="0.75" header="0.3" footer="0.3"/>
  <pageSetup paperSize="9" scale="66" orientation="portrait" r:id="rId1"/>
  <headerFooter>
    <oddFooter>&amp;C&amp;"Times New Roman,Regular"&amp;F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F88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20" style="5" customWidth="1"/>
    <col min="2" max="2" width="83.5703125" style="5" customWidth="1"/>
    <col min="3" max="3" width="23.28515625" style="5" customWidth="1"/>
    <col min="4" max="4" width="11" style="5" customWidth="1"/>
    <col min="5" max="16384" width="9.140625" style="5"/>
  </cols>
  <sheetData>
    <row r="1" spans="1:3" ht="15.75" customHeight="1" x14ac:dyDescent="0.25">
      <c r="B1" s="3"/>
      <c r="C1" s="33" t="s">
        <v>7</v>
      </c>
    </row>
    <row r="2" spans="1:3" x14ac:dyDescent="0.25">
      <c r="B2" s="61" t="s">
        <v>19</v>
      </c>
      <c r="C2" s="62"/>
    </row>
    <row r="3" spans="1:3" x14ac:dyDescent="0.25">
      <c r="B3" s="30"/>
      <c r="C3" s="32" t="s">
        <v>86</v>
      </c>
    </row>
    <row r="4" spans="1:3" x14ac:dyDescent="0.25">
      <c r="B4" s="3"/>
      <c r="C4" s="2"/>
    </row>
    <row r="5" spans="1:3" x14ac:dyDescent="0.25">
      <c r="B5" s="26"/>
      <c r="C5" s="2" t="s">
        <v>138</v>
      </c>
    </row>
    <row r="6" spans="1:3" x14ac:dyDescent="0.25">
      <c r="C6" s="4"/>
    </row>
    <row r="7" spans="1:3" x14ac:dyDescent="0.25">
      <c r="A7" s="63" t="s">
        <v>6</v>
      </c>
      <c r="B7" s="63"/>
      <c r="C7" s="63"/>
    </row>
    <row r="8" spans="1:3" x14ac:dyDescent="0.25">
      <c r="B8" s="25"/>
      <c r="C8" s="4"/>
    </row>
    <row r="9" spans="1:3" x14ac:dyDescent="0.25">
      <c r="A9" s="60" t="s">
        <v>1</v>
      </c>
      <c r="B9" s="60"/>
      <c r="C9" s="4"/>
    </row>
    <row r="10" spans="1:3" x14ac:dyDescent="0.25">
      <c r="A10" s="60" t="s">
        <v>0</v>
      </c>
      <c r="B10" s="60"/>
      <c r="C10" s="4"/>
    </row>
    <row r="11" spans="1:3" x14ac:dyDescent="0.25">
      <c r="A11" s="1"/>
      <c r="B11" s="1" t="s">
        <v>143</v>
      </c>
      <c r="C11" s="4"/>
    </row>
    <row r="12" spans="1:3" x14ac:dyDescent="0.25">
      <c r="A12" s="1"/>
      <c r="B12" s="1" t="s">
        <v>163</v>
      </c>
      <c r="C12" s="4"/>
    </row>
    <row r="13" spans="1:3" x14ac:dyDescent="0.25">
      <c r="A13" s="1"/>
      <c r="B13" s="1" t="s">
        <v>165</v>
      </c>
      <c r="C13" s="4"/>
    </row>
    <row r="14" spans="1:3" hidden="1" x14ac:dyDescent="0.25">
      <c r="A14" s="1"/>
      <c r="B14" s="1"/>
      <c r="C14" s="4"/>
    </row>
    <row r="15" spans="1:3" x14ac:dyDescent="0.25">
      <c r="A15" s="1" t="s">
        <v>2</v>
      </c>
      <c r="B15" s="1" t="s">
        <v>139</v>
      </c>
      <c r="C15" s="4"/>
    </row>
    <row r="16" spans="1:3" ht="69.75" customHeight="1" x14ac:dyDescent="0.25">
      <c r="A16" s="22" t="s">
        <v>3</v>
      </c>
      <c r="B16" s="22" t="s">
        <v>4</v>
      </c>
      <c r="C16" s="22" t="s">
        <v>5</v>
      </c>
    </row>
    <row r="17" spans="1:6" x14ac:dyDescent="0.25">
      <c r="A17" s="6">
        <v>1</v>
      </c>
      <c r="B17" s="7">
        <v>2</v>
      </c>
      <c r="C17" s="7">
        <v>3</v>
      </c>
    </row>
    <row r="18" spans="1:6" x14ac:dyDescent="0.25">
      <c r="A18" s="6"/>
      <c r="B18" s="8" t="s">
        <v>76</v>
      </c>
      <c r="C18" s="9"/>
    </row>
    <row r="19" spans="1:6" x14ac:dyDescent="0.25">
      <c r="A19" s="10">
        <v>1100</v>
      </c>
      <c r="B19" s="10" t="s">
        <v>48</v>
      </c>
      <c r="C19" s="11">
        <v>49.5</v>
      </c>
    </row>
    <row r="20" spans="1:6" x14ac:dyDescent="0.25">
      <c r="A20" s="10">
        <v>1200</v>
      </c>
      <c r="B20" s="9" t="s">
        <v>87</v>
      </c>
      <c r="C20" s="11">
        <v>11.68</v>
      </c>
    </row>
    <row r="21" spans="1:6" hidden="1" x14ac:dyDescent="0.25">
      <c r="A21" s="10">
        <v>2222</v>
      </c>
      <c r="B21" s="12" t="s">
        <v>91</v>
      </c>
      <c r="C21" s="11">
        <v>0</v>
      </c>
    </row>
    <row r="22" spans="1:6" hidden="1" x14ac:dyDescent="0.25">
      <c r="A22" s="10">
        <v>2223</v>
      </c>
      <c r="B22" s="12" t="s">
        <v>92</v>
      </c>
      <c r="C22" s="11">
        <v>0</v>
      </c>
    </row>
    <row r="23" spans="1:6" hidden="1" x14ac:dyDescent="0.25">
      <c r="A23" s="10">
        <v>2243</v>
      </c>
      <c r="B23" s="8" t="s">
        <v>49</v>
      </c>
      <c r="C23" s="11">
        <v>0</v>
      </c>
    </row>
    <row r="24" spans="1:6" hidden="1" x14ac:dyDescent="0.25">
      <c r="A24" s="10">
        <v>2311</v>
      </c>
      <c r="B24" s="12" t="s">
        <v>106</v>
      </c>
      <c r="C24" s="11">
        <v>0</v>
      </c>
    </row>
    <row r="25" spans="1:6" hidden="1" x14ac:dyDescent="0.25">
      <c r="A25" s="10">
        <v>2312</v>
      </c>
      <c r="B25" s="12" t="s">
        <v>107</v>
      </c>
      <c r="C25" s="11">
        <v>0</v>
      </c>
    </row>
    <row r="26" spans="1:6" hidden="1" x14ac:dyDescent="0.25">
      <c r="A26" s="10">
        <v>2321</v>
      </c>
      <c r="B26" s="12" t="s">
        <v>109</v>
      </c>
      <c r="C26" s="11">
        <v>0</v>
      </c>
    </row>
    <row r="27" spans="1:6" x14ac:dyDescent="0.25">
      <c r="A27" s="16">
        <v>2341</v>
      </c>
      <c r="B27" s="12" t="s">
        <v>88</v>
      </c>
      <c r="C27" s="11">
        <v>0.09</v>
      </c>
    </row>
    <row r="28" spans="1:6" hidden="1" x14ac:dyDescent="0.25">
      <c r="A28" s="10">
        <v>2350</v>
      </c>
      <c r="B28" s="9" t="s">
        <v>89</v>
      </c>
      <c r="C28" s="11">
        <v>0</v>
      </c>
      <c r="D28" s="35"/>
    </row>
    <row r="29" spans="1:6" hidden="1" x14ac:dyDescent="0.25">
      <c r="A29" s="10">
        <v>2363</v>
      </c>
      <c r="B29" s="9" t="s">
        <v>117</v>
      </c>
      <c r="C29" s="11">
        <v>0</v>
      </c>
      <c r="D29" s="35"/>
    </row>
    <row r="30" spans="1:6" hidden="1" x14ac:dyDescent="0.25">
      <c r="A30" s="10">
        <v>5239</v>
      </c>
      <c r="B30" s="9" t="s">
        <v>115</v>
      </c>
      <c r="C30" s="11">
        <v>0</v>
      </c>
    </row>
    <row r="31" spans="1:6" x14ac:dyDescent="0.25">
      <c r="A31" s="10"/>
      <c r="B31" s="13" t="s">
        <v>77</v>
      </c>
      <c r="C31" s="14">
        <f>SUM(C19:C30)</f>
        <v>61.27</v>
      </c>
      <c r="D31" s="35"/>
      <c r="E31" s="35"/>
      <c r="F31" s="35"/>
    </row>
    <row r="32" spans="1:6" x14ac:dyDescent="0.25">
      <c r="A32" s="15"/>
      <c r="B32" s="13" t="s">
        <v>78</v>
      </c>
      <c r="C32" s="11"/>
      <c r="E32" s="35"/>
    </row>
    <row r="33" spans="1:3" x14ac:dyDescent="0.25">
      <c r="A33" s="10">
        <v>1100</v>
      </c>
      <c r="B33" s="8" t="s">
        <v>48</v>
      </c>
      <c r="C33" s="11">
        <v>8.99</v>
      </c>
    </row>
    <row r="34" spans="1:3" ht="16.5" customHeight="1" x14ac:dyDescent="0.25">
      <c r="A34" s="10">
        <v>1200</v>
      </c>
      <c r="B34" s="8" t="s">
        <v>87</v>
      </c>
      <c r="C34" s="11">
        <v>2.12</v>
      </c>
    </row>
    <row r="35" spans="1:3" ht="16.5" customHeight="1" x14ac:dyDescent="0.25">
      <c r="A35" s="10">
        <v>2100</v>
      </c>
      <c r="B35" s="27" t="s">
        <v>74</v>
      </c>
      <c r="C35" s="11">
        <v>0.05</v>
      </c>
    </row>
    <row r="36" spans="1:3" x14ac:dyDescent="0.25">
      <c r="A36" s="16">
        <v>2210</v>
      </c>
      <c r="B36" s="12" t="s">
        <v>90</v>
      </c>
      <c r="C36" s="11">
        <v>0.33</v>
      </c>
    </row>
    <row r="37" spans="1:3" x14ac:dyDescent="0.25">
      <c r="A37" s="10">
        <v>2222</v>
      </c>
      <c r="B37" s="12" t="s">
        <v>91</v>
      </c>
      <c r="C37" s="11">
        <v>2.95</v>
      </c>
    </row>
    <row r="38" spans="1:3" x14ac:dyDescent="0.25">
      <c r="A38" s="10">
        <v>2223</v>
      </c>
      <c r="B38" s="12" t="s">
        <v>92</v>
      </c>
      <c r="C38" s="11">
        <v>3.07</v>
      </c>
    </row>
    <row r="39" spans="1:3" ht="31.5" x14ac:dyDescent="0.25">
      <c r="A39" s="10">
        <v>2224</v>
      </c>
      <c r="B39" s="12" t="s">
        <v>93</v>
      </c>
      <c r="C39" s="11">
        <v>0.22</v>
      </c>
    </row>
    <row r="40" spans="1:3" ht="15.75" customHeight="1" x14ac:dyDescent="0.25">
      <c r="A40" s="10">
        <v>2231</v>
      </c>
      <c r="B40" s="8" t="s">
        <v>94</v>
      </c>
      <c r="C40" s="11">
        <v>7.0000000000000007E-2</v>
      </c>
    </row>
    <row r="41" spans="1:3" ht="15.75" customHeight="1" x14ac:dyDescent="0.25">
      <c r="A41" s="10">
        <v>2235</v>
      </c>
      <c r="B41" s="36" t="s">
        <v>95</v>
      </c>
      <c r="C41" s="11">
        <v>7.0000000000000007E-2</v>
      </c>
    </row>
    <row r="42" spans="1:3" x14ac:dyDescent="0.25">
      <c r="A42" s="10">
        <v>2239</v>
      </c>
      <c r="B42" s="8" t="s">
        <v>96</v>
      </c>
      <c r="C42" s="11">
        <v>0.19</v>
      </c>
    </row>
    <row r="43" spans="1:3" x14ac:dyDescent="0.25">
      <c r="A43" s="10">
        <v>2241</v>
      </c>
      <c r="B43" s="8" t="s">
        <v>97</v>
      </c>
      <c r="C43" s="11">
        <v>0.72</v>
      </c>
    </row>
    <row r="44" spans="1:3" x14ac:dyDescent="0.25">
      <c r="A44" s="10">
        <v>2242</v>
      </c>
      <c r="B44" s="12" t="s">
        <v>98</v>
      </c>
      <c r="C44" s="11">
        <v>0.1</v>
      </c>
    </row>
    <row r="45" spans="1:3" ht="15.75" customHeight="1" x14ac:dyDescent="0.25">
      <c r="A45" s="10">
        <v>2243</v>
      </c>
      <c r="B45" s="8" t="s">
        <v>49</v>
      </c>
      <c r="C45" s="11">
        <v>1.88</v>
      </c>
    </row>
    <row r="46" spans="1:3" x14ac:dyDescent="0.25">
      <c r="A46" s="10">
        <v>2244</v>
      </c>
      <c r="B46" s="8" t="s">
        <v>99</v>
      </c>
      <c r="C46" s="11">
        <v>9.36</v>
      </c>
    </row>
    <row r="47" spans="1:3" x14ac:dyDescent="0.25">
      <c r="A47" s="10">
        <v>2247</v>
      </c>
      <c r="B47" s="8" t="s">
        <v>100</v>
      </c>
      <c r="C47" s="11">
        <v>0.03</v>
      </c>
    </row>
    <row r="48" spans="1:3" x14ac:dyDescent="0.25">
      <c r="A48" s="10">
        <v>2249</v>
      </c>
      <c r="B48" s="8" t="s">
        <v>101</v>
      </c>
      <c r="C48" s="11">
        <v>0.01</v>
      </c>
    </row>
    <row r="49" spans="1:3" x14ac:dyDescent="0.25">
      <c r="A49" s="10">
        <v>2250</v>
      </c>
      <c r="B49" s="8" t="s">
        <v>102</v>
      </c>
      <c r="C49" s="11">
        <v>1.05</v>
      </c>
    </row>
    <row r="50" spans="1:3" hidden="1" x14ac:dyDescent="0.25">
      <c r="A50" s="10">
        <v>2261</v>
      </c>
      <c r="B50" s="12" t="s">
        <v>8</v>
      </c>
      <c r="C50" s="11">
        <v>0</v>
      </c>
    </row>
    <row r="51" spans="1:3" x14ac:dyDescent="0.25">
      <c r="A51" s="10">
        <v>2262</v>
      </c>
      <c r="B51" s="12" t="s">
        <v>103</v>
      </c>
      <c r="C51" s="11">
        <v>0.27</v>
      </c>
    </row>
    <row r="52" spans="1:3" x14ac:dyDescent="0.25">
      <c r="A52" s="10">
        <v>2263</v>
      </c>
      <c r="B52" s="12" t="s">
        <v>104</v>
      </c>
      <c r="C52" s="11">
        <v>2</v>
      </c>
    </row>
    <row r="53" spans="1:3" x14ac:dyDescent="0.25">
      <c r="A53" s="10">
        <v>2264</v>
      </c>
      <c r="B53" s="8" t="s">
        <v>105</v>
      </c>
      <c r="C53" s="11">
        <v>7.0000000000000007E-2</v>
      </c>
    </row>
    <row r="54" spans="1:3" x14ac:dyDescent="0.25">
      <c r="A54" s="10">
        <v>2311</v>
      </c>
      <c r="B54" s="12" t="s">
        <v>106</v>
      </c>
      <c r="C54" s="11">
        <v>0.21</v>
      </c>
    </row>
    <row r="55" spans="1:3" x14ac:dyDescent="0.25">
      <c r="A55" s="10">
        <v>2312</v>
      </c>
      <c r="B55" s="12" t="s">
        <v>107</v>
      </c>
      <c r="C55" s="11">
        <v>1.05</v>
      </c>
    </row>
    <row r="56" spans="1:3" x14ac:dyDescent="0.25">
      <c r="A56" s="10">
        <v>2314</v>
      </c>
      <c r="B56" s="36" t="s">
        <v>108</v>
      </c>
      <c r="C56" s="11">
        <v>0.1</v>
      </c>
    </row>
    <row r="57" spans="1:3" x14ac:dyDescent="0.25">
      <c r="A57" s="10">
        <v>2321</v>
      </c>
      <c r="B57" s="12" t="s">
        <v>109</v>
      </c>
      <c r="C57" s="11">
        <v>3.5</v>
      </c>
    </row>
    <row r="58" spans="1:3" x14ac:dyDescent="0.25">
      <c r="A58" s="10">
        <v>2322</v>
      </c>
      <c r="B58" s="12" t="s">
        <v>110</v>
      </c>
      <c r="C58" s="11">
        <v>0.15</v>
      </c>
    </row>
    <row r="59" spans="1:3" hidden="1" x14ac:dyDescent="0.25">
      <c r="A59" s="10">
        <v>2341</v>
      </c>
      <c r="B59" s="12" t="s">
        <v>9</v>
      </c>
      <c r="C59" s="11">
        <v>0</v>
      </c>
    </row>
    <row r="60" spans="1:3" x14ac:dyDescent="0.25">
      <c r="A60" s="10">
        <v>2350</v>
      </c>
      <c r="B60" s="9" t="s">
        <v>89</v>
      </c>
      <c r="C60" s="11">
        <v>2.44</v>
      </c>
    </row>
    <row r="61" spans="1:3" hidden="1" x14ac:dyDescent="0.25">
      <c r="A61" s="10">
        <v>2361</v>
      </c>
      <c r="B61" s="12" t="s">
        <v>46</v>
      </c>
      <c r="C61" s="11">
        <v>0</v>
      </c>
    </row>
    <row r="62" spans="1:3" hidden="1" x14ac:dyDescent="0.25">
      <c r="A62" s="10">
        <v>2362</v>
      </c>
      <c r="B62" s="12" t="s">
        <v>118</v>
      </c>
      <c r="C62" s="11">
        <v>0</v>
      </c>
    </row>
    <row r="63" spans="1:3" hidden="1" x14ac:dyDescent="0.25">
      <c r="A63" s="10">
        <v>2363</v>
      </c>
      <c r="B63" s="12" t="s">
        <v>117</v>
      </c>
      <c r="C63" s="11">
        <v>0</v>
      </c>
    </row>
    <row r="64" spans="1:3" hidden="1" x14ac:dyDescent="0.25">
      <c r="A64" s="10">
        <v>2370</v>
      </c>
      <c r="B64" s="12" t="s">
        <v>119</v>
      </c>
      <c r="C64" s="11">
        <v>0</v>
      </c>
    </row>
    <row r="65" spans="1:3" hidden="1" x14ac:dyDescent="0.25">
      <c r="A65" s="10">
        <v>2400</v>
      </c>
      <c r="B65" s="12" t="s">
        <v>120</v>
      </c>
      <c r="C65" s="11">
        <v>0</v>
      </c>
    </row>
    <row r="66" spans="1:3" hidden="1" x14ac:dyDescent="0.25">
      <c r="A66" s="10">
        <v>2512</v>
      </c>
      <c r="B66" s="12" t="s">
        <v>121</v>
      </c>
      <c r="C66" s="11">
        <v>0</v>
      </c>
    </row>
    <row r="67" spans="1:3" ht="15.75" customHeight="1" x14ac:dyDescent="0.25">
      <c r="A67" s="10">
        <v>2513</v>
      </c>
      <c r="B67" s="9" t="s">
        <v>111</v>
      </c>
      <c r="C67" s="11">
        <v>0.06</v>
      </c>
    </row>
    <row r="68" spans="1:3" x14ac:dyDescent="0.25">
      <c r="A68" s="10">
        <v>2515</v>
      </c>
      <c r="B68" s="12" t="s">
        <v>79</v>
      </c>
      <c r="C68" s="11">
        <v>0.08</v>
      </c>
    </row>
    <row r="69" spans="1:3" x14ac:dyDescent="0.25">
      <c r="A69" s="10">
        <v>2519</v>
      </c>
      <c r="B69" s="12" t="s">
        <v>112</v>
      </c>
      <c r="C69" s="11">
        <v>0.09</v>
      </c>
    </row>
    <row r="70" spans="1:3" x14ac:dyDescent="0.25">
      <c r="A70" s="10">
        <v>5220</v>
      </c>
      <c r="B70" s="12" t="s">
        <v>113</v>
      </c>
      <c r="C70" s="11">
        <v>0.46</v>
      </c>
    </row>
    <row r="71" spans="1:3" x14ac:dyDescent="0.25">
      <c r="A71" s="10">
        <v>5238</v>
      </c>
      <c r="B71" s="9" t="s">
        <v>114</v>
      </c>
      <c r="C71" s="11">
        <v>0.08</v>
      </c>
    </row>
    <row r="72" spans="1:3" x14ac:dyDescent="0.25">
      <c r="A72" s="10">
        <v>5239</v>
      </c>
      <c r="B72" s="9" t="s">
        <v>115</v>
      </c>
      <c r="C72" s="11">
        <v>0.87</v>
      </c>
    </row>
    <row r="73" spans="1:3" x14ac:dyDescent="0.25">
      <c r="A73" s="10">
        <v>5250</v>
      </c>
      <c r="B73" s="12" t="s">
        <v>116</v>
      </c>
      <c r="C73" s="11">
        <v>1.0900000000000001</v>
      </c>
    </row>
    <row r="74" spans="1:3" x14ac:dyDescent="0.25">
      <c r="A74" s="15"/>
      <c r="B74" s="17" t="s">
        <v>29</v>
      </c>
      <c r="C74" s="14">
        <f>SUM(C33:C73)</f>
        <v>43.730000000000004</v>
      </c>
    </row>
    <row r="75" spans="1:3" x14ac:dyDescent="0.25">
      <c r="A75" s="15"/>
      <c r="B75" s="17" t="s">
        <v>30</v>
      </c>
      <c r="C75" s="14">
        <f>C31+C74</f>
        <v>105</v>
      </c>
    </row>
    <row r="76" spans="1:3" ht="12.75" customHeight="1" x14ac:dyDescent="0.25">
      <c r="A76" s="2"/>
      <c r="B76" s="4"/>
      <c r="C76" s="29"/>
    </row>
    <row r="77" spans="1:3" ht="15.75" customHeight="1" x14ac:dyDescent="0.25">
      <c r="A77" s="64" t="s">
        <v>16</v>
      </c>
      <c r="B77" s="64"/>
      <c r="C77" s="38">
        <v>50</v>
      </c>
    </row>
    <row r="78" spans="1:3" ht="15.75" customHeight="1" x14ac:dyDescent="0.25">
      <c r="A78" s="64" t="s">
        <v>26</v>
      </c>
      <c r="B78" s="64"/>
      <c r="C78" s="39">
        <f>C75/C77</f>
        <v>2.1</v>
      </c>
    </row>
    <row r="79" spans="1:3" ht="9.75" customHeight="1" x14ac:dyDescent="0.25">
      <c r="A79" s="21"/>
      <c r="B79" s="20"/>
    </row>
    <row r="80" spans="1:3" ht="15.75" customHeight="1" x14ac:dyDescent="0.25">
      <c r="A80" s="59" t="s">
        <v>17</v>
      </c>
      <c r="B80" s="59"/>
      <c r="C80" s="28"/>
    </row>
    <row r="81" spans="1:3" ht="15.75" customHeight="1" x14ac:dyDescent="0.25">
      <c r="A81" s="59" t="s">
        <v>27</v>
      </c>
      <c r="B81" s="59"/>
      <c r="C81" s="28"/>
    </row>
    <row r="82" spans="1:3" ht="8.25" customHeight="1" x14ac:dyDescent="0.25">
      <c r="A82" s="18"/>
      <c r="B82" s="18"/>
      <c r="C82" s="18"/>
    </row>
    <row r="83" spans="1:3" x14ac:dyDescent="0.25">
      <c r="A83" s="18" t="s">
        <v>18</v>
      </c>
      <c r="B83" s="18"/>
      <c r="C83" s="40"/>
    </row>
    <row r="84" spans="1:3" x14ac:dyDescent="0.25">
      <c r="A84" s="18"/>
      <c r="B84" s="18"/>
      <c r="C84" s="40"/>
    </row>
    <row r="85" spans="1:3" x14ac:dyDescent="0.25">
      <c r="A85" s="18" t="s">
        <v>22</v>
      </c>
      <c r="B85" s="19"/>
      <c r="C85" s="18"/>
    </row>
    <row r="86" spans="1:3" x14ac:dyDescent="0.25">
      <c r="B86" s="41"/>
      <c r="C86" s="42"/>
    </row>
    <row r="88" spans="1:3" x14ac:dyDescent="0.25">
      <c r="C88" s="35"/>
    </row>
  </sheetData>
  <mergeCells count="8">
    <mergeCell ref="B2:C2"/>
    <mergeCell ref="A7:C7"/>
    <mergeCell ref="A81:B81"/>
    <mergeCell ref="A9:B9"/>
    <mergeCell ref="A10:B10"/>
    <mergeCell ref="A77:B77"/>
    <mergeCell ref="A78:B78"/>
    <mergeCell ref="A80:B80"/>
  </mergeCells>
  <pageMargins left="0.7" right="0.7" top="0.59" bottom="0.75" header="0.3" footer="0.3"/>
  <pageSetup paperSize="9" scale="69" orientation="portrait" r:id="rId1"/>
  <headerFooter>
    <oddFooter>&amp;C&amp;"Times New Roman,Regular"&amp;F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C88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8.28515625" style="5" customWidth="1"/>
    <col min="2" max="2" width="85.42578125" style="5" customWidth="1"/>
    <col min="3" max="3" width="27.7109375" style="5" customWidth="1"/>
    <col min="4" max="16384" width="9.140625" style="5"/>
  </cols>
  <sheetData>
    <row r="1" spans="1:3" ht="15.75" customHeight="1" x14ac:dyDescent="0.25">
      <c r="B1" s="3"/>
      <c r="C1" s="33" t="s">
        <v>7</v>
      </c>
    </row>
    <row r="2" spans="1:3" x14ac:dyDescent="0.25">
      <c r="B2" s="61" t="s">
        <v>19</v>
      </c>
      <c r="C2" s="62"/>
    </row>
    <row r="3" spans="1:3" x14ac:dyDescent="0.25">
      <c r="B3" s="30"/>
      <c r="C3" s="32" t="s">
        <v>86</v>
      </c>
    </row>
    <row r="4" spans="1:3" x14ac:dyDescent="0.25">
      <c r="B4" s="3"/>
      <c r="C4" s="2"/>
    </row>
    <row r="5" spans="1:3" x14ac:dyDescent="0.25">
      <c r="B5" s="26"/>
      <c r="C5" s="2" t="s">
        <v>138</v>
      </c>
    </row>
    <row r="6" spans="1:3" x14ac:dyDescent="0.25">
      <c r="C6" s="4"/>
    </row>
    <row r="7" spans="1:3" x14ac:dyDescent="0.25">
      <c r="A7" s="63" t="s">
        <v>6</v>
      </c>
      <c r="B7" s="63"/>
      <c r="C7" s="63"/>
    </row>
    <row r="8" spans="1:3" x14ac:dyDescent="0.25">
      <c r="B8" s="25"/>
      <c r="C8" s="4"/>
    </row>
    <row r="9" spans="1:3" x14ac:dyDescent="0.25">
      <c r="A9" s="60" t="s">
        <v>1</v>
      </c>
      <c r="B9" s="60"/>
      <c r="C9" s="4"/>
    </row>
    <row r="10" spans="1:3" x14ac:dyDescent="0.25">
      <c r="A10" s="60" t="s">
        <v>0</v>
      </c>
      <c r="B10" s="60"/>
      <c r="C10" s="4"/>
    </row>
    <row r="11" spans="1:3" x14ac:dyDescent="0.25">
      <c r="A11" s="1"/>
      <c r="B11" s="1" t="s">
        <v>143</v>
      </c>
      <c r="C11" s="4"/>
    </row>
    <row r="12" spans="1:3" x14ac:dyDescent="0.25">
      <c r="A12" s="1"/>
      <c r="B12" s="1" t="s">
        <v>163</v>
      </c>
      <c r="C12" s="4"/>
    </row>
    <row r="13" spans="1:3" x14ac:dyDescent="0.25">
      <c r="A13" s="1"/>
      <c r="B13" s="1" t="s">
        <v>166</v>
      </c>
      <c r="C13" s="4"/>
    </row>
    <row r="14" spans="1:3" hidden="1" x14ac:dyDescent="0.25">
      <c r="A14" s="1"/>
      <c r="B14" s="1"/>
      <c r="C14" s="4"/>
    </row>
    <row r="15" spans="1:3" x14ac:dyDescent="0.25">
      <c r="A15" s="1" t="s">
        <v>2</v>
      </c>
      <c r="B15" s="1" t="s">
        <v>139</v>
      </c>
      <c r="C15" s="4"/>
    </row>
    <row r="16" spans="1:3" ht="69.75" customHeight="1" x14ac:dyDescent="0.25">
      <c r="A16" s="22" t="s">
        <v>3</v>
      </c>
      <c r="B16" s="22" t="s">
        <v>4</v>
      </c>
      <c r="C16" s="22" t="s">
        <v>5</v>
      </c>
    </row>
    <row r="17" spans="1:3" x14ac:dyDescent="0.25">
      <c r="A17" s="6">
        <v>1</v>
      </c>
      <c r="B17" s="7">
        <v>2</v>
      </c>
      <c r="C17" s="7">
        <v>3</v>
      </c>
    </row>
    <row r="18" spans="1:3" x14ac:dyDescent="0.25">
      <c r="A18" s="6"/>
      <c r="B18" s="8" t="s">
        <v>76</v>
      </c>
      <c r="C18" s="9"/>
    </row>
    <row r="19" spans="1:3" x14ac:dyDescent="0.25">
      <c r="A19" s="10">
        <v>1100</v>
      </c>
      <c r="B19" s="10" t="s">
        <v>48</v>
      </c>
      <c r="C19" s="11">
        <v>88.8</v>
      </c>
    </row>
    <row r="20" spans="1:3" x14ac:dyDescent="0.25">
      <c r="A20" s="10">
        <v>1200</v>
      </c>
      <c r="B20" s="9" t="s">
        <v>87</v>
      </c>
      <c r="C20" s="11">
        <v>20.95</v>
      </c>
    </row>
    <row r="21" spans="1:3" hidden="1" x14ac:dyDescent="0.25">
      <c r="A21" s="10">
        <v>2222</v>
      </c>
      <c r="B21" s="12" t="s">
        <v>91</v>
      </c>
      <c r="C21" s="11">
        <v>0</v>
      </c>
    </row>
    <row r="22" spans="1:3" hidden="1" x14ac:dyDescent="0.25">
      <c r="A22" s="10">
        <v>2223</v>
      </c>
      <c r="B22" s="12" t="s">
        <v>92</v>
      </c>
      <c r="C22" s="11">
        <v>0</v>
      </c>
    </row>
    <row r="23" spans="1:3" hidden="1" x14ac:dyDescent="0.25">
      <c r="A23" s="10">
        <v>2243</v>
      </c>
      <c r="B23" s="8" t="s">
        <v>49</v>
      </c>
      <c r="C23" s="11">
        <v>0</v>
      </c>
    </row>
    <row r="24" spans="1:3" hidden="1" x14ac:dyDescent="0.25">
      <c r="A24" s="10">
        <v>2311</v>
      </c>
      <c r="B24" s="12" t="s">
        <v>106</v>
      </c>
      <c r="C24" s="11">
        <v>0</v>
      </c>
    </row>
    <row r="25" spans="1:3" hidden="1" x14ac:dyDescent="0.25">
      <c r="A25" s="10">
        <v>2312</v>
      </c>
      <c r="B25" s="12" t="s">
        <v>107</v>
      </c>
      <c r="C25" s="11">
        <v>0</v>
      </c>
    </row>
    <row r="26" spans="1:3" hidden="1" x14ac:dyDescent="0.25">
      <c r="A26" s="10">
        <v>2321</v>
      </c>
      <c r="B26" s="12" t="s">
        <v>109</v>
      </c>
      <c r="C26" s="11">
        <v>0</v>
      </c>
    </row>
    <row r="27" spans="1:3" x14ac:dyDescent="0.25">
      <c r="A27" s="16">
        <v>2341</v>
      </c>
      <c r="B27" s="12" t="s">
        <v>88</v>
      </c>
      <c r="C27" s="11">
        <v>0.09</v>
      </c>
    </row>
    <row r="28" spans="1:3" hidden="1" x14ac:dyDescent="0.25">
      <c r="A28" s="10">
        <v>2350</v>
      </c>
      <c r="B28" s="9" t="s">
        <v>89</v>
      </c>
      <c r="C28" s="11">
        <v>0</v>
      </c>
    </row>
    <row r="29" spans="1:3" hidden="1" x14ac:dyDescent="0.25">
      <c r="A29" s="10">
        <v>2363</v>
      </c>
      <c r="B29" s="9" t="s">
        <v>117</v>
      </c>
      <c r="C29" s="11">
        <v>0</v>
      </c>
    </row>
    <row r="30" spans="1:3" hidden="1" x14ac:dyDescent="0.25">
      <c r="A30" s="10">
        <v>5239</v>
      </c>
      <c r="B30" s="9" t="s">
        <v>115</v>
      </c>
      <c r="C30" s="11">
        <v>0</v>
      </c>
    </row>
    <row r="31" spans="1:3" x14ac:dyDescent="0.25">
      <c r="A31" s="10"/>
      <c r="B31" s="13" t="s">
        <v>77</v>
      </c>
      <c r="C31" s="14">
        <f>SUM(C19:C30)</f>
        <v>109.84</v>
      </c>
    </row>
    <row r="32" spans="1:3" x14ac:dyDescent="0.25">
      <c r="A32" s="15"/>
      <c r="B32" s="13" t="s">
        <v>78</v>
      </c>
      <c r="C32" s="11"/>
    </row>
    <row r="33" spans="1:3" x14ac:dyDescent="0.25">
      <c r="A33" s="10">
        <v>1100</v>
      </c>
      <c r="B33" s="8" t="s">
        <v>48</v>
      </c>
      <c r="C33" s="11">
        <v>54.74</v>
      </c>
    </row>
    <row r="34" spans="1:3" ht="16.5" customHeight="1" x14ac:dyDescent="0.25">
      <c r="A34" s="10">
        <v>1200</v>
      </c>
      <c r="B34" s="8" t="s">
        <v>87</v>
      </c>
      <c r="C34" s="11">
        <v>12.91</v>
      </c>
    </row>
    <row r="35" spans="1:3" ht="16.5" customHeight="1" x14ac:dyDescent="0.25">
      <c r="A35" s="10">
        <v>2100</v>
      </c>
      <c r="B35" s="27" t="s">
        <v>74</v>
      </c>
      <c r="C35" s="11">
        <v>0.15</v>
      </c>
    </row>
    <row r="36" spans="1:3" x14ac:dyDescent="0.25">
      <c r="A36" s="16">
        <v>2210</v>
      </c>
      <c r="B36" s="12" t="s">
        <v>90</v>
      </c>
      <c r="C36" s="11">
        <v>1.01</v>
      </c>
    </row>
    <row r="37" spans="1:3" x14ac:dyDescent="0.25">
      <c r="A37" s="10">
        <v>2222</v>
      </c>
      <c r="B37" s="12" t="s">
        <v>91</v>
      </c>
      <c r="C37" s="11">
        <v>1.26</v>
      </c>
    </row>
    <row r="38" spans="1:3" x14ac:dyDescent="0.25">
      <c r="A38" s="10">
        <v>2223</v>
      </c>
      <c r="B38" s="12" t="s">
        <v>92</v>
      </c>
      <c r="C38" s="11">
        <v>2.5299999999999998</v>
      </c>
    </row>
    <row r="39" spans="1:3" ht="31.5" x14ac:dyDescent="0.25">
      <c r="A39" s="10">
        <v>2224</v>
      </c>
      <c r="B39" s="12" t="s">
        <v>93</v>
      </c>
      <c r="C39" s="11">
        <v>0.66</v>
      </c>
    </row>
    <row r="40" spans="1:3" ht="15.75" customHeight="1" x14ac:dyDescent="0.25">
      <c r="A40" s="10">
        <v>2231</v>
      </c>
      <c r="B40" s="8" t="s">
        <v>94</v>
      </c>
      <c r="C40" s="11">
        <v>0.21</v>
      </c>
    </row>
    <row r="41" spans="1:3" ht="15.75" customHeight="1" x14ac:dyDescent="0.25">
      <c r="A41" s="10">
        <v>2235</v>
      </c>
      <c r="B41" s="36" t="s">
        <v>95</v>
      </c>
      <c r="C41" s="11">
        <v>0.22</v>
      </c>
    </row>
    <row r="42" spans="1:3" x14ac:dyDescent="0.25">
      <c r="A42" s="10">
        <v>2239</v>
      </c>
      <c r="B42" s="8" t="s">
        <v>96</v>
      </c>
      <c r="C42" s="11">
        <v>0.59</v>
      </c>
    </row>
    <row r="43" spans="1:3" x14ac:dyDescent="0.25">
      <c r="A43" s="10">
        <v>2241</v>
      </c>
      <c r="B43" s="8" t="s">
        <v>97</v>
      </c>
      <c r="C43" s="11">
        <v>2.19</v>
      </c>
    </row>
    <row r="44" spans="1:3" x14ac:dyDescent="0.25">
      <c r="A44" s="10">
        <v>2242</v>
      </c>
      <c r="B44" s="12" t="s">
        <v>98</v>
      </c>
      <c r="C44" s="11">
        <v>0.3</v>
      </c>
    </row>
    <row r="45" spans="1:3" ht="15.75" customHeight="1" x14ac:dyDescent="0.25">
      <c r="A45" s="10">
        <v>2243</v>
      </c>
      <c r="B45" s="8" t="s">
        <v>49</v>
      </c>
      <c r="C45" s="11">
        <v>4.33</v>
      </c>
    </row>
    <row r="46" spans="1:3" x14ac:dyDescent="0.25">
      <c r="A46" s="10">
        <v>2244</v>
      </c>
      <c r="B46" s="8" t="s">
        <v>99</v>
      </c>
      <c r="C46" s="11">
        <v>27.1</v>
      </c>
    </row>
    <row r="47" spans="1:3" x14ac:dyDescent="0.25">
      <c r="A47" s="10">
        <v>2247</v>
      </c>
      <c r="B47" s="8" t="s">
        <v>100</v>
      </c>
      <c r="C47" s="11">
        <v>0.1</v>
      </c>
    </row>
    <row r="48" spans="1:3" x14ac:dyDescent="0.25">
      <c r="A48" s="10">
        <v>2249</v>
      </c>
      <c r="B48" s="8" t="s">
        <v>101</v>
      </c>
      <c r="C48" s="11">
        <v>0.03</v>
      </c>
    </row>
    <row r="49" spans="1:3" x14ac:dyDescent="0.25">
      <c r="A49" s="10">
        <v>2250</v>
      </c>
      <c r="B49" s="8" t="s">
        <v>102</v>
      </c>
      <c r="C49" s="11">
        <v>3.19</v>
      </c>
    </row>
    <row r="50" spans="1:3" hidden="1" x14ac:dyDescent="0.25">
      <c r="A50" s="10">
        <v>2261</v>
      </c>
      <c r="B50" s="12" t="s">
        <v>8</v>
      </c>
      <c r="C50" s="11">
        <v>0</v>
      </c>
    </row>
    <row r="51" spans="1:3" x14ac:dyDescent="0.25">
      <c r="A51" s="10">
        <v>2262</v>
      </c>
      <c r="B51" s="12" t="s">
        <v>103</v>
      </c>
      <c r="C51" s="11">
        <v>0.83</v>
      </c>
    </row>
    <row r="52" spans="1:3" x14ac:dyDescent="0.25">
      <c r="A52" s="10">
        <v>2263</v>
      </c>
      <c r="B52" s="12" t="s">
        <v>104</v>
      </c>
      <c r="C52" s="11">
        <v>6.08</v>
      </c>
    </row>
    <row r="53" spans="1:3" x14ac:dyDescent="0.25">
      <c r="A53" s="10">
        <v>2264</v>
      </c>
      <c r="B53" s="8" t="s">
        <v>105</v>
      </c>
      <c r="C53" s="11">
        <v>0.2</v>
      </c>
    </row>
    <row r="54" spans="1:3" x14ac:dyDescent="0.25">
      <c r="A54" s="10">
        <v>2311</v>
      </c>
      <c r="B54" s="12" t="s">
        <v>106</v>
      </c>
      <c r="C54" s="11">
        <v>0.63</v>
      </c>
    </row>
    <row r="55" spans="1:3" x14ac:dyDescent="0.25">
      <c r="A55" s="10">
        <v>2312</v>
      </c>
      <c r="B55" s="12" t="s">
        <v>107</v>
      </c>
      <c r="C55" s="11">
        <v>0.77</v>
      </c>
    </row>
    <row r="56" spans="1:3" x14ac:dyDescent="0.25">
      <c r="A56" s="10">
        <v>2314</v>
      </c>
      <c r="B56" s="36" t="s">
        <v>108</v>
      </c>
      <c r="C56" s="11">
        <v>0.28999999999999998</v>
      </c>
    </row>
    <row r="57" spans="1:3" x14ac:dyDescent="0.25">
      <c r="A57" s="10">
        <v>2321</v>
      </c>
      <c r="B57" s="12" t="s">
        <v>109</v>
      </c>
      <c r="C57" s="11">
        <v>2.63</v>
      </c>
    </row>
    <row r="58" spans="1:3" x14ac:dyDescent="0.25">
      <c r="A58" s="10">
        <v>2322</v>
      </c>
      <c r="B58" s="12" t="s">
        <v>110</v>
      </c>
      <c r="C58" s="11">
        <v>0.47</v>
      </c>
    </row>
    <row r="59" spans="1:3" hidden="1" x14ac:dyDescent="0.25">
      <c r="A59" s="10">
        <v>2341</v>
      </c>
      <c r="B59" s="12" t="s">
        <v>9</v>
      </c>
      <c r="C59" s="11">
        <v>0</v>
      </c>
    </row>
    <row r="60" spans="1:3" x14ac:dyDescent="0.25">
      <c r="A60" s="10">
        <v>2350</v>
      </c>
      <c r="B60" s="9" t="s">
        <v>89</v>
      </c>
      <c r="C60" s="11">
        <v>1.1299999999999999</v>
      </c>
    </row>
    <row r="61" spans="1:3" hidden="1" x14ac:dyDescent="0.25">
      <c r="A61" s="10">
        <v>2361</v>
      </c>
      <c r="B61" s="12" t="s">
        <v>46</v>
      </c>
      <c r="C61" s="11">
        <v>0</v>
      </c>
    </row>
    <row r="62" spans="1:3" hidden="1" x14ac:dyDescent="0.25">
      <c r="A62" s="10">
        <v>2362</v>
      </c>
      <c r="B62" s="12" t="s">
        <v>118</v>
      </c>
      <c r="C62" s="11">
        <v>0</v>
      </c>
    </row>
    <row r="63" spans="1:3" hidden="1" x14ac:dyDescent="0.25">
      <c r="A63" s="10">
        <v>2363</v>
      </c>
      <c r="B63" s="12" t="s">
        <v>117</v>
      </c>
      <c r="C63" s="11">
        <v>0</v>
      </c>
    </row>
    <row r="64" spans="1:3" hidden="1" x14ac:dyDescent="0.25">
      <c r="A64" s="10">
        <v>2370</v>
      </c>
      <c r="B64" s="12" t="s">
        <v>119</v>
      </c>
      <c r="C64" s="11">
        <v>0</v>
      </c>
    </row>
    <row r="65" spans="1:3" hidden="1" x14ac:dyDescent="0.25">
      <c r="A65" s="10">
        <v>2400</v>
      </c>
      <c r="B65" s="12" t="s">
        <v>120</v>
      </c>
      <c r="C65" s="11">
        <v>0</v>
      </c>
    </row>
    <row r="66" spans="1:3" hidden="1" x14ac:dyDescent="0.25">
      <c r="A66" s="10">
        <v>2512</v>
      </c>
      <c r="B66" s="12" t="s">
        <v>121</v>
      </c>
      <c r="C66" s="11">
        <v>0</v>
      </c>
    </row>
    <row r="67" spans="1:3" ht="15.75" customHeight="1" x14ac:dyDescent="0.25">
      <c r="A67" s="10">
        <v>2513</v>
      </c>
      <c r="B67" s="9" t="s">
        <v>111</v>
      </c>
      <c r="C67" s="11">
        <v>0.19</v>
      </c>
    </row>
    <row r="68" spans="1:3" x14ac:dyDescent="0.25">
      <c r="A68" s="10">
        <v>2515</v>
      </c>
      <c r="B68" s="12" t="s">
        <v>79</v>
      </c>
      <c r="C68" s="11">
        <v>0.25</v>
      </c>
    </row>
    <row r="69" spans="1:3" x14ac:dyDescent="0.25">
      <c r="A69" s="10">
        <v>2519</v>
      </c>
      <c r="B69" s="12" t="s">
        <v>112</v>
      </c>
      <c r="C69" s="11">
        <v>0.27</v>
      </c>
    </row>
    <row r="70" spans="1:3" x14ac:dyDescent="0.25">
      <c r="A70" s="10">
        <v>5220</v>
      </c>
      <c r="B70" s="12" t="s">
        <v>113</v>
      </c>
      <c r="C70" s="11">
        <v>1.41</v>
      </c>
    </row>
    <row r="71" spans="1:3" x14ac:dyDescent="0.25">
      <c r="A71" s="10">
        <v>5238</v>
      </c>
      <c r="B71" s="9" t="s">
        <v>114</v>
      </c>
      <c r="C71" s="11">
        <v>0.24</v>
      </c>
    </row>
    <row r="72" spans="1:3" x14ac:dyDescent="0.25">
      <c r="A72" s="10">
        <v>5239</v>
      </c>
      <c r="B72" s="9" t="s">
        <v>115</v>
      </c>
      <c r="C72" s="11">
        <v>2.63</v>
      </c>
    </row>
    <row r="73" spans="1:3" x14ac:dyDescent="0.25">
      <c r="A73" s="10">
        <v>5250</v>
      </c>
      <c r="B73" s="12" t="s">
        <v>116</v>
      </c>
      <c r="C73" s="11">
        <v>3.32</v>
      </c>
    </row>
    <row r="74" spans="1:3" x14ac:dyDescent="0.25">
      <c r="A74" s="15"/>
      <c r="B74" s="17" t="s">
        <v>29</v>
      </c>
      <c r="C74" s="14">
        <f>SUM(C33:C73)</f>
        <v>132.85999999999999</v>
      </c>
    </row>
    <row r="75" spans="1:3" x14ac:dyDescent="0.25">
      <c r="A75" s="15"/>
      <c r="B75" s="17" t="s">
        <v>30</v>
      </c>
      <c r="C75" s="14">
        <f>C31+C74</f>
        <v>242.7</v>
      </c>
    </row>
    <row r="76" spans="1:3" ht="12.75" customHeight="1" x14ac:dyDescent="0.25">
      <c r="A76" s="2"/>
      <c r="B76" s="4"/>
      <c r="C76" s="29"/>
    </row>
    <row r="77" spans="1:3" ht="15.75" customHeight="1" x14ac:dyDescent="0.25">
      <c r="A77" s="64" t="s">
        <v>16</v>
      </c>
      <c r="B77" s="64"/>
      <c r="C77" s="38">
        <v>30</v>
      </c>
    </row>
    <row r="78" spans="1:3" ht="15.75" customHeight="1" x14ac:dyDescent="0.25">
      <c r="A78" s="64" t="s">
        <v>26</v>
      </c>
      <c r="B78" s="64"/>
      <c r="C78" s="39">
        <f>C75/C77</f>
        <v>8.09</v>
      </c>
    </row>
    <row r="79" spans="1:3" ht="9.75" customHeight="1" x14ac:dyDescent="0.25">
      <c r="A79" s="21"/>
      <c r="B79" s="20"/>
    </row>
    <row r="80" spans="1:3" ht="15.75" customHeight="1" x14ac:dyDescent="0.25">
      <c r="A80" s="59" t="s">
        <v>17</v>
      </c>
      <c r="B80" s="59"/>
      <c r="C80" s="28"/>
    </row>
    <row r="81" spans="1:3" ht="15.75" customHeight="1" x14ac:dyDescent="0.25">
      <c r="A81" s="59" t="s">
        <v>27</v>
      </c>
      <c r="B81" s="59"/>
      <c r="C81" s="28"/>
    </row>
    <row r="82" spans="1:3" ht="8.25" customHeight="1" x14ac:dyDescent="0.25">
      <c r="A82" s="18"/>
      <c r="B82" s="18"/>
      <c r="C82" s="18"/>
    </row>
    <row r="83" spans="1:3" x14ac:dyDescent="0.25">
      <c r="A83" s="18" t="s">
        <v>18</v>
      </c>
      <c r="B83" s="18"/>
      <c r="C83" s="40"/>
    </row>
    <row r="84" spans="1:3" x14ac:dyDescent="0.25">
      <c r="A84" s="18"/>
      <c r="B84" s="18"/>
      <c r="C84" s="40"/>
    </row>
    <row r="85" spans="1:3" x14ac:dyDescent="0.25">
      <c r="A85" s="18" t="s">
        <v>22</v>
      </c>
      <c r="B85" s="19"/>
      <c r="C85" s="18"/>
    </row>
    <row r="86" spans="1:3" x14ac:dyDescent="0.25">
      <c r="B86" s="41"/>
      <c r="C86" s="42"/>
    </row>
    <row r="88" spans="1:3" x14ac:dyDescent="0.25">
      <c r="C88" s="35"/>
    </row>
  </sheetData>
  <mergeCells count="8">
    <mergeCell ref="B2:C2"/>
    <mergeCell ref="A80:B80"/>
    <mergeCell ref="A81:B81"/>
    <mergeCell ref="A7:C7"/>
    <mergeCell ref="A9:B9"/>
    <mergeCell ref="A10:B10"/>
    <mergeCell ref="A77:B77"/>
    <mergeCell ref="A78:B78"/>
  </mergeCells>
  <pageMargins left="0.70866141732283472" right="0.70866141732283472" top="0.49" bottom="0.74803149606299213" header="0.31496062992125984" footer="0.31496062992125984"/>
  <pageSetup paperSize="9" scale="67" orientation="portrait" r:id="rId1"/>
  <headerFooter>
    <oddFooter>&amp;C&amp;"Times New Roman,Regular"&amp;F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F88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8.7109375" style="5" customWidth="1"/>
    <col min="2" max="2" width="83.5703125" style="5" customWidth="1"/>
    <col min="3" max="3" width="23.28515625" style="5" hidden="1" customWidth="1"/>
    <col min="4" max="4" width="26.140625" style="43" customWidth="1"/>
    <col min="5" max="16384" width="9.140625" style="5"/>
  </cols>
  <sheetData>
    <row r="1" spans="1:5" ht="15.75" customHeight="1" x14ac:dyDescent="0.25">
      <c r="B1" s="3"/>
      <c r="D1" s="33" t="s">
        <v>7</v>
      </c>
    </row>
    <row r="2" spans="1:5" ht="15.75" customHeight="1" x14ac:dyDescent="0.25">
      <c r="D2" s="3" t="s">
        <v>19</v>
      </c>
      <c r="E2" s="26"/>
    </row>
    <row r="3" spans="1:5" x14ac:dyDescent="0.25">
      <c r="B3" s="30"/>
      <c r="D3" s="32" t="s">
        <v>86</v>
      </c>
    </row>
    <row r="4" spans="1:5" x14ac:dyDescent="0.25">
      <c r="B4" s="3"/>
      <c r="C4" s="2"/>
    </row>
    <row r="5" spans="1:5" x14ac:dyDescent="0.25">
      <c r="B5" s="26"/>
      <c r="D5" s="2" t="s">
        <v>138</v>
      </c>
    </row>
    <row r="6" spans="1:5" x14ac:dyDescent="0.25">
      <c r="C6" s="4"/>
    </row>
    <row r="7" spans="1:5" x14ac:dyDescent="0.25">
      <c r="A7" s="63" t="s">
        <v>6</v>
      </c>
      <c r="B7" s="63"/>
      <c r="C7" s="63"/>
    </row>
    <row r="8" spans="1:5" x14ac:dyDescent="0.25">
      <c r="B8" s="25"/>
      <c r="C8" s="4"/>
    </row>
    <row r="9" spans="1:5" x14ac:dyDescent="0.25">
      <c r="A9" s="60" t="s">
        <v>1</v>
      </c>
      <c r="B9" s="60"/>
      <c r="C9" s="4"/>
    </row>
    <row r="10" spans="1:5" x14ac:dyDescent="0.25">
      <c r="A10" s="60" t="s">
        <v>0</v>
      </c>
      <c r="B10" s="60"/>
      <c r="C10" s="4"/>
    </row>
    <row r="11" spans="1:5" x14ac:dyDescent="0.25">
      <c r="A11" s="1"/>
      <c r="B11" s="1" t="s">
        <v>143</v>
      </c>
      <c r="C11" s="4"/>
    </row>
    <row r="12" spans="1:5" x14ac:dyDescent="0.25">
      <c r="A12" s="1"/>
      <c r="B12" s="1" t="s">
        <v>163</v>
      </c>
      <c r="C12" s="4"/>
    </row>
    <row r="13" spans="1:5" x14ac:dyDescent="0.25">
      <c r="A13" s="1"/>
      <c r="B13" s="1" t="s">
        <v>167</v>
      </c>
      <c r="C13" s="4"/>
    </row>
    <row r="14" spans="1:5" hidden="1" x14ac:dyDescent="0.25">
      <c r="A14" s="1"/>
      <c r="B14" s="1"/>
      <c r="C14" s="4"/>
    </row>
    <row r="15" spans="1:5" x14ac:dyDescent="0.25">
      <c r="A15" s="1" t="s">
        <v>2</v>
      </c>
      <c r="B15" s="1" t="s">
        <v>139</v>
      </c>
      <c r="C15" s="4"/>
    </row>
    <row r="16" spans="1:5" ht="69.75" customHeight="1" x14ac:dyDescent="0.25">
      <c r="A16" s="22" t="s">
        <v>3</v>
      </c>
      <c r="B16" s="22" t="s">
        <v>4</v>
      </c>
      <c r="C16" s="22" t="s">
        <v>5</v>
      </c>
      <c r="D16" s="22" t="s">
        <v>5</v>
      </c>
    </row>
    <row r="17" spans="1:6" x14ac:dyDescent="0.25">
      <c r="A17" s="6">
        <v>1</v>
      </c>
      <c r="B17" s="7">
        <v>2</v>
      </c>
      <c r="C17" s="7">
        <v>3</v>
      </c>
      <c r="D17" s="7">
        <v>3</v>
      </c>
    </row>
    <row r="18" spans="1:6" x14ac:dyDescent="0.25">
      <c r="A18" s="6"/>
      <c r="B18" s="8" t="s">
        <v>76</v>
      </c>
      <c r="C18" s="9"/>
      <c r="D18" s="23"/>
    </row>
    <row r="19" spans="1:6" x14ac:dyDescent="0.25">
      <c r="A19" s="10">
        <v>1100</v>
      </c>
      <c r="B19" s="10" t="s">
        <v>48</v>
      </c>
      <c r="C19" s="11">
        <v>49.5</v>
      </c>
      <c r="D19" s="23">
        <f>C19/50*10</f>
        <v>9.9</v>
      </c>
    </row>
    <row r="20" spans="1:6" x14ac:dyDescent="0.25">
      <c r="A20" s="10">
        <v>1200</v>
      </c>
      <c r="B20" s="9" t="s">
        <v>87</v>
      </c>
      <c r="C20" s="11">
        <v>11.68</v>
      </c>
      <c r="D20" s="23">
        <v>2.34</v>
      </c>
    </row>
    <row r="21" spans="1:6" hidden="1" x14ac:dyDescent="0.25">
      <c r="A21" s="10">
        <v>2222</v>
      </c>
      <c r="B21" s="12" t="s">
        <v>91</v>
      </c>
      <c r="C21" s="11">
        <v>0</v>
      </c>
      <c r="D21" s="23">
        <f t="shared" ref="D21:D26" si="0">C21/50*10</f>
        <v>0</v>
      </c>
    </row>
    <row r="22" spans="1:6" hidden="1" x14ac:dyDescent="0.25">
      <c r="A22" s="10">
        <v>2223</v>
      </c>
      <c r="B22" s="12" t="s">
        <v>92</v>
      </c>
      <c r="C22" s="11">
        <v>0</v>
      </c>
      <c r="D22" s="23">
        <f t="shared" si="0"/>
        <v>0</v>
      </c>
    </row>
    <row r="23" spans="1:6" hidden="1" x14ac:dyDescent="0.25">
      <c r="A23" s="10">
        <v>2243</v>
      </c>
      <c r="B23" s="8" t="s">
        <v>49</v>
      </c>
      <c r="C23" s="11">
        <v>0</v>
      </c>
      <c r="D23" s="23">
        <f t="shared" si="0"/>
        <v>0</v>
      </c>
    </row>
    <row r="24" spans="1:6" hidden="1" x14ac:dyDescent="0.25">
      <c r="A24" s="10">
        <v>2311</v>
      </c>
      <c r="B24" s="12" t="s">
        <v>106</v>
      </c>
      <c r="C24" s="11">
        <v>0</v>
      </c>
      <c r="D24" s="23">
        <f t="shared" si="0"/>
        <v>0</v>
      </c>
    </row>
    <row r="25" spans="1:6" hidden="1" x14ac:dyDescent="0.25">
      <c r="A25" s="10">
        <v>2312</v>
      </c>
      <c r="B25" s="12" t="s">
        <v>107</v>
      </c>
      <c r="C25" s="11">
        <v>0</v>
      </c>
      <c r="D25" s="23">
        <f t="shared" si="0"/>
        <v>0</v>
      </c>
    </row>
    <row r="26" spans="1:6" hidden="1" x14ac:dyDescent="0.25">
      <c r="A26" s="10">
        <v>2321</v>
      </c>
      <c r="B26" s="12" t="s">
        <v>109</v>
      </c>
      <c r="C26" s="11">
        <v>0</v>
      </c>
      <c r="D26" s="23">
        <f t="shared" si="0"/>
        <v>0</v>
      </c>
    </row>
    <row r="27" spans="1:6" x14ac:dyDescent="0.25">
      <c r="A27" s="16">
        <v>2341</v>
      </c>
      <c r="B27" s="12" t="s">
        <v>88</v>
      </c>
      <c r="C27" s="11">
        <v>0.09</v>
      </c>
      <c r="D27" s="23">
        <v>0.02</v>
      </c>
    </row>
    <row r="28" spans="1:6" hidden="1" x14ac:dyDescent="0.25">
      <c r="A28" s="10">
        <v>2350</v>
      </c>
      <c r="B28" s="9" t="s">
        <v>89</v>
      </c>
      <c r="C28" s="11">
        <v>0</v>
      </c>
      <c r="D28" s="24"/>
    </row>
    <row r="29" spans="1:6" hidden="1" x14ac:dyDescent="0.25">
      <c r="A29" s="10">
        <v>2363</v>
      </c>
      <c r="B29" s="9" t="s">
        <v>117</v>
      </c>
      <c r="C29" s="11">
        <v>0</v>
      </c>
      <c r="D29" s="24"/>
    </row>
    <row r="30" spans="1:6" hidden="1" x14ac:dyDescent="0.25">
      <c r="A30" s="10">
        <v>5239</v>
      </c>
      <c r="B30" s="9" t="s">
        <v>115</v>
      </c>
      <c r="C30" s="11">
        <v>0</v>
      </c>
      <c r="D30" s="23"/>
    </row>
    <row r="31" spans="1:6" x14ac:dyDescent="0.25">
      <c r="A31" s="10"/>
      <c r="B31" s="13" t="s">
        <v>77</v>
      </c>
      <c r="C31" s="14">
        <f>SUM(C19:C30)</f>
        <v>61.27</v>
      </c>
      <c r="D31" s="14">
        <f>SUM(D19:D30)</f>
        <v>12.26</v>
      </c>
      <c r="E31" s="35"/>
      <c r="F31" s="35"/>
    </row>
    <row r="32" spans="1:6" x14ac:dyDescent="0.25">
      <c r="A32" s="15"/>
      <c r="B32" s="13" t="s">
        <v>78</v>
      </c>
      <c r="C32" s="11"/>
      <c r="D32" s="23"/>
      <c r="E32" s="35"/>
    </row>
    <row r="33" spans="1:4" x14ac:dyDescent="0.25">
      <c r="A33" s="10">
        <v>1100</v>
      </c>
      <c r="B33" s="8" t="s">
        <v>48</v>
      </c>
      <c r="C33" s="11">
        <v>8.99</v>
      </c>
      <c r="D33" s="24">
        <v>1.8</v>
      </c>
    </row>
    <row r="34" spans="1:4" ht="16.5" customHeight="1" x14ac:dyDescent="0.25">
      <c r="A34" s="10">
        <v>1200</v>
      </c>
      <c r="B34" s="8" t="s">
        <v>87</v>
      </c>
      <c r="C34" s="11">
        <v>2.12</v>
      </c>
      <c r="D34" s="23">
        <v>0.42</v>
      </c>
    </row>
    <row r="35" spans="1:4" ht="16.5" customHeight="1" x14ac:dyDescent="0.25">
      <c r="A35" s="10">
        <v>2100</v>
      </c>
      <c r="B35" s="27" t="s">
        <v>74</v>
      </c>
      <c r="C35" s="11">
        <v>0.05</v>
      </c>
      <c r="D35" s="23">
        <v>0.01</v>
      </c>
    </row>
    <row r="36" spans="1:4" x14ac:dyDescent="0.25">
      <c r="A36" s="16">
        <v>2210</v>
      </c>
      <c r="B36" s="12" t="s">
        <v>90</v>
      </c>
      <c r="C36" s="11">
        <v>0.33</v>
      </c>
      <c r="D36" s="23">
        <v>7.0000000000000007E-2</v>
      </c>
    </row>
    <row r="37" spans="1:4" x14ac:dyDescent="0.25">
      <c r="A37" s="10">
        <v>2222</v>
      </c>
      <c r="B37" s="12" t="s">
        <v>91</v>
      </c>
      <c r="C37" s="11">
        <v>2.95</v>
      </c>
      <c r="D37" s="23">
        <v>0.59</v>
      </c>
    </row>
    <row r="38" spans="1:4" x14ac:dyDescent="0.25">
      <c r="A38" s="10">
        <v>2223</v>
      </c>
      <c r="B38" s="12" t="s">
        <v>92</v>
      </c>
      <c r="C38" s="11">
        <v>3.07</v>
      </c>
      <c r="D38" s="23">
        <v>0.61</v>
      </c>
    </row>
    <row r="39" spans="1:4" ht="31.5" x14ac:dyDescent="0.25">
      <c r="A39" s="10">
        <v>2224</v>
      </c>
      <c r="B39" s="12" t="s">
        <v>93</v>
      </c>
      <c r="C39" s="11">
        <v>0.22</v>
      </c>
      <c r="D39" s="23">
        <v>0.04</v>
      </c>
    </row>
    <row r="40" spans="1:4" ht="15.75" customHeight="1" x14ac:dyDescent="0.25">
      <c r="A40" s="10">
        <v>2231</v>
      </c>
      <c r="B40" s="8" t="s">
        <v>94</v>
      </c>
      <c r="C40" s="11">
        <v>7.0000000000000007E-2</v>
      </c>
      <c r="D40" s="23">
        <v>0.01</v>
      </c>
    </row>
    <row r="41" spans="1:4" ht="15.75" customHeight="1" x14ac:dyDescent="0.25">
      <c r="A41" s="10">
        <v>2235</v>
      </c>
      <c r="B41" s="36" t="s">
        <v>95</v>
      </c>
      <c r="C41" s="11">
        <v>7.0000000000000007E-2</v>
      </c>
      <c r="D41" s="23">
        <v>0.01</v>
      </c>
    </row>
    <row r="42" spans="1:4" x14ac:dyDescent="0.25">
      <c r="A42" s="10">
        <v>2239</v>
      </c>
      <c r="B42" s="8" t="s">
        <v>96</v>
      </c>
      <c r="C42" s="11">
        <v>0.19</v>
      </c>
      <c r="D42" s="23">
        <v>0.04</v>
      </c>
    </row>
    <row r="43" spans="1:4" x14ac:dyDescent="0.25">
      <c r="A43" s="10">
        <v>2241</v>
      </c>
      <c r="B43" s="8" t="s">
        <v>97</v>
      </c>
      <c r="C43" s="11">
        <v>0.72</v>
      </c>
      <c r="D43" s="23">
        <v>0.14000000000000001</v>
      </c>
    </row>
    <row r="44" spans="1:4" x14ac:dyDescent="0.25">
      <c r="A44" s="10">
        <v>2242</v>
      </c>
      <c r="B44" s="12" t="s">
        <v>98</v>
      </c>
      <c r="C44" s="11">
        <v>0.1</v>
      </c>
      <c r="D44" s="23">
        <v>0.02</v>
      </c>
    </row>
    <row r="45" spans="1:4" ht="15.75" customHeight="1" x14ac:dyDescent="0.25">
      <c r="A45" s="10">
        <v>2243</v>
      </c>
      <c r="B45" s="8" t="s">
        <v>49</v>
      </c>
      <c r="C45" s="11">
        <v>1.88</v>
      </c>
      <c r="D45" s="23">
        <v>0.38</v>
      </c>
    </row>
    <row r="46" spans="1:4" x14ac:dyDescent="0.25">
      <c r="A46" s="10">
        <v>2244</v>
      </c>
      <c r="B46" s="8" t="s">
        <v>99</v>
      </c>
      <c r="C46" s="11">
        <v>9.36</v>
      </c>
      <c r="D46" s="23">
        <v>1.87</v>
      </c>
    </row>
    <row r="47" spans="1:4" x14ac:dyDescent="0.25">
      <c r="A47" s="10">
        <v>2247</v>
      </c>
      <c r="B47" s="8" t="s">
        <v>100</v>
      </c>
      <c r="C47" s="11">
        <v>0.03</v>
      </c>
      <c r="D47" s="23">
        <v>0.01</v>
      </c>
    </row>
    <row r="48" spans="1:4" x14ac:dyDescent="0.25">
      <c r="A48" s="10">
        <v>2249</v>
      </c>
      <c r="B48" s="8" t="s">
        <v>101</v>
      </c>
      <c r="C48" s="11">
        <v>0.01</v>
      </c>
      <c r="D48" s="23">
        <v>0.01</v>
      </c>
    </row>
    <row r="49" spans="1:4" x14ac:dyDescent="0.25">
      <c r="A49" s="10">
        <v>2250</v>
      </c>
      <c r="B49" s="8" t="s">
        <v>102</v>
      </c>
      <c r="C49" s="11">
        <v>1.05</v>
      </c>
      <c r="D49" s="23">
        <v>0.21</v>
      </c>
    </row>
    <row r="50" spans="1:4" hidden="1" x14ac:dyDescent="0.25">
      <c r="A50" s="10">
        <v>2261</v>
      </c>
      <c r="B50" s="12" t="s">
        <v>8</v>
      </c>
      <c r="C50" s="11">
        <v>0</v>
      </c>
      <c r="D50" s="23">
        <f t="shared" ref="D50:D66" si="1">C50/50*10</f>
        <v>0</v>
      </c>
    </row>
    <row r="51" spans="1:4" x14ac:dyDescent="0.25">
      <c r="A51" s="10">
        <v>2262</v>
      </c>
      <c r="B51" s="12" t="s">
        <v>103</v>
      </c>
      <c r="C51" s="11">
        <v>0.27</v>
      </c>
      <c r="D51" s="23">
        <v>0.05</v>
      </c>
    </row>
    <row r="52" spans="1:4" x14ac:dyDescent="0.25">
      <c r="A52" s="10">
        <v>2263</v>
      </c>
      <c r="B52" s="12" t="s">
        <v>104</v>
      </c>
      <c r="C52" s="11">
        <v>2</v>
      </c>
      <c r="D52" s="23">
        <v>0.4</v>
      </c>
    </row>
    <row r="53" spans="1:4" x14ac:dyDescent="0.25">
      <c r="A53" s="10">
        <v>2264</v>
      </c>
      <c r="B53" s="8" t="s">
        <v>105</v>
      </c>
      <c r="C53" s="11">
        <v>7.0000000000000007E-2</v>
      </c>
      <c r="D53" s="23">
        <v>0.01</v>
      </c>
    </row>
    <row r="54" spans="1:4" x14ac:dyDescent="0.25">
      <c r="A54" s="10">
        <v>2311</v>
      </c>
      <c r="B54" s="12" t="s">
        <v>106</v>
      </c>
      <c r="C54" s="11">
        <v>0.21</v>
      </c>
      <c r="D54" s="23">
        <v>0.04</v>
      </c>
    </row>
    <row r="55" spans="1:4" x14ac:dyDescent="0.25">
      <c r="A55" s="10">
        <v>2312</v>
      </c>
      <c r="B55" s="12" t="s">
        <v>107</v>
      </c>
      <c r="C55" s="11">
        <v>1.05</v>
      </c>
      <c r="D55" s="23">
        <v>0.21</v>
      </c>
    </row>
    <row r="56" spans="1:4" x14ac:dyDescent="0.25">
      <c r="A56" s="10">
        <v>2314</v>
      </c>
      <c r="B56" s="36" t="s">
        <v>108</v>
      </c>
      <c r="C56" s="11">
        <v>0.1</v>
      </c>
      <c r="D56" s="23">
        <v>0.02</v>
      </c>
    </row>
    <row r="57" spans="1:4" x14ac:dyDescent="0.25">
      <c r="A57" s="10">
        <v>2321</v>
      </c>
      <c r="B57" s="12" t="s">
        <v>109</v>
      </c>
      <c r="C57" s="11">
        <v>3.5</v>
      </c>
      <c r="D57" s="23">
        <v>0.7</v>
      </c>
    </row>
    <row r="58" spans="1:4" x14ac:dyDescent="0.25">
      <c r="A58" s="10">
        <v>2322</v>
      </c>
      <c r="B58" s="12" t="s">
        <v>110</v>
      </c>
      <c r="C58" s="11">
        <v>0.15</v>
      </c>
      <c r="D58" s="23">
        <v>0.03</v>
      </c>
    </row>
    <row r="59" spans="1:4" hidden="1" x14ac:dyDescent="0.25">
      <c r="A59" s="10">
        <v>2341</v>
      </c>
      <c r="B59" s="12" t="s">
        <v>9</v>
      </c>
      <c r="C59" s="11">
        <v>0</v>
      </c>
      <c r="D59" s="23">
        <f t="shared" si="1"/>
        <v>0</v>
      </c>
    </row>
    <row r="60" spans="1:4" x14ac:dyDescent="0.25">
      <c r="A60" s="10">
        <v>2350</v>
      </c>
      <c r="B60" s="9" t="s">
        <v>89</v>
      </c>
      <c r="C60" s="11">
        <v>2.44</v>
      </c>
      <c r="D60" s="23">
        <v>0.49</v>
      </c>
    </row>
    <row r="61" spans="1:4" hidden="1" x14ac:dyDescent="0.25">
      <c r="A61" s="10">
        <v>2361</v>
      </c>
      <c r="B61" s="12" t="s">
        <v>46</v>
      </c>
      <c r="C61" s="11">
        <v>0</v>
      </c>
      <c r="D61" s="23">
        <f t="shared" si="1"/>
        <v>0</v>
      </c>
    </row>
    <row r="62" spans="1:4" hidden="1" x14ac:dyDescent="0.25">
      <c r="A62" s="10">
        <v>2362</v>
      </c>
      <c r="B62" s="12" t="s">
        <v>118</v>
      </c>
      <c r="C62" s="11">
        <v>0</v>
      </c>
      <c r="D62" s="23">
        <f t="shared" si="1"/>
        <v>0</v>
      </c>
    </row>
    <row r="63" spans="1:4" hidden="1" x14ac:dyDescent="0.25">
      <c r="A63" s="10">
        <v>2363</v>
      </c>
      <c r="B63" s="12" t="s">
        <v>117</v>
      </c>
      <c r="C63" s="11">
        <v>0</v>
      </c>
      <c r="D63" s="23">
        <f t="shared" si="1"/>
        <v>0</v>
      </c>
    </row>
    <row r="64" spans="1:4" hidden="1" x14ac:dyDescent="0.25">
      <c r="A64" s="10">
        <v>2370</v>
      </c>
      <c r="B64" s="12" t="s">
        <v>119</v>
      </c>
      <c r="C64" s="11">
        <v>0</v>
      </c>
      <c r="D64" s="23">
        <f t="shared" si="1"/>
        <v>0</v>
      </c>
    </row>
    <row r="65" spans="1:4" hidden="1" x14ac:dyDescent="0.25">
      <c r="A65" s="10">
        <v>2400</v>
      </c>
      <c r="B65" s="12" t="s">
        <v>120</v>
      </c>
      <c r="C65" s="11">
        <v>0</v>
      </c>
      <c r="D65" s="23">
        <f t="shared" si="1"/>
        <v>0</v>
      </c>
    </row>
    <row r="66" spans="1:4" hidden="1" x14ac:dyDescent="0.25">
      <c r="A66" s="10">
        <v>2512</v>
      </c>
      <c r="B66" s="12" t="s">
        <v>121</v>
      </c>
      <c r="C66" s="11">
        <v>0</v>
      </c>
      <c r="D66" s="23">
        <f t="shared" si="1"/>
        <v>0</v>
      </c>
    </row>
    <row r="67" spans="1:4" ht="15.75" customHeight="1" x14ac:dyDescent="0.25">
      <c r="A67" s="10">
        <v>2513</v>
      </c>
      <c r="B67" s="9" t="s">
        <v>111</v>
      </c>
      <c r="C67" s="11">
        <v>0.06</v>
      </c>
      <c r="D67" s="23">
        <v>0.01</v>
      </c>
    </row>
    <row r="68" spans="1:4" x14ac:dyDescent="0.25">
      <c r="A68" s="10">
        <v>2515</v>
      </c>
      <c r="B68" s="12" t="s">
        <v>79</v>
      </c>
      <c r="C68" s="11">
        <v>0.08</v>
      </c>
      <c r="D68" s="23">
        <v>0.02</v>
      </c>
    </row>
    <row r="69" spans="1:4" x14ac:dyDescent="0.25">
      <c r="A69" s="10">
        <v>2519</v>
      </c>
      <c r="B69" s="12" t="s">
        <v>112</v>
      </c>
      <c r="C69" s="11">
        <v>0.09</v>
      </c>
      <c r="D69" s="23">
        <v>0.02</v>
      </c>
    </row>
    <row r="70" spans="1:4" x14ac:dyDescent="0.25">
      <c r="A70" s="10">
        <v>5220</v>
      </c>
      <c r="B70" s="12" t="s">
        <v>113</v>
      </c>
      <c r="C70" s="11">
        <v>0.46</v>
      </c>
      <c r="D70" s="23">
        <v>0.09</v>
      </c>
    </row>
    <row r="71" spans="1:4" x14ac:dyDescent="0.25">
      <c r="A71" s="10">
        <v>5238</v>
      </c>
      <c r="B71" s="9" t="s">
        <v>114</v>
      </c>
      <c r="C71" s="11">
        <v>0.08</v>
      </c>
      <c r="D71" s="23">
        <v>0.02</v>
      </c>
    </row>
    <row r="72" spans="1:4" x14ac:dyDescent="0.25">
      <c r="A72" s="10">
        <v>5239</v>
      </c>
      <c r="B72" s="9" t="s">
        <v>115</v>
      </c>
      <c r="C72" s="11">
        <v>0.87</v>
      </c>
      <c r="D72" s="23">
        <v>0.17</v>
      </c>
    </row>
    <row r="73" spans="1:4" x14ac:dyDescent="0.25">
      <c r="A73" s="10">
        <v>5250</v>
      </c>
      <c r="B73" s="12" t="s">
        <v>116</v>
      </c>
      <c r="C73" s="11">
        <v>1.0900000000000001</v>
      </c>
      <c r="D73" s="23">
        <v>0.22</v>
      </c>
    </row>
    <row r="74" spans="1:4" x14ac:dyDescent="0.25">
      <c r="A74" s="15"/>
      <c r="B74" s="17" t="s">
        <v>29</v>
      </c>
      <c r="C74" s="14">
        <f>SUM(C33:C73)</f>
        <v>43.730000000000004</v>
      </c>
      <c r="D74" s="14">
        <f>SUM(D33:D73)</f>
        <v>8.7399999999999984</v>
      </c>
    </row>
    <row r="75" spans="1:4" x14ac:dyDescent="0.25">
      <c r="A75" s="15"/>
      <c r="B75" s="17" t="s">
        <v>30</v>
      </c>
      <c r="C75" s="14">
        <f>C31+C74</f>
        <v>105</v>
      </c>
      <c r="D75" s="14">
        <f>D31+D74</f>
        <v>21</v>
      </c>
    </row>
    <row r="76" spans="1:4" ht="12.75" customHeight="1" x14ac:dyDescent="0.25">
      <c r="A76" s="2"/>
      <c r="B76" s="4"/>
      <c r="C76" s="29"/>
    </row>
    <row r="77" spans="1:4" ht="15.75" customHeight="1" x14ac:dyDescent="0.25">
      <c r="A77" s="64" t="s">
        <v>16</v>
      </c>
      <c r="B77" s="64"/>
      <c r="C77" s="38">
        <v>50</v>
      </c>
      <c r="D77" s="38">
        <v>10</v>
      </c>
    </row>
    <row r="78" spans="1:4" ht="15.75" customHeight="1" x14ac:dyDescent="0.25">
      <c r="A78" s="64" t="s">
        <v>26</v>
      </c>
      <c r="B78" s="64"/>
      <c r="C78" s="39">
        <f>C75/C77</f>
        <v>2.1</v>
      </c>
      <c r="D78" s="39">
        <f>D75/D77</f>
        <v>2.1</v>
      </c>
    </row>
    <row r="79" spans="1:4" ht="9.75" customHeight="1" x14ac:dyDescent="0.25">
      <c r="A79" s="21"/>
      <c r="B79" s="20"/>
    </row>
    <row r="80" spans="1:4" ht="15.75" customHeight="1" x14ac:dyDescent="0.25">
      <c r="A80" s="59" t="s">
        <v>17</v>
      </c>
      <c r="B80" s="59"/>
      <c r="C80" s="28"/>
      <c r="D80" s="44"/>
    </row>
    <row r="81" spans="1:4" ht="15.75" customHeight="1" x14ac:dyDescent="0.25">
      <c r="A81" s="59" t="s">
        <v>27</v>
      </c>
      <c r="B81" s="59"/>
      <c r="C81" s="28"/>
      <c r="D81" s="44"/>
    </row>
    <row r="82" spans="1:4" ht="8.25" customHeight="1" x14ac:dyDescent="0.25">
      <c r="A82" s="18"/>
      <c r="B82" s="18"/>
      <c r="C82" s="18"/>
    </row>
    <row r="83" spans="1:4" x14ac:dyDescent="0.25">
      <c r="A83" s="18" t="s">
        <v>18</v>
      </c>
      <c r="B83" s="18"/>
      <c r="C83" s="40"/>
    </row>
    <row r="84" spans="1:4" x14ac:dyDescent="0.25">
      <c r="A84" s="18"/>
      <c r="B84" s="18"/>
      <c r="C84" s="40"/>
    </row>
    <row r="85" spans="1:4" x14ac:dyDescent="0.25">
      <c r="A85" s="18" t="s">
        <v>22</v>
      </c>
      <c r="B85" s="19"/>
      <c r="C85" s="18"/>
    </row>
    <row r="86" spans="1:4" x14ac:dyDescent="0.25">
      <c r="B86" s="41"/>
      <c r="C86" s="42"/>
    </row>
    <row r="88" spans="1:4" x14ac:dyDescent="0.25">
      <c r="C88" s="35"/>
    </row>
  </sheetData>
  <mergeCells count="7">
    <mergeCell ref="A81:B81"/>
    <mergeCell ref="A7:C7"/>
    <mergeCell ref="A9:B9"/>
    <mergeCell ref="A10:B10"/>
    <mergeCell ref="A77:B77"/>
    <mergeCell ref="A78:B78"/>
    <mergeCell ref="A80:B80"/>
  </mergeCells>
  <pageMargins left="0.7" right="0.7" top="0.56999999999999995" bottom="0.75" header="0.3" footer="0.3"/>
  <pageSetup paperSize="9" scale="69" orientation="portrait" r:id="rId1"/>
  <headerFooter>
    <oddFooter>&amp;C&amp;"Times New Roman,Regular"&amp;F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88"/>
  <sheetViews>
    <sheetView view="pageLayout" topLeftCell="A5" zoomScale="90" zoomScaleNormal="90" zoomScalePageLayoutView="90" workbookViewId="0">
      <selection activeCell="B13" sqref="B13"/>
    </sheetView>
  </sheetViews>
  <sheetFormatPr defaultRowHeight="15.75" x14ac:dyDescent="0.25"/>
  <cols>
    <col min="1" max="1" width="19" style="5" customWidth="1"/>
    <col min="2" max="2" width="89.5703125" style="5" customWidth="1"/>
    <col min="3" max="3" width="10" style="5" hidden="1" customWidth="1"/>
    <col min="4" max="4" width="26.710937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163</v>
      </c>
      <c r="C12" s="1"/>
      <c r="D12" s="4"/>
    </row>
    <row r="13" spans="1:4" x14ac:dyDescent="0.25">
      <c r="A13" s="1"/>
      <c r="B13" s="1" t="s">
        <v>168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7" x14ac:dyDescent="0.25">
      <c r="A17" s="6">
        <v>1</v>
      </c>
      <c r="B17" s="7">
        <v>2</v>
      </c>
      <c r="C17" s="7"/>
      <c r="D17" s="7">
        <v>3</v>
      </c>
    </row>
    <row r="18" spans="1:7" x14ac:dyDescent="0.25">
      <c r="A18" s="6"/>
      <c r="B18" s="8" t="s">
        <v>76</v>
      </c>
      <c r="C18" s="8"/>
      <c r="D18" s="9"/>
    </row>
    <row r="19" spans="1:7" x14ac:dyDescent="0.25">
      <c r="A19" s="10">
        <v>1100</v>
      </c>
      <c r="B19" s="10" t="s">
        <v>48</v>
      </c>
      <c r="C19" s="10"/>
      <c r="D19" s="11">
        <v>129.75</v>
      </c>
    </row>
    <row r="20" spans="1:7" x14ac:dyDescent="0.25">
      <c r="A20" s="10">
        <v>1200</v>
      </c>
      <c r="B20" s="9" t="s">
        <v>87</v>
      </c>
      <c r="C20" s="9"/>
      <c r="D20" s="11">
        <v>30.61</v>
      </c>
    </row>
    <row r="21" spans="1:7" hidden="1" x14ac:dyDescent="0.25">
      <c r="A21" s="10">
        <v>2222</v>
      </c>
      <c r="B21" s="12" t="s">
        <v>91</v>
      </c>
      <c r="C21" s="9"/>
      <c r="D21" s="11">
        <v>0</v>
      </c>
    </row>
    <row r="22" spans="1:7" x14ac:dyDescent="0.25">
      <c r="A22" s="10">
        <v>2223</v>
      </c>
      <c r="B22" s="12" t="s">
        <v>92</v>
      </c>
      <c r="C22" s="9"/>
      <c r="D22" s="11">
        <v>3.4</v>
      </c>
    </row>
    <row r="23" spans="1:7" x14ac:dyDescent="0.25">
      <c r="A23" s="10">
        <v>2243</v>
      </c>
      <c r="B23" s="8" t="s">
        <v>49</v>
      </c>
      <c r="C23" s="9"/>
      <c r="D23" s="11">
        <v>3.5</v>
      </c>
    </row>
    <row r="24" spans="1:7" x14ac:dyDescent="0.25">
      <c r="A24" s="10">
        <v>2311</v>
      </c>
      <c r="B24" s="12" t="s">
        <v>106</v>
      </c>
      <c r="C24" s="9"/>
      <c r="D24" s="11">
        <v>1</v>
      </c>
    </row>
    <row r="25" spans="1:7" x14ac:dyDescent="0.25">
      <c r="A25" s="10">
        <v>2312</v>
      </c>
      <c r="B25" s="12" t="s">
        <v>107</v>
      </c>
      <c r="C25" s="9"/>
      <c r="D25" s="11">
        <v>2.4</v>
      </c>
    </row>
    <row r="26" spans="1:7" x14ac:dyDescent="0.25">
      <c r="A26" s="10">
        <v>2321</v>
      </c>
      <c r="B26" s="12" t="s">
        <v>109</v>
      </c>
      <c r="C26" s="9"/>
      <c r="D26" s="11">
        <v>1.2</v>
      </c>
    </row>
    <row r="27" spans="1:7" x14ac:dyDescent="0.25">
      <c r="A27" s="16">
        <v>2341</v>
      </c>
      <c r="B27" s="12" t="s">
        <v>88</v>
      </c>
      <c r="C27" s="12"/>
      <c r="D27" s="11">
        <v>10.3</v>
      </c>
    </row>
    <row r="28" spans="1:7" x14ac:dyDescent="0.25">
      <c r="A28" s="10">
        <v>2350</v>
      </c>
      <c r="B28" s="9" t="s">
        <v>89</v>
      </c>
      <c r="C28" s="9"/>
      <c r="D28" s="11">
        <v>2.4</v>
      </c>
      <c r="E28" s="35"/>
    </row>
    <row r="29" spans="1:7" hidden="1" x14ac:dyDescent="0.25">
      <c r="A29" s="10">
        <v>2363</v>
      </c>
      <c r="B29" s="9" t="s">
        <v>117</v>
      </c>
      <c r="C29" s="9"/>
      <c r="D29" s="11">
        <v>0</v>
      </c>
      <c r="E29" s="35"/>
    </row>
    <row r="30" spans="1:7" x14ac:dyDescent="0.25">
      <c r="A30" s="10">
        <v>5239</v>
      </c>
      <c r="B30" s="9" t="s">
        <v>115</v>
      </c>
      <c r="C30" s="9"/>
      <c r="D30" s="11">
        <v>3.1</v>
      </c>
    </row>
    <row r="31" spans="1:7" x14ac:dyDescent="0.25">
      <c r="A31" s="10"/>
      <c r="B31" s="13" t="s">
        <v>77</v>
      </c>
      <c r="C31" s="13"/>
      <c r="D31" s="14">
        <f>SUM(D19:D30)</f>
        <v>187.66000000000003</v>
      </c>
      <c r="E31" s="35"/>
      <c r="F31" s="35"/>
      <c r="G31" s="35"/>
    </row>
    <row r="32" spans="1:7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22.47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5.3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0.06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0.41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v>0.55000000000000004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v>1.04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0.27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0.08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0.09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0.24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0.9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0.12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v>1.78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11.12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0.04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1.31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 t="shared" ref="D50:D66" si="0">C50*54.54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0.34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2.5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0.08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0.26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0.32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0.12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1.08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0.19</v>
      </c>
    </row>
    <row r="59" spans="1:4" hidden="1" x14ac:dyDescent="0.25">
      <c r="A59" s="10">
        <v>2341</v>
      </c>
      <c r="B59" s="12" t="s">
        <v>9</v>
      </c>
      <c r="C59" s="9"/>
      <c r="D59" s="11">
        <f t="shared" si="0"/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0.46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si="0"/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0.08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0.1</v>
      </c>
    </row>
    <row r="69" spans="1:4" x14ac:dyDescent="0.25">
      <c r="A69" s="10">
        <v>2519</v>
      </c>
      <c r="B69" s="12" t="s">
        <v>112</v>
      </c>
      <c r="C69" s="9">
        <v>2E-3</v>
      </c>
      <c r="D69" s="11">
        <v>0.11</v>
      </c>
    </row>
    <row r="70" spans="1:4" x14ac:dyDescent="0.25">
      <c r="A70" s="10">
        <v>5220</v>
      </c>
      <c r="B70" s="12" t="s">
        <v>113</v>
      </c>
      <c r="C70" s="9">
        <v>1.06E-2</v>
      </c>
      <c r="D70" s="11">
        <v>0.57999999999999996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0.09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1.08</v>
      </c>
    </row>
    <row r="73" spans="1:4" x14ac:dyDescent="0.25">
      <c r="A73" s="10">
        <v>5250</v>
      </c>
      <c r="B73" s="12" t="s">
        <v>116</v>
      </c>
      <c r="C73" s="9">
        <v>2.5000000000000001E-2</v>
      </c>
      <c r="D73" s="11">
        <v>1.36</v>
      </c>
    </row>
    <row r="74" spans="1:4" x14ac:dyDescent="0.25">
      <c r="A74" s="15"/>
      <c r="B74" s="17" t="s">
        <v>29</v>
      </c>
      <c r="C74" s="9">
        <f>SUM(C33:C73)</f>
        <v>0.99988380000000032</v>
      </c>
      <c r="D74" s="14">
        <f>SUM(D33:D73)</f>
        <v>54.539999999999985</v>
      </c>
    </row>
    <row r="75" spans="1:4" x14ac:dyDescent="0.25">
      <c r="A75" s="15"/>
      <c r="B75" s="17" t="s">
        <v>30</v>
      </c>
      <c r="C75" s="17"/>
      <c r="D75" s="14">
        <f>D31+D74</f>
        <v>242.20000000000002</v>
      </c>
    </row>
    <row r="76" spans="1:4" ht="12.75" customHeight="1" x14ac:dyDescent="0.25">
      <c r="A76" s="2"/>
      <c r="B76" s="4"/>
      <c r="C76" s="4"/>
      <c r="D76" s="29"/>
    </row>
    <row r="77" spans="1:4" ht="15.75" customHeight="1" x14ac:dyDescent="0.25">
      <c r="A77" s="64" t="s">
        <v>16</v>
      </c>
      <c r="B77" s="64"/>
      <c r="C77" s="37"/>
      <c r="D77" s="38">
        <v>20</v>
      </c>
    </row>
    <row r="78" spans="1:4" ht="15.75" customHeight="1" x14ac:dyDescent="0.25">
      <c r="A78" s="64" t="s">
        <v>26</v>
      </c>
      <c r="B78" s="64"/>
      <c r="C78" s="37"/>
      <c r="D78" s="39">
        <f>D75/D77</f>
        <v>12.110000000000001</v>
      </c>
    </row>
    <row r="79" spans="1:4" ht="9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136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A81:B81"/>
    <mergeCell ref="B2:D2"/>
    <mergeCell ref="A7:D7"/>
    <mergeCell ref="A77:B77"/>
    <mergeCell ref="A80:B80"/>
    <mergeCell ref="A9:B9"/>
    <mergeCell ref="A10:B10"/>
    <mergeCell ref="A78:B78"/>
  </mergeCells>
  <pageMargins left="0.88252314814814814" right="0.54363425925925923" top="0.52" bottom="0.75" header="0.3" footer="0.3"/>
  <pageSetup paperSize="9" scale="63" orientation="portrait" r:id="rId1"/>
  <headerFooter>
    <oddFooter>&amp;C&amp;"Times New Roman,Regular"&amp;F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H88"/>
  <sheetViews>
    <sheetView view="pageLayout" topLeftCell="A3" zoomScale="90" zoomScaleNormal="90" zoomScalePageLayoutView="90" workbookViewId="0">
      <selection activeCell="B13" sqref="B13"/>
    </sheetView>
  </sheetViews>
  <sheetFormatPr defaultRowHeight="15.75" x14ac:dyDescent="0.25"/>
  <cols>
    <col min="1" max="1" width="18.5703125" style="5" customWidth="1"/>
    <col min="2" max="2" width="89.85546875" style="5" customWidth="1"/>
    <col min="3" max="3" width="10" style="5" hidden="1" customWidth="1"/>
    <col min="4" max="4" width="27.85546875" style="5" customWidth="1"/>
    <col min="5" max="5" width="11" style="5" customWidth="1"/>
    <col min="6" max="16384" width="9.140625" style="5"/>
  </cols>
  <sheetData>
    <row r="1" spans="1:4" ht="15.75" customHeight="1" x14ac:dyDescent="0.25">
      <c r="B1" s="3"/>
      <c r="C1" s="3"/>
      <c r="D1" s="33" t="s">
        <v>7</v>
      </c>
    </row>
    <row r="2" spans="1:4" x14ac:dyDescent="0.25">
      <c r="B2" s="61" t="s">
        <v>19</v>
      </c>
      <c r="C2" s="61"/>
      <c r="D2" s="62"/>
    </row>
    <row r="3" spans="1:4" x14ac:dyDescent="0.25">
      <c r="B3" s="30"/>
      <c r="C3" s="30"/>
      <c r="D3" s="32" t="s">
        <v>86</v>
      </c>
    </row>
    <row r="4" spans="1:4" x14ac:dyDescent="0.25">
      <c r="B4" s="3"/>
      <c r="C4" s="3"/>
      <c r="D4" s="2"/>
    </row>
    <row r="5" spans="1:4" x14ac:dyDescent="0.25">
      <c r="B5" s="26"/>
      <c r="C5" s="26"/>
      <c r="D5" s="2" t="s">
        <v>138</v>
      </c>
    </row>
    <row r="6" spans="1:4" x14ac:dyDescent="0.25"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163</v>
      </c>
      <c r="C12" s="1"/>
      <c r="D12" s="4"/>
    </row>
    <row r="13" spans="1:4" x14ac:dyDescent="0.25">
      <c r="A13" s="1"/>
      <c r="B13" s="1" t="s">
        <v>169</v>
      </c>
      <c r="C13" s="1"/>
      <c r="D13" s="4"/>
    </row>
    <row r="14" spans="1:4" hidden="1" x14ac:dyDescent="0.25">
      <c r="A14" s="1"/>
      <c r="B14" s="1"/>
      <c r="C14" s="1"/>
      <c r="D14" s="4"/>
    </row>
    <row r="15" spans="1:4" x14ac:dyDescent="0.25">
      <c r="A15" s="1" t="s">
        <v>2</v>
      </c>
      <c r="B15" s="1" t="s">
        <v>139</v>
      </c>
      <c r="C15" s="1"/>
      <c r="D15" s="4"/>
    </row>
    <row r="16" spans="1:4" ht="69.75" customHeight="1" x14ac:dyDescent="0.25">
      <c r="A16" s="22" t="s">
        <v>3</v>
      </c>
      <c r="B16" s="22" t="s">
        <v>4</v>
      </c>
      <c r="C16" s="22"/>
      <c r="D16" s="22" t="s">
        <v>5</v>
      </c>
    </row>
    <row r="17" spans="1:8" x14ac:dyDescent="0.25">
      <c r="A17" s="6">
        <v>1</v>
      </c>
      <c r="B17" s="7">
        <v>2</v>
      </c>
      <c r="C17" s="7"/>
      <c r="D17" s="7">
        <v>3</v>
      </c>
    </row>
    <row r="18" spans="1:8" x14ac:dyDescent="0.25">
      <c r="A18" s="6"/>
      <c r="B18" s="8" t="s">
        <v>76</v>
      </c>
      <c r="C18" s="8"/>
      <c r="D18" s="9"/>
    </row>
    <row r="19" spans="1:8" x14ac:dyDescent="0.25">
      <c r="A19" s="10">
        <v>1100</v>
      </c>
      <c r="B19" s="10" t="s">
        <v>48</v>
      </c>
      <c r="C19" s="10"/>
      <c r="D19" s="11">
        <v>147.59</v>
      </c>
    </row>
    <row r="20" spans="1:8" x14ac:dyDescent="0.25">
      <c r="A20" s="10">
        <v>1200</v>
      </c>
      <c r="B20" s="9" t="s">
        <v>87</v>
      </c>
      <c r="C20" s="9"/>
      <c r="D20" s="11">
        <v>34.82</v>
      </c>
    </row>
    <row r="21" spans="1:8" hidden="1" x14ac:dyDescent="0.25">
      <c r="A21" s="10">
        <v>2222</v>
      </c>
      <c r="B21" s="12" t="s">
        <v>91</v>
      </c>
      <c r="C21" s="9"/>
      <c r="D21" s="49"/>
    </row>
    <row r="22" spans="1:8" hidden="1" x14ac:dyDescent="0.25">
      <c r="A22" s="10">
        <v>2223</v>
      </c>
      <c r="B22" s="12" t="s">
        <v>92</v>
      </c>
      <c r="C22" s="9"/>
      <c r="D22" s="49"/>
    </row>
    <row r="23" spans="1:8" hidden="1" x14ac:dyDescent="0.25">
      <c r="A23" s="10">
        <v>2243</v>
      </c>
      <c r="B23" s="8" t="s">
        <v>49</v>
      </c>
      <c r="C23" s="9"/>
      <c r="D23" s="49"/>
    </row>
    <row r="24" spans="1:8" hidden="1" x14ac:dyDescent="0.25">
      <c r="A24" s="10">
        <v>2311</v>
      </c>
      <c r="B24" s="12" t="s">
        <v>106</v>
      </c>
      <c r="C24" s="9"/>
      <c r="D24" s="49"/>
    </row>
    <row r="25" spans="1:8" x14ac:dyDescent="0.25">
      <c r="A25" s="10">
        <v>2312</v>
      </c>
      <c r="B25" s="12" t="s">
        <v>107</v>
      </c>
      <c r="C25" s="9"/>
      <c r="D25" s="11">
        <v>0.83</v>
      </c>
    </row>
    <row r="26" spans="1:8" hidden="1" x14ac:dyDescent="0.25">
      <c r="A26" s="10">
        <v>2321</v>
      </c>
      <c r="B26" s="12" t="s">
        <v>109</v>
      </c>
      <c r="C26" s="9"/>
      <c r="D26" s="49"/>
    </row>
    <row r="27" spans="1:8" x14ac:dyDescent="0.25">
      <c r="A27" s="16">
        <v>2341</v>
      </c>
      <c r="B27" s="12" t="s">
        <v>88</v>
      </c>
      <c r="C27" s="12"/>
      <c r="D27" s="11">
        <v>26.5</v>
      </c>
    </row>
    <row r="28" spans="1:8" hidden="1" x14ac:dyDescent="0.25">
      <c r="A28" s="10">
        <v>2350</v>
      </c>
      <c r="B28" s="9" t="s">
        <v>89</v>
      </c>
      <c r="C28" s="9"/>
      <c r="D28" s="49"/>
      <c r="E28" s="35"/>
    </row>
    <row r="29" spans="1:8" x14ac:dyDescent="0.25">
      <c r="A29" s="10">
        <v>2363</v>
      </c>
      <c r="B29" s="9" t="s">
        <v>117</v>
      </c>
      <c r="C29" s="9"/>
      <c r="D29" s="11">
        <v>0</v>
      </c>
      <c r="E29" s="35"/>
    </row>
    <row r="30" spans="1:8" hidden="1" x14ac:dyDescent="0.25">
      <c r="A30" s="10">
        <v>5239</v>
      </c>
      <c r="B30" s="9" t="s">
        <v>115</v>
      </c>
      <c r="C30" s="9"/>
      <c r="D30" s="49"/>
      <c r="G30" s="35"/>
    </row>
    <row r="31" spans="1:8" x14ac:dyDescent="0.25">
      <c r="A31" s="10"/>
      <c r="B31" s="13" t="s">
        <v>77</v>
      </c>
      <c r="C31" s="13"/>
      <c r="D31" s="14">
        <f>SUM(D19:D30)</f>
        <v>209.74</v>
      </c>
      <c r="E31" s="35"/>
      <c r="F31" s="35"/>
      <c r="G31" s="35"/>
      <c r="H31" s="35"/>
    </row>
    <row r="32" spans="1:8" x14ac:dyDescent="0.25">
      <c r="A32" s="15"/>
      <c r="B32" s="13" t="s">
        <v>78</v>
      </c>
      <c r="C32" s="13"/>
      <c r="D32" s="11"/>
      <c r="F32" s="35"/>
    </row>
    <row r="33" spans="1:4" x14ac:dyDescent="0.25">
      <c r="A33" s="10">
        <v>1100</v>
      </c>
      <c r="B33" s="8" t="s">
        <v>48</v>
      </c>
      <c r="C33" s="9">
        <f>0.388+0.024</f>
        <v>0.41200000000000003</v>
      </c>
      <c r="D33" s="11">
        <v>23.85</v>
      </c>
    </row>
    <row r="34" spans="1:4" ht="16.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5.63</v>
      </c>
    </row>
    <row r="35" spans="1:4" ht="16.5" customHeight="1" x14ac:dyDescent="0.25">
      <c r="A35" s="10">
        <v>2100</v>
      </c>
      <c r="B35" s="27" t="s">
        <v>74</v>
      </c>
      <c r="C35" s="9">
        <v>1.1659999999999999E-3</v>
      </c>
      <c r="D35" s="11">
        <v>7.0000000000000007E-2</v>
      </c>
    </row>
    <row r="36" spans="1:4" x14ac:dyDescent="0.25">
      <c r="A36" s="16">
        <v>2210</v>
      </c>
      <c r="B36" s="12" t="s">
        <v>90</v>
      </c>
      <c r="C36" s="9">
        <v>7.6E-3</v>
      </c>
      <c r="D36" s="11">
        <v>0.44</v>
      </c>
    </row>
    <row r="37" spans="1:4" x14ac:dyDescent="0.25">
      <c r="A37" s="10">
        <v>2222</v>
      </c>
      <c r="B37" s="12" t="s">
        <v>91</v>
      </c>
      <c r="C37" s="9">
        <v>9.4999999999999998E-3</v>
      </c>
      <c r="D37" s="11">
        <f>0.55+0.6</f>
        <v>1.1499999999999999</v>
      </c>
    </row>
    <row r="38" spans="1:4" x14ac:dyDescent="0.25">
      <c r="A38" s="10">
        <v>2223</v>
      </c>
      <c r="B38" s="12" t="s">
        <v>92</v>
      </c>
      <c r="C38" s="9">
        <v>1.9019999999999999E-2</v>
      </c>
      <c r="D38" s="11">
        <f>1.1+1.2</f>
        <v>2.2999999999999998</v>
      </c>
    </row>
    <row r="39" spans="1:4" ht="31.5" x14ac:dyDescent="0.25">
      <c r="A39" s="10">
        <v>2224</v>
      </c>
      <c r="B39" s="12" t="s">
        <v>93</v>
      </c>
      <c r="C39" s="9">
        <v>4.9500000000000004E-3</v>
      </c>
      <c r="D39" s="11">
        <v>0.28999999999999998</v>
      </c>
    </row>
    <row r="40" spans="1:4" ht="15.75" customHeight="1" x14ac:dyDescent="0.25">
      <c r="A40" s="10">
        <v>2231</v>
      </c>
      <c r="B40" s="8" t="s">
        <v>94</v>
      </c>
      <c r="C40" s="9">
        <v>1.5499999999999999E-3</v>
      </c>
      <c r="D40" s="11">
        <v>0.09</v>
      </c>
    </row>
    <row r="41" spans="1:4" ht="15.75" customHeight="1" x14ac:dyDescent="0.25">
      <c r="A41" s="10">
        <v>2235</v>
      </c>
      <c r="B41" s="36" t="s">
        <v>95</v>
      </c>
      <c r="C41" s="9">
        <v>1.65E-3</v>
      </c>
      <c r="D41" s="11">
        <v>0.1</v>
      </c>
    </row>
    <row r="42" spans="1:4" x14ac:dyDescent="0.25">
      <c r="A42" s="10">
        <v>2239</v>
      </c>
      <c r="B42" s="8" t="s">
        <v>96</v>
      </c>
      <c r="C42" s="9">
        <v>4.4099999999999999E-3</v>
      </c>
      <c r="D42" s="11">
        <v>0.26</v>
      </c>
    </row>
    <row r="43" spans="1:4" x14ac:dyDescent="0.25">
      <c r="A43" s="10">
        <v>2241</v>
      </c>
      <c r="B43" s="8" t="s">
        <v>97</v>
      </c>
      <c r="C43" s="9">
        <v>1.6500000000000001E-2</v>
      </c>
      <c r="D43" s="11">
        <v>0.96</v>
      </c>
    </row>
    <row r="44" spans="1:4" x14ac:dyDescent="0.25">
      <c r="A44" s="10">
        <v>2242</v>
      </c>
      <c r="B44" s="12" t="s">
        <v>98</v>
      </c>
      <c r="C44" s="9">
        <v>2.2599999999999999E-3</v>
      </c>
      <c r="D44" s="11">
        <v>0.13</v>
      </c>
    </row>
    <row r="45" spans="1:4" ht="15.75" customHeight="1" x14ac:dyDescent="0.25">
      <c r="A45" s="10">
        <v>2243</v>
      </c>
      <c r="B45" s="8" t="s">
        <v>49</v>
      </c>
      <c r="C45" s="9">
        <v>3.2599999999999997E-2</v>
      </c>
      <c r="D45" s="11">
        <f>1.89+0.67</f>
        <v>2.56</v>
      </c>
    </row>
    <row r="46" spans="1:4" x14ac:dyDescent="0.25">
      <c r="A46" s="10">
        <v>2244</v>
      </c>
      <c r="B46" s="8" t="s">
        <v>99</v>
      </c>
      <c r="C46" s="9">
        <v>0.20397000000000001</v>
      </c>
      <c r="D46" s="11">
        <v>11.81</v>
      </c>
    </row>
    <row r="47" spans="1:4" x14ac:dyDescent="0.25">
      <c r="A47" s="10">
        <v>2247</v>
      </c>
      <c r="B47" s="8" t="s">
        <v>100</v>
      </c>
      <c r="C47" s="9">
        <v>7.1900000000000002E-4</v>
      </c>
      <c r="D47" s="11">
        <v>0.04</v>
      </c>
    </row>
    <row r="48" spans="1:4" x14ac:dyDescent="0.25">
      <c r="A48" s="10">
        <v>2249</v>
      </c>
      <c r="B48" s="8" t="s">
        <v>101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1.39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57.9*C50</f>
        <v>0</v>
      </c>
    </row>
    <row r="51" spans="1:4" x14ac:dyDescent="0.25">
      <c r="A51" s="10">
        <v>2262</v>
      </c>
      <c r="B51" s="12" t="s">
        <v>103</v>
      </c>
      <c r="C51" s="9">
        <v>6.2599999999999999E-3</v>
      </c>
      <c r="D51" s="11">
        <v>0.36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2.65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0.09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f>0.28+0.5</f>
        <v>0.78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0.34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0.13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f>1.15+1.4</f>
        <v>2.5499999999999998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0.2</v>
      </c>
    </row>
    <row r="59" spans="1:4" hidden="1" x14ac:dyDescent="0.25">
      <c r="A59" s="10">
        <v>2341</v>
      </c>
      <c r="B59" s="12" t="s">
        <v>9</v>
      </c>
      <c r="C59" s="9"/>
      <c r="D59" s="11">
        <f>57.9*C59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f>0.49+0.5</f>
        <v>0.99</v>
      </c>
    </row>
    <row r="61" spans="1:4" hidden="1" x14ac:dyDescent="0.25">
      <c r="A61" s="10">
        <v>2361</v>
      </c>
      <c r="B61" s="12" t="s">
        <v>46</v>
      </c>
      <c r="C61" s="9">
        <v>0</v>
      </c>
      <c r="D61" s="11">
        <f t="shared" ref="D61:D66" si="0">57.9*C61</f>
        <v>0</v>
      </c>
    </row>
    <row r="62" spans="1:4" hidden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idden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6" hidden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6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6" ht="15.75" customHeight="1" x14ac:dyDescent="0.25">
      <c r="A67" s="10">
        <v>2513</v>
      </c>
      <c r="B67" s="9" t="s">
        <v>111</v>
      </c>
      <c r="C67" s="9">
        <v>1.4599999999999999E-3</v>
      </c>
      <c r="D67" s="11">
        <v>0.08</v>
      </c>
    </row>
    <row r="68" spans="1:6" x14ac:dyDescent="0.25">
      <c r="A68" s="10">
        <v>2515</v>
      </c>
      <c r="B68" s="12" t="s">
        <v>79</v>
      </c>
      <c r="C68" s="9">
        <v>1.9E-3</v>
      </c>
      <c r="D68" s="11">
        <v>0.11</v>
      </c>
    </row>
    <row r="69" spans="1:6" x14ac:dyDescent="0.25">
      <c r="A69" s="10">
        <v>2519</v>
      </c>
      <c r="B69" s="12" t="s">
        <v>112</v>
      </c>
      <c r="C69" s="9">
        <v>2E-3</v>
      </c>
      <c r="D69" s="11">
        <v>0.12</v>
      </c>
    </row>
    <row r="70" spans="1:6" x14ac:dyDescent="0.25">
      <c r="A70" s="10">
        <v>5220</v>
      </c>
      <c r="B70" s="12" t="s">
        <v>113</v>
      </c>
      <c r="C70" s="9">
        <v>1.06E-2</v>
      </c>
      <c r="D70" s="11">
        <v>0.61</v>
      </c>
    </row>
    <row r="71" spans="1:6" x14ac:dyDescent="0.25">
      <c r="A71" s="10">
        <v>5238</v>
      </c>
      <c r="B71" s="9" t="s">
        <v>114</v>
      </c>
      <c r="C71" s="9">
        <v>1.65E-3</v>
      </c>
      <c r="D71" s="11">
        <v>0.1</v>
      </c>
    </row>
    <row r="72" spans="1:6" x14ac:dyDescent="0.25">
      <c r="A72" s="10">
        <v>5239</v>
      </c>
      <c r="B72" s="9" t="s">
        <v>115</v>
      </c>
      <c r="C72" s="9">
        <v>1.9800000000000002E-2</v>
      </c>
      <c r="D72" s="11">
        <f>1.15+0.5</f>
        <v>1.65</v>
      </c>
    </row>
    <row r="73" spans="1:6" x14ac:dyDescent="0.25">
      <c r="A73" s="10">
        <v>5250</v>
      </c>
      <c r="B73" s="12" t="s">
        <v>116</v>
      </c>
      <c r="C73" s="9">
        <v>2.5000000000000001E-2</v>
      </c>
      <c r="D73" s="11">
        <v>1.42</v>
      </c>
    </row>
    <row r="74" spans="1:6" x14ac:dyDescent="0.25">
      <c r="A74" s="15"/>
      <c r="B74" s="17" t="s">
        <v>29</v>
      </c>
      <c r="C74" s="9">
        <f>SUM(C33:C73)</f>
        <v>0.99988380000000032</v>
      </c>
      <c r="D74" s="14">
        <f>SUM(D33:D73)</f>
        <v>63.260000000000012</v>
      </c>
    </row>
    <row r="75" spans="1:6" x14ac:dyDescent="0.25">
      <c r="A75" s="15"/>
      <c r="B75" s="17" t="s">
        <v>30</v>
      </c>
      <c r="C75" s="17"/>
      <c r="D75" s="14">
        <f>D31+D74</f>
        <v>273</v>
      </c>
      <c r="F75" s="35"/>
    </row>
    <row r="76" spans="1:6" ht="12.75" customHeight="1" x14ac:dyDescent="0.25">
      <c r="A76" s="2"/>
      <c r="B76" s="4"/>
      <c r="C76" s="4"/>
      <c r="D76" s="29"/>
    </row>
    <row r="77" spans="1:6" ht="15.75" customHeight="1" x14ac:dyDescent="0.25">
      <c r="A77" s="64" t="s">
        <v>16</v>
      </c>
      <c r="B77" s="64"/>
      <c r="C77" s="37"/>
      <c r="D77" s="38">
        <v>100</v>
      </c>
    </row>
    <row r="78" spans="1:6" ht="15.75" customHeight="1" x14ac:dyDescent="0.25">
      <c r="A78" s="64" t="s">
        <v>26</v>
      </c>
      <c r="B78" s="64"/>
      <c r="C78" s="37"/>
      <c r="D78" s="39">
        <f>D75/D77</f>
        <v>2.73</v>
      </c>
    </row>
    <row r="79" spans="1:6" ht="9.75" customHeight="1" x14ac:dyDescent="0.25">
      <c r="A79" s="21"/>
      <c r="B79" s="20"/>
      <c r="C79" s="20"/>
    </row>
    <row r="80" spans="1:6" ht="15.75" customHeight="1" x14ac:dyDescent="0.25">
      <c r="A80" s="59" t="s">
        <v>17</v>
      </c>
      <c r="B80" s="59"/>
      <c r="C80" s="34"/>
      <c r="D80" s="28"/>
    </row>
    <row r="81" spans="1:4" ht="15.75" customHeight="1" x14ac:dyDescent="0.25">
      <c r="A81" s="59" t="s">
        <v>27</v>
      </c>
      <c r="B81" s="59"/>
      <c r="C81" s="34"/>
      <c r="D81" s="28"/>
    </row>
    <row r="82" spans="1:4" ht="8.25" customHeight="1" x14ac:dyDescent="0.25">
      <c r="A82" s="18"/>
      <c r="B82" s="18"/>
      <c r="C82" s="18"/>
      <c r="D82" s="18"/>
    </row>
    <row r="83" spans="1:4" x14ac:dyDescent="0.25">
      <c r="A83" s="18" t="s">
        <v>18</v>
      </c>
      <c r="B83" s="18"/>
      <c r="C83" s="18"/>
      <c r="D83" s="40"/>
    </row>
    <row r="84" spans="1:4" x14ac:dyDescent="0.25">
      <c r="A84" s="18"/>
      <c r="B84" s="18"/>
      <c r="C84" s="18"/>
      <c r="D84" s="40"/>
    </row>
    <row r="85" spans="1:4" x14ac:dyDescent="0.25">
      <c r="A85" s="18" t="s">
        <v>22</v>
      </c>
      <c r="B85" s="19"/>
      <c r="C85" s="19"/>
      <c r="D85" s="18"/>
    </row>
    <row r="86" spans="1:4" x14ac:dyDescent="0.25">
      <c r="B86" s="41"/>
      <c r="C86" s="41"/>
      <c r="D86" s="42"/>
    </row>
    <row r="88" spans="1:4" x14ac:dyDescent="0.25">
      <c r="D88" s="35"/>
    </row>
  </sheetData>
  <mergeCells count="8">
    <mergeCell ref="B2:D2"/>
    <mergeCell ref="A7:D7"/>
    <mergeCell ref="A77:B77"/>
    <mergeCell ref="A80:B80"/>
    <mergeCell ref="A81:B81"/>
    <mergeCell ref="A78:B78"/>
    <mergeCell ref="A9:B9"/>
    <mergeCell ref="A10:B10"/>
  </mergeCells>
  <phoneticPr fontId="1" type="noConversion"/>
  <pageMargins left="1.0660879629629629" right="0.55118110236220474" top="0.56999999999999995" bottom="0.98425196850393704" header="0.51181102362204722" footer="0.51181102362204722"/>
  <pageSetup paperSize="9" scale="61" firstPageNumber="3" orientation="portrait" useFirstPageNumber="1" r:id="rId1"/>
  <headerFooter alignWithMargins="0">
    <oddFooter>&amp;C&amp;"Times New Roman,Regular"&amp;F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89"/>
  <sheetViews>
    <sheetView view="pageLayout" zoomScale="90" zoomScaleNormal="90" zoomScalePageLayoutView="90" workbookViewId="0">
      <selection activeCell="B13" sqref="B13"/>
    </sheetView>
  </sheetViews>
  <sheetFormatPr defaultRowHeight="15.75" x14ac:dyDescent="0.25"/>
  <cols>
    <col min="1" max="1" width="18" style="47" customWidth="1"/>
    <col min="2" max="2" width="94.28515625" style="47" customWidth="1"/>
    <col min="3" max="3" width="11" style="47" hidden="1" customWidth="1"/>
    <col min="4" max="4" width="24.7109375" style="5" customWidth="1"/>
    <col min="5" max="16384" width="9.140625" style="31"/>
  </cols>
  <sheetData>
    <row r="1" spans="1:4" x14ac:dyDescent="0.25">
      <c r="A1" s="5"/>
      <c r="B1" s="2"/>
      <c r="C1" s="2"/>
      <c r="D1" s="2" t="s">
        <v>7</v>
      </c>
    </row>
    <row r="2" spans="1:4" x14ac:dyDescent="0.25">
      <c r="A2" s="5"/>
      <c r="B2" s="2"/>
      <c r="C2" s="2"/>
      <c r="D2" s="2" t="s">
        <v>19</v>
      </c>
    </row>
    <row r="3" spans="1:4" x14ac:dyDescent="0.25">
      <c r="A3" s="5"/>
      <c r="B3" s="45"/>
      <c r="C3" s="45"/>
      <c r="D3" s="32" t="s">
        <v>86</v>
      </c>
    </row>
    <row r="4" spans="1:4" x14ac:dyDescent="0.25">
      <c r="A4" s="5"/>
      <c r="B4" s="2"/>
      <c r="C4" s="2"/>
      <c r="D4" s="2"/>
    </row>
    <row r="5" spans="1:4" x14ac:dyDescent="0.25">
      <c r="A5" s="5"/>
      <c r="B5" s="2"/>
      <c r="C5" s="2"/>
      <c r="D5" s="2" t="s">
        <v>138</v>
      </c>
    </row>
    <row r="6" spans="1:4" x14ac:dyDescent="0.25">
      <c r="A6" s="5"/>
      <c r="B6" s="5"/>
      <c r="C6" s="5"/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A8" s="5"/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170</v>
      </c>
      <c r="C12" s="1"/>
      <c r="D12" s="4"/>
    </row>
    <row r="13" spans="1:4" x14ac:dyDescent="0.25">
      <c r="A13" s="1"/>
      <c r="B13" s="1" t="s">
        <v>171</v>
      </c>
      <c r="C13" s="1"/>
      <c r="D13" s="4"/>
    </row>
    <row r="14" spans="1:4" x14ac:dyDescent="0.25">
      <c r="A14" s="1" t="s">
        <v>2</v>
      </c>
      <c r="B14" s="1" t="s">
        <v>139</v>
      </c>
      <c r="C14" s="1"/>
      <c r="D14" s="4"/>
    </row>
    <row r="15" spans="1:4" hidden="1" x14ac:dyDescent="0.25">
      <c r="A15" s="5"/>
      <c r="B15" s="46"/>
      <c r="C15" s="46"/>
      <c r="D15" s="4"/>
    </row>
    <row r="16" spans="1:4" ht="65.25" customHeight="1" x14ac:dyDescent="0.2">
      <c r="A16" s="22" t="s">
        <v>3</v>
      </c>
      <c r="B16" s="22" t="s">
        <v>4</v>
      </c>
      <c r="C16" s="22"/>
      <c r="D16" s="22" t="s">
        <v>5</v>
      </c>
    </row>
    <row r="17" spans="1:4" x14ac:dyDescent="0.2">
      <c r="A17" s="6">
        <v>1</v>
      </c>
      <c r="B17" s="7">
        <v>2</v>
      </c>
      <c r="C17" s="7"/>
      <c r="D17" s="7">
        <v>3</v>
      </c>
    </row>
    <row r="18" spans="1:4" x14ac:dyDescent="0.25">
      <c r="A18" s="6"/>
      <c r="B18" s="8" t="s">
        <v>32</v>
      </c>
      <c r="C18" s="8"/>
      <c r="D18" s="9"/>
    </row>
    <row r="19" spans="1:4" x14ac:dyDescent="0.2">
      <c r="A19" s="10">
        <v>1100</v>
      </c>
      <c r="B19" s="10" t="s">
        <v>48</v>
      </c>
      <c r="C19" s="10"/>
      <c r="D19" s="11">
        <v>11.76</v>
      </c>
    </row>
    <row r="20" spans="1:4" ht="15.75" customHeight="1" x14ac:dyDescent="0.25">
      <c r="A20" s="10">
        <v>1200</v>
      </c>
      <c r="B20" s="9" t="s">
        <v>87</v>
      </c>
      <c r="C20" s="9"/>
      <c r="D20" s="11">
        <v>2.77</v>
      </c>
    </row>
    <row r="21" spans="1:4" hidden="1" x14ac:dyDescent="0.25">
      <c r="A21" s="10">
        <v>2222</v>
      </c>
      <c r="B21" s="12" t="s">
        <v>91</v>
      </c>
      <c r="C21" s="12"/>
      <c r="D21" s="11"/>
    </row>
    <row r="22" spans="1:4" hidden="1" x14ac:dyDescent="0.25">
      <c r="A22" s="10">
        <v>2223</v>
      </c>
      <c r="B22" s="12" t="s">
        <v>92</v>
      </c>
      <c r="C22" s="12"/>
      <c r="D22" s="11"/>
    </row>
    <row r="23" spans="1:4" hidden="1" x14ac:dyDescent="0.25">
      <c r="A23" s="10">
        <v>2243</v>
      </c>
      <c r="B23" s="8" t="s">
        <v>49</v>
      </c>
      <c r="C23" s="8"/>
      <c r="D23" s="11"/>
    </row>
    <row r="24" spans="1:4" hidden="1" x14ac:dyDescent="0.25">
      <c r="A24" s="10">
        <v>2311</v>
      </c>
      <c r="B24" s="12" t="s">
        <v>106</v>
      </c>
      <c r="C24" s="12"/>
      <c r="D24" s="11"/>
    </row>
    <row r="25" spans="1:4" hidden="1" x14ac:dyDescent="0.25">
      <c r="A25" s="10">
        <v>2312</v>
      </c>
      <c r="B25" s="12" t="s">
        <v>107</v>
      </c>
      <c r="C25" s="12"/>
      <c r="D25" s="11"/>
    </row>
    <row r="26" spans="1:4" hidden="1" x14ac:dyDescent="0.25">
      <c r="A26" s="10">
        <v>2321</v>
      </c>
      <c r="B26" s="12" t="s">
        <v>109</v>
      </c>
      <c r="C26" s="12"/>
      <c r="D26" s="11"/>
    </row>
    <row r="27" spans="1:4" x14ac:dyDescent="0.25">
      <c r="A27" s="16">
        <v>2341</v>
      </c>
      <c r="B27" s="12" t="s">
        <v>88</v>
      </c>
      <c r="C27" s="12"/>
      <c r="D27" s="11">
        <v>5.68</v>
      </c>
    </row>
    <row r="28" spans="1:4" hidden="1" x14ac:dyDescent="0.25">
      <c r="A28" s="10">
        <v>2350</v>
      </c>
      <c r="B28" s="9" t="s">
        <v>89</v>
      </c>
      <c r="C28" s="9"/>
      <c r="D28" s="11"/>
    </row>
    <row r="29" spans="1:4" hidden="1" x14ac:dyDescent="0.25">
      <c r="A29" s="10">
        <v>2363</v>
      </c>
      <c r="B29" s="9" t="s">
        <v>117</v>
      </c>
      <c r="C29" s="9"/>
      <c r="D29" s="11"/>
    </row>
    <row r="30" spans="1:4" hidden="1" x14ac:dyDescent="0.25">
      <c r="A30" s="10">
        <v>5239</v>
      </c>
      <c r="B30" s="9" t="s">
        <v>115</v>
      </c>
      <c r="C30" s="9"/>
      <c r="D30" s="11"/>
    </row>
    <row r="31" spans="1:4" x14ac:dyDescent="0.25">
      <c r="A31" s="9"/>
      <c r="B31" s="13" t="s">
        <v>31</v>
      </c>
      <c r="C31" s="13"/>
      <c r="D31" s="14">
        <f>SUM(D19:D27)</f>
        <v>20.21</v>
      </c>
    </row>
    <row r="32" spans="1:4" x14ac:dyDescent="0.25">
      <c r="A32" s="15"/>
      <c r="B32" s="13" t="s">
        <v>78</v>
      </c>
      <c r="C32" s="13"/>
      <c r="D32" s="11"/>
    </row>
    <row r="33" spans="1:7" x14ac:dyDescent="0.25">
      <c r="A33" s="10">
        <v>1100</v>
      </c>
      <c r="B33" s="8" t="s">
        <v>48</v>
      </c>
      <c r="C33" s="9">
        <f>0.388+0.024</f>
        <v>0.41200000000000003</v>
      </c>
      <c r="D33" s="11">
        <v>6.01</v>
      </c>
      <c r="G33" s="48"/>
    </row>
    <row r="34" spans="1:7" ht="15.7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1.42</v>
      </c>
    </row>
    <row r="35" spans="1:7" x14ac:dyDescent="0.25">
      <c r="A35" s="10">
        <v>2100</v>
      </c>
      <c r="B35" s="27" t="s">
        <v>74</v>
      </c>
      <c r="C35" s="9">
        <v>1.1659999999999999E-3</v>
      </c>
      <c r="D35" s="11">
        <v>0.02</v>
      </c>
    </row>
    <row r="36" spans="1:7" x14ac:dyDescent="0.25">
      <c r="A36" s="16">
        <v>2210</v>
      </c>
      <c r="B36" s="12" t="s">
        <v>90</v>
      </c>
      <c r="C36" s="9">
        <v>7.6E-3</v>
      </c>
      <c r="D36" s="11">
        <v>0.11</v>
      </c>
    </row>
    <row r="37" spans="1:7" x14ac:dyDescent="0.25">
      <c r="A37" s="10">
        <v>2222</v>
      </c>
      <c r="B37" s="12" t="s">
        <v>91</v>
      </c>
      <c r="C37" s="9">
        <v>9.4999999999999998E-3</v>
      </c>
      <c r="D37" s="11">
        <v>0.14000000000000001</v>
      </c>
    </row>
    <row r="38" spans="1:7" ht="15.75" customHeight="1" x14ac:dyDescent="0.25">
      <c r="A38" s="10">
        <v>2223</v>
      </c>
      <c r="B38" s="12" t="s">
        <v>92</v>
      </c>
      <c r="C38" s="9">
        <v>1.9019999999999999E-2</v>
      </c>
      <c r="D38" s="11">
        <v>0.28000000000000003</v>
      </c>
    </row>
    <row r="39" spans="1:7" ht="15.75" customHeight="1" x14ac:dyDescent="0.25">
      <c r="A39" s="10">
        <v>2224</v>
      </c>
      <c r="B39" s="12" t="s">
        <v>93</v>
      </c>
      <c r="C39" s="9">
        <v>4.9500000000000004E-3</v>
      </c>
      <c r="D39" s="11">
        <v>7.0000000000000007E-2</v>
      </c>
    </row>
    <row r="40" spans="1:7" x14ac:dyDescent="0.25">
      <c r="A40" s="10">
        <v>2231</v>
      </c>
      <c r="B40" s="8" t="s">
        <v>94</v>
      </c>
      <c r="C40" s="9">
        <v>1.5499999999999999E-3</v>
      </c>
      <c r="D40" s="11">
        <v>0.02</v>
      </c>
    </row>
    <row r="41" spans="1:7" x14ac:dyDescent="0.25">
      <c r="A41" s="10">
        <v>2235</v>
      </c>
      <c r="B41" s="36" t="s">
        <v>95</v>
      </c>
      <c r="C41" s="9">
        <v>1.65E-3</v>
      </c>
      <c r="D41" s="11">
        <v>0.02</v>
      </c>
    </row>
    <row r="42" spans="1:7" x14ac:dyDescent="0.25">
      <c r="A42" s="10">
        <v>2239</v>
      </c>
      <c r="B42" s="8" t="s">
        <v>96</v>
      </c>
      <c r="C42" s="9">
        <v>4.4099999999999999E-3</v>
      </c>
      <c r="D42" s="11">
        <v>0.06</v>
      </c>
    </row>
    <row r="43" spans="1:7" x14ac:dyDescent="0.25">
      <c r="A43" s="10">
        <v>2241</v>
      </c>
      <c r="B43" s="8" t="s">
        <v>97</v>
      </c>
      <c r="C43" s="9">
        <v>1.6500000000000001E-2</v>
      </c>
      <c r="D43" s="11">
        <v>0.24</v>
      </c>
    </row>
    <row r="44" spans="1:7" x14ac:dyDescent="0.25">
      <c r="A44" s="10">
        <v>2242</v>
      </c>
      <c r="B44" s="12" t="s">
        <v>98</v>
      </c>
      <c r="C44" s="9">
        <v>2.2599999999999999E-3</v>
      </c>
      <c r="D44" s="11">
        <v>0.03</v>
      </c>
    </row>
    <row r="45" spans="1:7" x14ac:dyDescent="0.25">
      <c r="A45" s="10">
        <v>2243</v>
      </c>
      <c r="B45" s="8" t="s">
        <v>49</v>
      </c>
      <c r="C45" s="9">
        <v>3.2599999999999997E-2</v>
      </c>
      <c r="D45" s="11">
        <v>0.48</v>
      </c>
    </row>
    <row r="46" spans="1:7" ht="15.75" customHeight="1" x14ac:dyDescent="0.25">
      <c r="A46" s="10">
        <v>2244</v>
      </c>
      <c r="B46" s="8" t="s">
        <v>99</v>
      </c>
      <c r="C46" s="9">
        <v>0.20397000000000001</v>
      </c>
      <c r="D46" s="11">
        <v>2.98</v>
      </c>
    </row>
    <row r="47" spans="1:7" ht="15.75" customHeight="1" x14ac:dyDescent="0.25">
      <c r="A47" s="10">
        <v>2247</v>
      </c>
      <c r="B47" s="8" t="s">
        <v>100</v>
      </c>
      <c r="C47" s="9">
        <v>7.1900000000000002E-4</v>
      </c>
      <c r="D47" s="11">
        <v>0.01</v>
      </c>
    </row>
    <row r="48" spans="1:7" hidden="1" x14ac:dyDescent="0.25">
      <c r="A48" s="10">
        <v>2249</v>
      </c>
      <c r="B48" s="8" t="s">
        <v>101</v>
      </c>
      <c r="C48" s="9">
        <v>2.32E-4</v>
      </c>
      <c r="D48" s="11">
        <v>0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0.35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v>0</v>
      </c>
    </row>
    <row r="51" spans="1:4" ht="15.75" customHeight="1" x14ac:dyDescent="0.25">
      <c r="A51" s="10">
        <v>2262</v>
      </c>
      <c r="B51" s="12" t="s">
        <v>103</v>
      </c>
      <c r="C51" s="9">
        <v>6.2599999999999999E-3</v>
      </c>
      <c r="D51" s="11">
        <v>0.09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0.67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0.02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7.0000000000000007E-2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0.08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0.03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0.28999999999999998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0.05</v>
      </c>
    </row>
    <row r="59" spans="1:4" hidden="1" x14ac:dyDescent="0.25">
      <c r="A59" s="10">
        <v>2341</v>
      </c>
      <c r="B59" s="12" t="s">
        <v>9</v>
      </c>
      <c r="C59" s="9"/>
      <c r="D59" s="11"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0.12</v>
      </c>
    </row>
    <row r="61" spans="1:4" ht="15.75" hidden="1" customHeight="1" x14ac:dyDescent="0.25">
      <c r="A61" s="10">
        <v>2361</v>
      </c>
      <c r="B61" s="12" t="s">
        <v>46</v>
      </c>
      <c r="C61" s="9">
        <v>0</v>
      </c>
      <c r="D61" s="11">
        <v>0</v>
      </c>
    </row>
    <row r="62" spans="1:4" ht="15.75" hidden="1" customHeight="1" x14ac:dyDescent="0.25">
      <c r="A62" s="10">
        <v>2362</v>
      </c>
      <c r="B62" s="12" t="s">
        <v>118</v>
      </c>
      <c r="C62" s="9">
        <v>0</v>
      </c>
      <c r="D62" s="11">
        <v>0</v>
      </c>
    </row>
    <row r="63" spans="1:4" ht="15.75" hidden="1" customHeight="1" x14ac:dyDescent="0.25">
      <c r="A63" s="10">
        <v>2363</v>
      </c>
      <c r="B63" s="12" t="s">
        <v>117</v>
      </c>
      <c r="C63" s="9">
        <v>0</v>
      </c>
      <c r="D63" s="11"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v>0</v>
      </c>
    </row>
    <row r="65" spans="1:4" ht="15.75" hidden="1" customHeight="1" x14ac:dyDescent="0.25">
      <c r="A65" s="10">
        <v>2400</v>
      </c>
      <c r="B65" s="12" t="s">
        <v>120</v>
      </c>
      <c r="C65" s="9">
        <v>0</v>
      </c>
      <c r="D65" s="11"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v>0</v>
      </c>
    </row>
    <row r="67" spans="1:4" x14ac:dyDescent="0.25">
      <c r="A67" s="10">
        <v>2513</v>
      </c>
      <c r="B67" s="9" t="s">
        <v>111</v>
      </c>
      <c r="C67" s="9">
        <v>1.4599999999999999E-3</v>
      </c>
      <c r="D67" s="11">
        <v>0.02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0.03</v>
      </c>
    </row>
    <row r="69" spans="1:4" ht="15.75" customHeight="1" x14ac:dyDescent="0.25">
      <c r="A69" s="10">
        <v>2519</v>
      </c>
      <c r="B69" s="12" t="s">
        <v>112</v>
      </c>
      <c r="C69" s="9">
        <v>2E-3</v>
      </c>
      <c r="D69" s="11">
        <v>0.03</v>
      </c>
    </row>
    <row r="70" spans="1:4" ht="15.75" customHeight="1" x14ac:dyDescent="0.25">
      <c r="A70" s="10">
        <v>5220</v>
      </c>
      <c r="B70" s="12" t="s">
        <v>113</v>
      </c>
      <c r="C70" s="9">
        <v>1.06E-2</v>
      </c>
      <c r="D70" s="11">
        <v>0.15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0.05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0.28999999999999998</v>
      </c>
    </row>
    <row r="73" spans="1:4" ht="15.75" customHeight="1" x14ac:dyDescent="0.25">
      <c r="A73" s="10">
        <v>5250</v>
      </c>
      <c r="B73" s="12" t="s">
        <v>116</v>
      </c>
      <c r="C73" s="9">
        <v>2.5000000000000001E-2</v>
      </c>
      <c r="D73" s="11">
        <v>0.36</v>
      </c>
    </row>
    <row r="74" spans="1:4" x14ac:dyDescent="0.25">
      <c r="A74" s="15"/>
      <c r="B74" s="17" t="s">
        <v>122</v>
      </c>
      <c r="C74" s="9">
        <f>SUM(C33:C73)</f>
        <v>0.99988380000000032</v>
      </c>
      <c r="D74" s="14">
        <f>SUM(D33:D73)</f>
        <v>14.589999999999995</v>
      </c>
    </row>
    <row r="75" spans="1:4" ht="15.75" customHeight="1" x14ac:dyDescent="0.25">
      <c r="A75" s="15"/>
      <c r="B75" s="17" t="s">
        <v>123</v>
      </c>
      <c r="C75" s="17"/>
      <c r="D75" s="14">
        <f>D31+D74</f>
        <v>34.799999999999997</v>
      </c>
    </row>
    <row r="76" spans="1:4" x14ac:dyDescent="0.25">
      <c r="A76" s="2"/>
      <c r="B76" s="4"/>
      <c r="C76" s="4"/>
      <c r="D76" s="29"/>
    </row>
    <row r="77" spans="1:4" x14ac:dyDescent="0.25">
      <c r="A77" s="64" t="s">
        <v>16</v>
      </c>
      <c r="B77" s="64"/>
      <c r="C77" s="37"/>
      <c r="D77" s="38">
        <v>10</v>
      </c>
    </row>
    <row r="78" spans="1:4" x14ac:dyDescent="0.25">
      <c r="A78" s="64" t="s">
        <v>26</v>
      </c>
      <c r="B78" s="64"/>
      <c r="C78" s="37"/>
      <c r="D78" s="39">
        <f>D75/D77</f>
        <v>3.4799999999999995</v>
      </c>
    </row>
    <row r="79" spans="1:4" ht="15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5" x14ac:dyDescent="0.25">
      <c r="A81" s="59" t="s">
        <v>27</v>
      </c>
      <c r="B81" s="59"/>
      <c r="C81" s="34"/>
      <c r="D81" s="28"/>
    </row>
    <row r="82" spans="1:5" ht="15.75" customHeight="1" x14ac:dyDescent="0.25">
      <c r="A82" s="18"/>
      <c r="B82" s="18"/>
      <c r="C82" s="18"/>
      <c r="D82" s="18"/>
    </row>
    <row r="83" spans="1:5" ht="15.75" customHeight="1" x14ac:dyDescent="0.25">
      <c r="A83" s="18" t="s">
        <v>18</v>
      </c>
      <c r="B83" s="18"/>
      <c r="C83" s="18"/>
      <c r="D83" s="40"/>
    </row>
    <row r="84" spans="1:5" x14ac:dyDescent="0.25">
      <c r="A84" s="18"/>
      <c r="B84" s="18"/>
      <c r="C84" s="18"/>
      <c r="D84" s="18"/>
      <c r="E84" s="40"/>
    </row>
    <row r="85" spans="1:5" x14ac:dyDescent="0.25">
      <c r="A85" s="18" t="s">
        <v>22</v>
      </c>
      <c r="B85" s="19"/>
      <c r="C85" s="19"/>
      <c r="D85" s="19"/>
      <c r="E85" s="18"/>
    </row>
    <row r="86" spans="1:5" x14ac:dyDescent="0.25">
      <c r="A86" s="5"/>
      <c r="B86" s="41"/>
      <c r="C86" s="41"/>
      <c r="D86" s="41"/>
      <c r="E86" s="42"/>
    </row>
    <row r="87" spans="1:5" x14ac:dyDescent="0.25">
      <c r="A87" s="5"/>
      <c r="B87" s="5"/>
      <c r="C87" s="5"/>
      <c r="E87" s="5"/>
    </row>
    <row r="88" spans="1:5" x14ac:dyDescent="0.25">
      <c r="A88" s="5"/>
      <c r="B88" s="5"/>
      <c r="C88" s="5"/>
      <c r="E88" s="35"/>
    </row>
    <row r="89" spans="1:5" x14ac:dyDescent="0.25">
      <c r="A89" s="5"/>
      <c r="B89" s="5"/>
      <c r="C89" s="5"/>
      <c r="E89" s="5"/>
    </row>
  </sheetData>
  <mergeCells count="7">
    <mergeCell ref="A81:B81"/>
    <mergeCell ref="A7:D7"/>
    <mergeCell ref="A9:B9"/>
    <mergeCell ref="A10:B10"/>
    <mergeCell ref="A80:B80"/>
    <mergeCell ref="A77:B77"/>
    <mergeCell ref="A78:B78"/>
  </mergeCells>
  <pageMargins left="1.0081018518518519" right="0.7" top="0.56999999999999995" bottom="0.75" header="0.3" footer="0.3"/>
  <pageSetup paperSize="9" scale="62" orientation="portrait" r:id="rId1"/>
  <headerFooter>
    <oddFooter>&amp;C&amp;"Times New Roman,Regular"&amp;F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89"/>
  <sheetViews>
    <sheetView view="pageLayout" zoomScale="90" zoomScaleNormal="90" zoomScalePageLayoutView="90" workbookViewId="0">
      <selection activeCell="B18" sqref="B18"/>
    </sheetView>
  </sheetViews>
  <sheetFormatPr defaultRowHeight="15.75" x14ac:dyDescent="0.25"/>
  <cols>
    <col min="1" max="1" width="18.28515625" style="47" customWidth="1"/>
    <col min="2" max="2" width="94.28515625" style="47" customWidth="1"/>
    <col min="3" max="3" width="11" style="47" hidden="1" customWidth="1"/>
    <col min="4" max="4" width="24.7109375" style="5" customWidth="1"/>
    <col min="5" max="16384" width="9.140625" style="31"/>
  </cols>
  <sheetData>
    <row r="1" spans="1:4" x14ac:dyDescent="0.25">
      <c r="A1" s="5"/>
      <c r="B1" s="2"/>
      <c r="C1" s="2"/>
      <c r="D1" s="2" t="s">
        <v>7</v>
      </c>
    </row>
    <row r="2" spans="1:4" x14ac:dyDescent="0.25">
      <c r="A2" s="5"/>
      <c r="B2" s="2"/>
      <c r="C2" s="2"/>
      <c r="D2" s="2" t="s">
        <v>19</v>
      </c>
    </row>
    <row r="3" spans="1:4" x14ac:dyDescent="0.25">
      <c r="A3" s="5"/>
      <c r="B3" s="45"/>
      <c r="C3" s="45"/>
      <c r="D3" s="32" t="s">
        <v>86</v>
      </c>
    </row>
    <row r="4" spans="1:4" x14ac:dyDescent="0.25">
      <c r="A4" s="5"/>
      <c r="B4" s="2"/>
      <c r="C4" s="2"/>
      <c r="D4" s="2"/>
    </row>
    <row r="5" spans="1:4" x14ac:dyDescent="0.25">
      <c r="A5" s="5"/>
      <c r="B5" s="2"/>
      <c r="C5" s="2"/>
      <c r="D5" s="2" t="s">
        <v>138</v>
      </c>
    </row>
    <row r="6" spans="1:4" x14ac:dyDescent="0.25">
      <c r="A6" s="5"/>
      <c r="B6" s="5"/>
      <c r="C6" s="5"/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A8" s="5"/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170</v>
      </c>
      <c r="C12" s="1"/>
      <c r="D12" s="4"/>
    </row>
    <row r="13" spans="1:4" x14ac:dyDescent="0.25">
      <c r="A13" s="1"/>
      <c r="B13" s="1" t="s">
        <v>172</v>
      </c>
      <c r="C13" s="1"/>
      <c r="D13" s="4"/>
    </row>
    <row r="14" spans="1:4" x14ac:dyDescent="0.25">
      <c r="A14" s="1" t="s">
        <v>2</v>
      </c>
      <c r="B14" s="1" t="s">
        <v>139</v>
      </c>
      <c r="C14" s="1"/>
      <c r="D14" s="4"/>
    </row>
    <row r="15" spans="1:4" hidden="1" x14ac:dyDescent="0.25">
      <c r="A15" s="5"/>
      <c r="B15" s="46"/>
      <c r="C15" s="46"/>
      <c r="D15" s="4"/>
    </row>
    <row r="16" spans="1:4" ht="65.25" customHeight="1" x14ac:dyDescent="0.2">
      <c r="A16" s="22" t="s">
        <v>3</v>
      </c>
      <c r="B16" s="22" t="s">
        <v>4</v>
      </c>
      <c r="C16" s="22"/>
      <c r="D16" s="22" t="s">
        <v>5</v>
      </c>
    </row>
    <row r="17" spans="1:4" x14ac:dyDescent="0.2">
      <c r="A17" s="6">
        <v>1</v>
      </c>
      <c r="B17" s="7">
        <v>2</v>
      </c>
      <c r="C17" s="7"/>
      <c r="D17" s="7">
        <v>3</v>
      </c>
    </row>
    <row r="18" spans="1:4" x14ac:dyDescent="0.25">
      <c r="A18" s="6"/>
      <c r="B18" s="8" t="s">
        <v>32</v>
      </c>
      <c r="C18" s="8"/>
      <c r="D18" s="9"/>
    </row>
    <row r="19" spans="1:4" x14ac:dyDescent="0.2">
      <c r="A19" s="10">
        <v>1100</v>
      </c>
      <c r="B19" s="10" t="s">
        <v>48</v>
      </c>
      <c r="C19" s="10"/>
      <c r="D19" s="11">
        <v>30</v>
      </c>
    </row>
    <row r="20" spans="1:4" ht="15.75" customHeight="1" x14ac:dyDescent="0.25">
      <c r="A20" s="10">
        <v>1200</v>
      </c>
      <c r="B20" s="9" t="s">
        <v>87</v>
      </c>
      <c r="C20" s="9"/>
      <c r="D20" s="11">
        <v>7.08</v>
      </c>
    </row>
    <row r="21" spans="1:4" hidden="1" x14ac:dyDescent="0.25">
      <c r="A21" s="10">
        <v>2222</v>
      </c>
      <c r="B21" s="12" t="s">
        <v>91</v>
      </c>
      <c r="C21" s="12"/>
      <c r="D21" s="11"/>
    </row>
    <row r="22" spans="1:4" hidden="1" x14ac:dyDescent="0.25">
      <c r="A22" s="10">
        <v>2223</v>
      </c>
      <c r="B22" s="12" t="s">
        <v>92</v>
      </c>
      <c r="C22" s="12"/>
      <c r="D22" s="11"/>
    </row>
    <row r="23" spans="1:4" hidden="1" x14ac:dyDescent="0.25">
      <c r="A23" s="10">
        <v>2243</v>
      </c>
      <c r="B23" s="8" t="s">
        <v>49</v>
      </c>
      <c r="C23" s="8"/>
      <c r="D23" s="11"/>
    </row>
    <row r="24" spans="1:4" hidden="1" x14ac:dyDescent="0.25">
      <c r="A24" s="10">
        <v>2311</v>
      </c>
      <c r="B24" s="12" t="s">
        <v>106</v>
      </c>
      <c r="C24" s="12"/>
      <c r="D24" s="11"/>
    </row>
    <row r="25" spans="1:4" hidden="1" x14ac:dyDescent="0.25">
      <c r="A25" s="10">
        <v>2312</v>
      </c>
      <c r="B25" s="12" t="s">
        <v>107</v>
      </c>
      <c r="C25" s="12"/>
      <c r="D25" s="11"/>
    </row>
    <row r="26" spans="1:4" hidden="1" x14ac:dyDescent="0.25">
      <c r="A26" s="10">
        <v>2321</v>
      </c>
      <c r="B26" s="12" t="s">
        <v>109</v>
      </c>
      <c r="C26" s="12"/>
      <c r="D26" s="11"/>
    </row>
    <row r="27" spans="1:4" x14ac:dyDescent="0.25">
      <c r="A27" s="16">
        <v>2341</v>
      </c>
      <c r="B27" s="12" t="s">
        <v>88</v>
      </c>
      <c r="C27" s="12"/>
      <c r="D27" s="11">
        <v>11.2</v>
      </c>
    </row>
    <row r="28" spans="1:4" hidden="1" x14ac:dyDescent="0.25">
      <c r="A28" s="10">
        <v>2350</v>
      </c>
      <c r="B28" s="9" t="s">
        <v>89</v>
      </c>
      <c r="C28" s="9"/>
      <c r="D28" s="11"/>
    </row>
    <row r="29" spans="1:4" hidden="1" x14ac:dyDescent="0.25">
      <c r="A29" s="10">
        <v>2363</v>
      </c>
      <c r="B29" s="9" t="s">
        <v>117</v>
      </c>
      <c r="C29" s="9"/>
      <c r="D29" s="11"/>
    </row>
    <row r="30" spans="1:4" hidden="1" x14ac:dyDescent="0.25">
      <c r="A30" s="10">
        <v>5239</v>
      </c>
      <c r="B30" s="9" t="s">
        <v>115</v>
      </c>
      <c r="C30" s="9"/>
      <c r="D30" s="11"/>
    </row>
    <row r="31" spans="1:4" x14ac:dyDescent="0.25">
      <c r="A31" s="9"/>
      <c r="B31" s="13" t="s">
        <v>31</v>
      </c>
      <c r="C31" s="13"/>
      <c r="D31" s="14">
        <f>SUM(D19:D27)</f>
        <v>48.28</v>
      </c>
    </row>
    <row r="32" spans="1:4" x14ac:dyDescent="0.25">
      <c r="A32" s="15"/>
      <c r="B32" s="13" t="s">
        <v>78</v>
      </c>
      <c r="C32" s="13"/>
      <c r="D32" s="11"/>
    </row>
    <row r="33" spans="1:7" x14ac:dyDescent="0.25">
      <c r="A33" s="10">
        <v>1100</v>
      </c>
      <c r="B33" s="8" t="s">
        <v>48</v>
      </c>
      <c r="C33" s="9">
        <f>0.388+0.024</f>
        <v>0.41200000000000003</v>
      </c>
      <c r="D33" s="11">
        <v>5.66</v>
      </c>
      <c r="G33" s="48"/>
    </row>
    <row r="34" spans="1:7" ht="15.7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1.34</v>
      </c>
    </row>
    <row r="35" spans="1:7" x14ac:dyDescent="0.25">
      <c r="A35" s="10">
        <v>2100</v>
      </c>
      <c r="B35" s="27" t="s">
        <v>74</v>
      </c>
      <c r="C35" s="9">
        <v>1.1659999999999999E-3</v>
      </c>
      <c r="D35" s="11">
        <v>0.02</v>
      </c>
    </row>
    <row r="36" spans="1:7" x14ac:dyDescent="0.25">
      <c r="A36" s="16">
        <v>2210</v>
      </c>
      <c r="B36" s="12" t="s">
        <v>90</v>
      </c>
      <c r="C36" s="9">
        <v>7.6E-3</v>
      </c>
      <c r="D36" s="11">
        <v>0.1</v>
      </c>
    </row>
    <row r="37" spans="1:7" x14ac:dyDescent="0.25">
      <c r="A37" s="10">
        <v>2222</v>
      </c>
      <c r="B37" s="12" t="s">
        <v>91</v>
      </c>
      <c r="C37" s="9">
        <v>9.4999999999999998E-3</v>
      </c>
      <c r="D37" s="11">
        <v>0.13</v>
      </c>
    </row>
    <row r="38" spans="1:7" ht="15.75" customHeight="1" x14ac:dyDescent="0.25">
      <c r="A38" s="10">
        <v>2223</v>
      </c>
      <c r="B38" s="12" t="s">
        <v>92</v>
      </c>
      <c r="C38" s="9">
        <v>1.9019999999999999E-2</v>
      </c>
      <c r="D38" s="11">
        <v>0.26</v>
      </c>
    </row>
    <row r="39" spans="1:7" ht="15.75" customHeight="1" x14ac:dyDescent="0.25">
      <c r="A39" s="10">
        <v>2224</v>
      </c>
      <c r="B39" s="12" t="s">
        <v>93</v>
      </c>
      <c r="C39" s="9">
        <v>4.9500000000000004E-3</v>
      </c>
      <c r="D39" s="11">
        <v>7.0000000000000007E-2</v>
      </c>
    </row>
    <row r="40" spans="1:7" x14ac:dyDescent="0.25">
      <c r="A40" s="10">
        <v>2231</v>
      </c>
      <c r="B40" s="8" t="s">
        <v>94</v>
      </c>
      <c r="C40" s="9">
        <v>1.5499999999999999E-3</v>
      </c>
      <c r="D40" s="11">
        <v>0.02</v>
      </c>
    </row>
    <row r="41" spans="1:7" x14ac:dyDescent="0.25">
      <c r="A41" s="10">
        <v>2235</v>
      </c>
      <c r="B41" s="36" t="s">
        <v>95</v>
      </c>
      <c r="C41" s="9">
        <v>1.65E-3</v>
      </c>
      <c r="D41" s="11">
        <v>0.02</v>
      </c>
    </row>
    <row r="42" spans="1:7" x14ac:dyDescent="0.25">
      <c r="A42" s="10">
        <v>2239</v>
      </c>
      <c r="B42" s="8" t="s">
        <v>96</v>
      </c>
      <c r="C42" s="9">
        <v>4.4099999999999999E-3</v>
      </c>
      <c r="D42" s="11">
        <v>0.06</v>
      </c>
    </row>
    <row r="43" spans="1:7" x14ac:dyDescent="0.25">
      <c r="A43" s="10">
        <v>2241</v>
      </c>
      <c r="B43" s="8" t="s">
        <v>97</v>
      </c>
      <c r="C43" s="9">
        <v>1.6500000000000001E-2</v>
      </c>
      <c r="D43" s="11">
        <v>0.23</v>
      </c>
    </row>
    <row r="44" spans="1:7" x14ac:dyDescent="0.25">
      <c r="A44" s="10">
        <v>2242</v>
      </c>
      <c r="B44" s="12" t="s">
        <v>98</v>
      </c>
      <c r="C44" s="9">
        <v>2.2599999999999999E-3</v>
      </c>
      <c r="D44" s="11">
        <v>0.03</v>
      </c>
    </row>
    <row r="45" spans="1:7" x14ac:dyDescent="0.25">
      <c r="A45" s="10">
        <v>2243</v>
      </c>
      <c r="B45" s="8" t="s">
        <v>49</v>
      </c>
      <c r="C45" s="9">
        <v>3.2599999999999997E-2</v>
      </c>
      <c r="D45" s="11">
        <v>0.45</v>
      </c>
    </row>
    <row r="46" spans="1:7" ht="15.75" customHeight="1" x14ac:dyDescent="0.25">
      <c r="A46" s="10">
        <v>2244</v>
      </c>
      <c r="B46" s="8" t="s">
        <v>99</v>
      </c>
      <c r="C46" s="9">
        <v>0.20397000000000001</v>
      </c>
      <c r="D46" s="11">
        <v>2.8</v>
      </c>
    </row>
    <row r="47" spans="1:7" ht="15.75" customHeight="1" x14ac:dyDescent="0.25">
      <c r="A47" s="10">
        <v>2247</v>
      </c>
      <c r="B47" s="8" t="s">
        <v>100</v>
      </c>
      <c r="C47" s="9">
        <v>7.1900000000000002E-4</v>
      </c>
      <c r="D47" s="11">
        <v>0.01</v>
      </c>
    </row>
    <row r="48" spans="1:7" x14ac:dyDescent="0.25">
      <c r="A48" s="10">
        <v>2249</v>
      </c>
      <c r="B48" s="8" t="s">
        <v>101</v>
      </c>
      <c r="C48" s="9">
        <v>2.32E-4</v>
      </c>
      <c r="D48" s="11">
        <v>0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0.33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13.74*C50</f>
        <v>0</v>
      </c>
    </row>
    <row r="51" spans="1:4" ht="15.75" customHeight="1" x14ac:dyDescent="0.25">
      <c r="A51" s="10">
        <v>2262</v>
      </c>
      <c r="B51" s="12" t="s">
        <v>103</v>
      </c>
      <c r="C51" s="9">
        <v>6.2599999999999999E-3</v>
      </c>
      <c r="D51" s="11">
        <v>0.09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0.63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0.02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7.0000000000000007E-2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0.08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0.03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0.27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0.05</v>
      </c>
    </row>
    <row r="59" spans="1:4" hidden="1" x14ac:dyDescent="0.25">
      <c r="A59" s="10">
        <v>2341</v>
      </c>
      <c r="B59" s="12" t="s">
        <v>9</v>
      </c>
      <c r="C59" s="9"/>
      <c r="D59" s="11">
        <f>13.74*C59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0.12</v>
      </c>
    </row>
    <row r="61" spans="1:4" ht="15.75" hidden="1" customHeight="1" x14ac:dyDescent="0.25">
      <c r="A61" s="10">
        <v>2361</v>
      </c>
      <c r="B61" s="12" t="s">
        <v>46</v>
      </c>
      <c r="C61" s="9">
        <v>0</v>
      </c>
      <c r="D61" s="11">
        <f t="shared" ref="D61:D66" si="0">13.74*C61</f>
        <v>0</v>
      </c>
    </row>
    <row r="62" spans="1:4" ht="15.75" hidden="1" customHeight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t="15.75" hidden="1" customHeight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t="15.75" hidden="1" customHeight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x14ac:dyDescent="0.25">
      <c r="A67" s="10">
        <v>2513</v>
      </c>
      <c r="B67" s="9" t="s">
        <v>111</v>
      </c>
      <c r="C67" s="9">
        <v>1.4599999999999999E-3</v>
      </c>
      <c r="D67" s="11">
        <v>0.02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0.03</v>
      </c>
    </row>
    <row r="69" spans="1:4" ht="15.75" customHeight="1" x14ac:dyDescent="0.25">
      <c r="A69" s="10">
        <v>2519</v>
      </c>
      <c r="B69" s="12" t="s">
        <v>112</v>
      </c>
      <c r="C69" s="9">
        <v>2E-3</v>
      </c>
      <c r="D69" s="11">
        <v>0.03</v>
      </c>
    </row>
    <row r="70" spans="1:4" ht="15.75" customHeight="1" x14ac:dyDescent="0.25">
      <c r="A70" s="10">
        <v>5220</v>
      </c>
      <c r="B70" s="12" t="s">
        <v>113</v>
      </c>
      <c r="C70" s="9">
        <v>1.06E-2</v>
      </c>
      <c r="D70" s="11">
        <v>0.15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0.02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0.27</v>
      </c>
    </row>
    <row r="73" spans="1:4" ht="15.75" customHeight="1" x14ac:dyDescent="0.25">
      <c r="A73" s="10">
        <v>5250</v>
      </c>
      <c r="B73" s="12" t="s">
        <v>116</v>
      </c>
      <c r="C73" s="9">
        <v>2.5000000000000001E-2</v>
      </c>
      <c r="D73" s="11">
        <v>0.31</v>
      </c>
    </row>
    <row r="74" spans="1:4" x14ac:dyDescent="0.25">
      <c r="A74" s="15"/>
      <c r="B74" s="17" t="s">
        <v>122</v>
      </c>
      <c r="C74" s="9">
        <f>SUM(C33:C73)</f>
        <v>0.99988380000000032</v>
      </c>
      <c r="D74" s="14">
        <f>SUM(D33:D73)</f>
        <v>13.719999999999995</v>
      </c>
    </row>
    <row r="75" spans="1:4" ht="15.75" customHeight="1" x14ac:dyDescent="0.25">
      <c r="A75" s="15"/>
      <c r="B75" s="17" t="s">
        <v>123</v>
      </c>
      <c r="C75" s="17"/>
      <c r="D75" s="14">
        <f>D31+D74</f>
        <v>62</v>
      </c>
    </row>
    <row r="76" spans="1:4" x14ac:dyDescent="0.25">
      <c r="A76" s="2"/>
      <c r="B76" s="4"/>
      <c r="C76" s="4"/>
      <c r="D76" s="29"/>
    </row>
    <row r="77" spans="1:4" x14ac:dyDescent="0.25">
      <c r="A77" s="64" t="s">
        <v>16</v>
      </c>
      <c r="B77" s="64"/>
      <c r="C77" s="37"/>
      <c r="D77" s="38">
        <v>20</v>
      </c>
    </row>
    <row r="78" spans="1:4" x14ac:dyDescent="0.25">
      <c r="A78" s="64" t="s">
        <v>26</v>
      </c>
      <c r="B78" s="64"/>
      <c r="C78" s="37"/>
      <c r="D78" s="39">
        <f>D75/D77</f>
        <v>3.1</v>
      </c>
    </row>
    <row r="79" spans="1:4" ht="15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5" x14ac:dyDescent="0.25">
      <c r="A81" s="59" t="s">
        <v>27</v>
      </c>
      <c r="B81" s="59"/>
      <c r="C81" s="34"/>
      <c r="D81" s="28"/>
    </row>
    <row r="82" spans="1:5" ht="15.75" customHeight="1" x14ac:dyDescent="0.25">
      <c r="A82" s="18"/>
      <c r="B82" s="18"/>
      <c r="C82" s="18"/>
      <c r="D82" s="18"/>
    </row>
    <row r="83" spans="1:5" ht="15.75" customHeight="1" x14ac:dyDescent="0.25">
      <c r="A83" s="18" t="s">
        <v>18</v>
      </c>
      <c r="B83" s="18"/>
      <c r="C83" s="18"/>
      <c r="D83" s="40"/>
    </row>
    <row r="84" spans="1:5" x14ac:dyDescent="0.25">
      <c r="A84" s="18"/>
      <c r="B84" s="18"/>
      <c r="C84" s="18"/>
      <c r="D84" s="18"/>
      <c r="E84" s="40"/>
    </row>
    <row r="85" spans="1:5" x14ac:dyDescent="0.25">
      <c r="A85" s="18" t="s">
        <v>136</v>
      </c>
      <c r="B85" s="19"/>
      <c r="C85" s="19"/>
      <c r="D85" s="19"/>
      <c r="E85" s="18"/>
    </row>
    <row r="86" spans="1:5" x14ac:dyDescent="0.25">
      <c r="A86" s="5"/>
      <c r="B86" s="41"/>
      <c r="C86" s="41"/>
      <c r="D86" s="41"/>
      <c r="E86" s="42"/>
    </row>
    <row r="87" spans="1:5" x14ac:dyDescent="0.25">
      <c r="A87" s="5"/>
      <c r="B87" s="5"/>
      <c r="C87" s="5"/>
      <c r="E87" s="5"/>
    </row>
    <row r="88" spans="1:5" x14ac:dyDescent="0.25">
      <c r="A88" s="5"/>
      <c r="B88" s="5"/>
      <c r="C88" s="5"/>
      <c r="E88" s="35"/>
    </row>
    <row r="89" spans="1:5" x14ac:dyDescent="0.25">
      <c r="A89" s="5"/>
      <c r="B89" s="5"/>
      <c r="C89" s="5"/>
      <c r="E89" s="5"/>
    </row>
  </sheetData>
  <mergeCells count="7">
    <mergeCell ref="A81:B81"/>
    <mergeCell ref="A7:D7"/>
    <mergeCell ref="A77:B77"/>
    <mergeCell ref="A80:B80"/>
    <mergeCell ref="A9:B9"/>
    <mergeCell ref="A10:B10"/>
    <mergeCell ref="A78:B78"/>
  </mergeCells>
  <pageMargins left="0.79097222222222219" right="0.7" top="0.56999999999999995" bottom="0.75" header="0.3" footer="0.3"/>
  <pageSetup paperSize="9" scale="64" orientation="portrait" r:id="rId1"/>
  <headerFooter>
    <oddFooter>&amp;C&amp;"Times New Roman,Regular"&amp;F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89"/>
  <sheetViews>
    <sheetView view="pageLayout" topLeftCell="A4" zoomScale="90" zoomScaleNormal="90" zoomScalePageLayoutView="90" workbookViewId="0">
      <selection activeCell="B16" sqref="B16"/>
    </sheetView>
  </sheetViews>
  <sheetFormatPr defaultRowHeight="15.75" x14ac:dyDescent="0.25"/>
  <cols>
    <col min="1" max="1" width="12.7109375" style="47" customWidth="1"/>
    <col min="2" max="2" width="94.28515625" style="47" customWidth="1"/>
    <col min="3" max="3" width="11" style="47" hidden="1" customWidth="1"/>
    <col min="4" max="4" width="24.7109375" style="5" customWidth="1"/>
    <col min="5" max="16384" width="9.140625" style="31"/>
  </cols>
  <sheetData>
    <row r="1" spans="1:4" x14ac:dyDescent="0.25">
      <c r="A1" s="5"/>
      <c r="B1" s="2"/>
      <c r="C1" s="2"/>
      <c r="D1" s="2" t="s">
        <v>7</v>
      </c>
    </row>
    <row r="2" spans="1:4" x14ac:dyDescent="0.25">
      <c r="A2" s="5"/>
      <c r="B2" s="2"/>
      <c r="C2" s="2"/>
      <c r="D2" s="2" t="s">
        <v>19</v>
      </c>
    </row>
    <row r="3" spans="1:4" x14ac:dyDescent="0.25">
      <c r="A3" s="5"/>
      <c r="B3" s="45"/>
      <c r="C3" s="45"/>
      <c r="D3" s="32" t="s">
        <v>86</v>
      </c>
    </row>
    <row r="4" spans="1:4" x14ac:dyDescent="0.25">
      <c r="A4" s="5"/>
      <c r="B4" s="2"/>
      <c r="C4" s="2"/>
      <c r="D4" s="2"/>
    </row>
    <row r="5" spans="1:4" x14ac:dyDescent="0.25">
      <c r="A5" s="5"/>
      <c r="B5" s="2"/>
      <c r="C5" s="2"/>
      <c r="D5" s="2" t="s">
        <v>138</v>
      </c>
    </row>
    <row r="6" spans="1:4" x14ac:dyDescent="0.25">
      <c r="A6" s="5"/>
      <c r="B6" s="5"/>
      <c r="C6" s="5"/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A8" s="5"/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170</v>
      </c>
      <c r="C12" s="1"/>
      <c r="D12" s="4"/>
    </row>
    <row r="13" spans="1:4" x14ac:dyDescent="0.25">
      <c r="A13" s="1"/>
      <c r="B13" s="1" t="s">
        <v>173</v>
      </c>
      <c r="C13" s="1"/>
      <c r="D13" s="4"/>
    </row>
    <row r="14" spans="1:4" x14ac:dyDescent="0.25">
      <c r="A14" s="1" t="s">
        <v>2</v>
      </c>
      <c r="B14" s="1" t="s">
        <v>139</v>
      </c>
      <c r="C14" s="1"/>
      <c r="D14" s="4"/>
    </row>
    <row r="15" spans="1:4" hidden="1" x14ac:dyDescent="0.25">
      <c r="A15" s="5"/>
      <c r="B15" s="46"/>
      <c r="C15" s="46"/>
      <c r="D15" s="4"/>
    </row>
    <row r="16" spans="1:4" ht="65.25" customHeight="1" x14ac:dyDescent="0.2">
      <c r="A16" s="22" t="s">
        <v>3</v>
      </c>
      <c r="B16" s="22" t="s">
        <v>4</v>
      </c>
      <c r="C16" s="22"/>
      <c r="D16" s="22" t="s">
        <v>5</v>
      </c>
    </row>
    <row r="17" spans="1:4" x14ac:dyDescent="0.2">
      <c r="A17" s="6">
        <v>1</v>
      </c>
      <c r="B17" s="7">
        <v>2</v>
      </c>
      <c r="C17" s="7"/>
      <c r="D17" s="7">
        <v>3</v>
      </c>
    </row>
    <row r="18" spans="1:4" x14ac:dyDescent="0.25">
      <c r="A18" s="6"/>
      <c r="B18" s="8" t="s">
        <v>32</v>
      </c>
      <c r="C18" s="8"/>
      <c r="D18" s="9"/>
    </row>
    <row r="19" spans="1:4" x14ac:dyDescent="0.2">
      <c r="A19" s="10">
        <v>1100</v>
      </c>
      <c r="B19" s="10" t="s">
        <v>48</v>
      </c>
      <c r="C19" s="10"/>
      <c r="D19" s="11">
        <f>49.64+0.05*20</f>
        <v>50.64</v>
      </c>
    </row>
    <row r="20" spans="1:4" ht="15.75" customHeight="1" x14ac:dyDescent="0.25">
      <c r="A20" s="10">
        <v>1200</v>
      </c>
      <c r="B20" s="9" t="s">
        <v>87</v>
      </c>
      <c r="C20" s="9"/>
      <c r="D20" s="11">
        <v>11.95</v>
      </c>
    </row>
    <row r="21" spans="1:4" hidden="1" x14ac:dyDescent="0.25">
      <c r="A21" s="10">
        <v>2222</v>
      </c>
      <c r="B21" s="12" t="s">
        <v>91</v>
      </c>
      <c r="C21" s="12"/>
      <c r="D21" s="11"/>
    </row>
    <row r="22" spans="1:4" hidden="1" x14ac:dyDescent="0.25">
      <c r="A22" s="10">
        <v>2223</v>
      </c>
      <c r="B22" s="12" t="s">
        <v>92</v>
      </c>
      <c r="C22" s="12"/>
      <c r="D22" s="11"/>
    </row>
    <row r="23" spans="1:4" hidden="1" x14ac:dyDescent="0.25">
      <c r="A23" s="10">
        <v>2243</v>
      </c>
      <c r="B23" s="8" t="s">
        <v>49</v>
      </c>
      <c r="C23" s="8"/>
      <c r="D23" s="11"/>
    </row>
    <row r="24" spans="1:4" hidden="1" x14ac:dyDescent="0.25">
      <c r="A24" s="10">
        <v>2311</v>
      </c>
      <c r="B24" s="12" t="s">
        <v>106</v>
      </c>
      <c r="C24" s="12"/>
      <c r="D24" s="11"/>
    </row>
    <row r="25" spans="1:4" hidden="1" x14ac:dyDescent="0.25">
      <c r="A25" s="10">
        <v>2312</v>
      </c>
      <c r="B25" s="12" t="s">
        <v>107</v>
      </c>
      <c r="C25" s="12"/>
      <c r="D25" s="11"/>
    </row>
    <row r="26" spans="1:4" hidden="1" x14ac:dyDescent="0.25">
      <c r="A26" s="10">
        <v>2321</v>
      </c>
      <c r="B26" s="12" t="s">
        <v>109</v>
      </c>
      <c r="C26" s="12"/>
      <c r="D26" s="11"/>
    </row>
    <row r="27" spans="1:4" x14ac:dyDescent="0.25">
      <c r="A27" s="16">
        <v>2341</v>
      </c>
      <c r="B27" s="12" t="s">
        <v>88</v>
      </c>
      <c r="C27" s="12"/>
      <c r="D27" s="11">
        <v>25.68</v>
      </c>
    </row>
    <row r="28" spans="1:4" hidden="1" x14ac:dyDescent="0.25">
      <c r="A28" s="10">
        <v>2350</v>
      </c>
      <c r="B28" s="9" t="s">
        <v>89</v>
      </c>
      <c r="C28" s="9"/>
      <c r="D28" s="11"/>
    </row>
    <row r="29" spans="1:4" hidden="1" x14ac:dyDescent="0.25">
      <c r="A29" s="10">
        <v>2363</v>
      </c>
      <c r="B29" s="9" t="s">
        <v>117</v>
      </c>
      <c r="C29" s="9"/>
      <c r="D29" s="11"/>
    </row>
    <row r="30" spans="1:4" hidden="1" x14ac:dyDescent="0.25">
      <c r="A30" s="10">
        <v>5239</v>
      </c>
      <c r="B30" s="9" t="s">
        <v>115</v>
      </c>
      <c r="C30" s="9"/>
      <c r="D30" s="11"/>
    </row>
    <row r="31" spans="1:4" x14ac:dyDescent="0.25">
      <c r="A31" s="9"/>
      <c r="B31" s="13" t="s">
        <v>31</v>
      </c>
      <c r="C31" s="13"/>
      <c r="D31" s="14">
        <f>SUM(D19:D27)</f>
        <v>88.27000000000001</v>
      </c>
    </row>
    <row r="32" spans="1:4" x14ac:dyDescent="0.25">
      <c r="A32" s="15"/>
      <c r="B32" s="13" t="s">
        <v>78</v>
      </c>
      <c r="C32" s="13"/>
      <c r="D32" s="11"/>
    </row>
    <row r="33" spans="1:7" x14ac:dyDescent="0.25">
      <c r="A33" s="10">
        <v>1100</v>
      </c>
      <c r="B33" s="8" t="s">
        <v>48</v>
      </c>
      <c r="C33" s="9">
        <f>0.388+0.024</f>
        <v>0.41200000000000003</v>
      </c>
      <c r="D33" s="11">
        <v>13.07</v>
      </c>
      <c r="G33" s="48"/>
    </row>
    <row r="34" spans="1:7" ht="15.7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3.08</v>
      </c>
    </row>
    <row r="35" spans="1:7" x14ac:dyDescent="0.25">
      <c r="A35" s="10">
        <v>2100</v>
      </c>
      <c r="B35" s="27" t="s">
        <v>74</v>
      </c>
      <c r="C35" s="9">
        <v>1.1659999999999999E-3</v>
      </c>
      <c r="D35" s="11">
        <v>0.04</v>
      </c>
    </row>
    <row r="36" spans="1:7" x14ac:dyDescent="0.25">
      <c r="A36" s="16">
        <v>2210</v>
      </c>
      <c r="B36" s="12" t="s">
        <v>90</v>
      </c>
      <c r="C36" s="9">
        <v>7.6E-3</v>
      </c>
      <c r="D36" s="11">
        <v>0.24</v>
      </c>
    </row>
    <row r="37" spans="1:7" x14ac:dyDescent="0.25">
      <c r="A37" s="10">
        <v>2222</v>
      </c>
      <c r="B37" s="12" t="s">
        <v>91</v>
      </c>
      <c r="C37" s="9">
        <v>9.4999999999999998E-3</v>
      </c>
      <c r="D37" s="11">
        <v>0.3</v>
      </c>
    </row>
    <row r="38" spans="1:7" ht="15.75" customHeight="1" x14ac:dyDescent="0.25">
      <c r="A38" s="10">
        <v>2223</v>
      </c>
      <c r="B38" s="12" t="s">
        <v>92</v>
      </c>
      <c r="C38" s="9">
        <v>1.9019999999999999E-2</v>
      </c>
      <c r="D38" s="11">
        <v>0.6</v>
      </c>
    </row>
    <row r="39" spans="1:7" ht="15.75" customHeight="1" x14ac:dyDescent="0.25">
      <c r="A39" s="10">
        <v>2224</v>
      </c>
      <c r="B39" s="12" t="s">
        <v>93</v>
      </c>
      <c r="C39" s="9">
        <v>4.9500000000000004E-3</v>
      </c>
      <c r="D39" s="11">
        <v>0.16</v>
      </c>
    </row>
    <row r="40" spans="1:7" x14ac:dyDescent="0.25">
      <c r="A40" s="10">
        <v>2231</v>
      </c>
      <c r="B40" s="8" t="s">
        <v>94</v>
      </c>
      <c r="C40" s="9">
        <v>1.5499999999999999E-3</v>
      </c>
      <c r="D40" s="11">
        <v>0.05</v>
      </c>
    </row>
    <row r="41" spans="1:7" x14ac:dyDescent="0.25">
      <c r="A41" s="10">
        <v>2235</v>
      </c>
      <c r="B41" s="36" t="s">
        <v>95</v>
      </c>
      <c r="C41" s="9">
        <v>1.65E-3</v>
      </c>
      <c r="D41" s="11">
        <v>0.05</v>
      </c>
    </row>
    <row r="42" spans="1:7" x14ac:dyDescent="0.25">
      <c r="A42" s="10">
        <v>2239</v>
      </c>
      <c r="B42" s="8" t="s">
        <v>96</v>
      </c>
      <c r="C42" s="9">
        <v>4.4099999999999999E-3</v>
      </c>
      <c r="D42" s="11">
        <v>0.14000000000000001</v>
      </c>
    </row>
    <row r="43" spans="1:7" x14ac:dyDescent="0.25">
      <c r="A43" s="10">
        <v>2241</v>
      </c>
      <c r="B43" s="8" t="s">
        <v>97</v>
      </c>
      <c r="C43" s="9">
        <v>1.6500000000000001E-2</v>
      </c>
      <c r="D43" s="11">
        <v>0.52</v>
      </c>
    </row>
    <row r="44" spans="1:7" x14ac:dyDescent="0.25">
      <c r="A44" s="10">
        <v>2242</v>
      </c>
      <c r="B44" s="12" t="s">
        <v>98</v>
      </c>
      <c r="C44" s="9">
        <v>2.2599999999999999E-3</v>
      </c>
      <c r="D44" s="11">
        <v>7.0000000000000007E-2</v>
      </c>
    </row>
    <row r="45" spans="1:7" x14ac:dyDescent="0.25">
      <c r="A45" s="10">
        <v>2243</v>
      </c>
      <c r="B45" s="8" t="s">
        <v>49</v>
      </c>
      <c r="C45" s="9">
        <v>3.2599999999999997E-2</v>
      </c>
      <c r="D45" s="11">
        <v>1.03</v>
      </c>
    </row>
    <row r="46" spans="1:7" ht="15.75" customHeight="1" x14ac:dyDescent="0.25">
      <c r="A46" s="10">
        <v>2244</v>
      </c>
      <c r="B46" s="8" t="s">
        <v>99</v>
      </c>
      <c r="C46" s="9">
        <v>0.20397000000000001</v>
      </c>
      <c r="D46" s="11">
        <v>6.47</v>
      </c>
    </row>
    <row r="47" spans="1:7" ht="15.75" customHeight="1" x14ac:dyDescent="0.25">
      <c r="A47" s="10">
        <v>2247</v>
      </c>
      <c r="B47" s="8" t="s">
        <v>100</v>
      </c>
      <c r="C47" s="9">
        <v>7.1900000000000002E-4</v>
      </c>
      <c r="D47" s="11">
        <v>0.02</v>
      </c>
    </row>
    <row r="48" spans="1:7" x14ac:dyDescent="0.25">
      <c r="A48" s="10">
        <v>2249</v>
      </c>
      <c r="B48" s="8" t="s">
        <v>124</v>
      </c>
      <c r="C48" s="9">
        <v>2.32E-4</v>
      </c>
      <c r="D48" s="11">
        <v>0.01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0.76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>31.73*C50</f>
        <v>0</v>
      </c>
    </row>
    <row r="51" spans="1:4" ht="15.75" customHeight="1" x14ac:dyDescent="0.25">
      <c r="A51" s="10">
        <v>2262</v>
      </c>
      <c r="B51" s="12" t="s">
        <v>103</v>
      </c>
      <c r="C51" s="9">
        <v>6.2599999999999999E-3</v>
      </c>
      <c r="D51" s="11">
        <v>0.2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1.45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0.05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v>0.15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v>0.18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7.0000000000000007E-2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v>0.66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0.11</v>
      </c>
    </row>
    <row r="59" spans="1:4" hidden="1" x14ac:dyDescent="0.25">
      <c r="A59" s="10">
        <v>2341</v>
      </c>
      <c r="B59" s="12" t="s">
        <v>9</v>
      </c>
      <c r="C59" s="9"/>
      <c r="D59" s="11">
        <f>31.73*C59</f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0.27</v>
      </c>
    </row>
    <row r="61" spans="1:4" ht="15.75" hidden="1" customHeight="1" x14ac:dyDescent="0.25">
      <c r="A61" s="10">
        <v>2361</v>
      </c>
      <c r="B61" s="12" t="s">
        <v>46</v>
      </c>
      <c r="C61" s="9">
        <v>0</v>
      </c>
      <c r="D61" s="11">
        <f t="shared" ref="D61:D66" si="0">31.73*C61</f>
        <v>0</v>
      </c>
    </row>
    <row r="62" spans="1:4" ht="15.75" hidden="1" customHeight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t="15.75" hidden="1" customHeight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t="15.75" hidden="1" customHeight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x14ac:dyDescent="0.25">
      <c r="A67" s="10">
        <v>2513</v>
      </c>
      <c r="B67" s="9" t="s">
        <v>111</v>
      </c>
      <c r="C67" s="9">
        <v>1.4599999999999999E-3</v>
      </c>
      <c r="D67" s="11">
        <v>0.05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0.06</v>
      </c>
    </row>
    <row r="69" spans="1:4" ht="15.75" customHeight="1" x14ac:dyDescent="0.25">
      <c r="A69" s="10">
        <v>2519</v>
      </c>
      <c r="B69" s="12" t="s">
        <v>112</v>
      </c>
      <c r="C69" s="9">
        <v>2E-3</v>
      </c>
      <c r="D69" s="11">
        <v>0.06</v>
      </c>
    </row>
    <row r="70" spans="1:4" ht="15.75" customHeight="1" x14ac:dyDescent="0.25">
      <c r="A70" s="10">
        <v>5220</v>
      </c>
      <c r="B70" s="12" t="s">
        <v>113</v>
      </c>
      <c r="C70" s="9">
        <v>1.06E-2</v>
      </c>
      <c r="D70" s="11">
        <v>0.34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0.05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0.63</v>
      </c>
    </row>
    <row r="73" spans="1:4" ht="15.75" customHeight="1" x14ac:dyDescent="0.25">
      <c r="A73" s="10">
        <v>5250</v>
      </c>
      <c r="B73" s="12" t="s">
        <v>116</v>
      </c>
      <c r="C73" s="9">
        <v>2.5000000000000001E-2</v>
      </c>
      <c r="D73" s="11">
        <v>0.79</v>
      </c>
    </row>
    <row r="74" spans="1:4" x14ac:dyDescent="0.25">
      <c r="A74" s="15"/>
      <c r="B74" s="17" t="s">
        <v>122</v>
      </c>
      <c r="C74" s="9">
        <f>SUM(C33:C73)</f>
        <v>0.99988380000000032</v>
      </c>
      <c r="D74" s="14">
        <f>SUM(D33:D73)</f>
        <v>31.729999999999997</v>
      </c>
    </row>
    <row r="75" spans="1:4" ht="15.75" customHeight="1" x14ac:dyDescent="0.25">
      <c r="A75" s="15"/>
      <c r="B75" s="17" t="s">
        <v>123</v>
      </c>
      <c r="C75" s="17"/>
      <c r="D75" s="14">
        <f>D31+D74</f>
        <v>120</v>
      </c>
    </row>
    <row r="76" spans="1:4" x14ac:dyDescent="0.25">
      <c r="A76" s="2"/>
      <c r="B76" s="4"/>
      <c r="C76" s="4"/>
      <c r="D76" s="29"/>
    </row>
    <row r="77" spans="1:4" x14ac:dyDescent="0.25">
      <c r="A77" s="64" t="s">
        <v>16</v>
      </c>
      <c r="B77" s="64"/>
      <c r="C77" s="37"/>
      <c r="D77" s="38">
        <v>20</v>
      </c>
    </row>
    <row r="78" spans="1:4" x14ac:dyDescent="0.25">
      <c r="A78" s="64" t="s">
        <v>26</v>
      </c>
      <c r="B78" s="64"/>
      <c r="C78" s="37"/>
      <c r="D78" s="39">
        <f>D75/D77</f>
        <v>6</v>
      </c>
    </row>
    <row r="79" spans="1:4" ht="15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5" x14ac:dyDescent="0.25">
      <c r="A81" s="59" t="s">
        <v>27</v>
      </c>
      <c r="B81" s="59"/>
      <c r="C81" s="34"/>
      <c r="D81" s="28"/>
    </row>
    <row r="82" spans="1:5" ht="15.75" customHeight="1" x14ac:dyDescent="0.25">
      <c r="A82" s="18"/>
      <c r="B82" s="18"/>
      <c r="C82" s="18"/>
      <c r="D82" s="18"/>
    </row>
    <row r="83" spans="1:5" ht="15.75" customHeight="1" x14ac:dyDescent="0.25">
      <c r="A83" s="18" t="s">
        <v>18</v>
      </c>
      <c r="B83" s="18"/>
      <c r="C83" s="18"/>
      <c r="D83" s="40"/>
    </row>
    <row r="84" spans="1:5" x14ac:dyDescent="0.25">
      <c r="A84" s="18"/>
      <c r="B84" s="18"/>
      <c r="C84" s="18"/>
      <c r="D84" s="18"/>
      <c r="E84" s="40"/>
    </row>
    <row r="85" spans="1:5" x14ac:dyDescent="0.25">
      <c r="A85" s="18" t="s">
        <v>136</v>
      </c>
      <c r="B85" s="19"/>
      <c r="C85" s="19"/>
      <c r="D85" s="19"/>
      <c r="E85" s="18"/>
    </row>
    <row r="86" spans="1:5" x14ac:dyDescent="0.25">
      <c r="A86" s="5"/>
      <c r="B86" s="41"/>
      <c r="C86" s="41"/>
      <c r="D86" s="41"/>
      <c r="E86" s="42"/>
    </row>
    <row r="87" spans="1:5" x14ac:dyDescent="0.25">
      <c r="A87" s="5"/>
      <c r="B87" s="5"/>
      <c r="C87" s="5"/>
      <c r="E87" s="5"/>
    </row>
    <row r="88" spans="1:5" x14ac:dyDescent="0.25">
      <c r="A88" s="5"/>
      <c r="B88" s="5"/>
      <c r="C88" s="5"/>
      <c r="E88" s="35"/>
    </row>
    <row r="89" spans="1:5" x14ac:dyDescent="0.25">
      <c r="A89" s="5"/>
      <c r="B89" s="5"/>
      <c r="C89" s="5"/>
      <c r="E89" s="5"/>
    </row>
  </sheetData>
  <mergeCells count="7">
    <mergeCell ref="A81:B81"/>
    <mergeCell ref="A7:D7"/>
    <mergeCell ref="A77:B77"/>
    <mergeCell ref="A80:B80"/>
    <mergeCell ref="A9:B9"/>
    <mergeCell ref="A10:B10"/>
    <mergeCell ref="A78:B78"/>
  </mergeCells>
  <pageMargins left="0.7" right="0.7" top="0.75" bottom="0.75" header="0.3" footer="0.3"/>
  <pageSetup paperSize="9" scale="67" orientation="portrait" r:id="rId1"/>
  <headerFooter>
    <oddFooter>&amp;C&amp;"Times New Roman,Regular"&amp;F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89"/>
  <sheetViews>
    <sheetView tabSelected="1" view="pageLayout" zoomScale="90" zoomScaleNormal="100" zoomScalePageLayoutView="90" workbookViewId="0">
      <selection activeCell="B19" sqref="B19"/>
    </sheetView>
  </sheetViews>
  <sheetFormatPr defaultRowHeight="15.75" x14ac:dyDescent="0.25"/>
  <cols>
    <col min="1" max="1" width="12.7109375" style="47" customWidth="1"/>
    <col min="2" max="2" width="94.28515625" style="47" customWidth="1"/>
    <col min="3" max="3" width="11" style="47" hidden="1" customWidth="1"/>
    <col min="4" max="4" width="24.7109375" style="5" customWidth="1"/>
    <col min="5" max="16384" width="9.140625" style="31"/>
  </cols>
  <sheetData>
    <row r="1" spans="1:4" x14ac:dyDescent="0.25">
      <c r="A1" s="5"/>
      <c r="B1" s="2"/>
      <c r="C1" s="2"/>
      <c r="D1" s="2" t="s">
        <v>7</v>
      </c>
    </row>
    <row r="2" spans="1:4" x14ac:dyDescent="0.25">
      <c r="A2" s="5"/>
      <c r="B2" s="2"/>
      <c r="C2" s="2"/>
      <c r="D2" s="2" t="s">
        <v>19</v>
      </c>
    </row>
    <row r="3" spans="1:4" x14ac:dyDescent="0.25">
      <c r="A3" s="5"/>
      <c r="B3" s="45"/>
      <c r="C3" s="45"/>
      <c r="D3" s="32" t="s">
        <v>86</v>
      </c>
    </row>
    <row r="4" spans="1:4" x14ac:dyDescent="0.25">
      <c r="A4" s="5"/>
      <c r="B4" s="2"/>
      <c r="C4" s="2"/>
      <c r="D4" s="2"/>
    </row>
    <row r="5" spans="1:4" x14ac:dyDescent="0.25">
      <c r="A5" s="5"/>
      <c r="B5" s="2"/>
      <c r="C5" s="2"/>
      <c r="D5" s="2" t="s">
        <v>142</v>
      </c>
    </row>
    <row r="6" spans="1:4" x14ac:dyDescent="0.25">
      <c r="A6" s="5"/>
      <c r="B6" s="5"/>
      <c r="C6" s="5"/>
      <c r="D6" s="4"/>
    </row>
    <row r="7" spans="1:4" x14ac:dyDescent="0.25">
      <c r="A7" s="63" t="s">
        <v>6</v>
      </c>
      <c r="B7" s="63"/>
      <c r="C7" s="63"/>
      <c r="D7" s="63"/>
    </row>
    <row r="8" spans="1:4" x14ac:dyDescent="0.25">
      <c r="A8" s="5"/>
      <c r="B8" s="25"/>
      <c r="C8" s="25"/>
      <c r="D8" s="4"/>
    </row>
    <row r="9" spans="1:4" x14ac:dyDescent="0.25">
      <c r="A9" s="60" t="s">
        <v>1</v>
      </c>
      <c r="B9" s="60"/>
      <c r="C9" s="1"/>
      <c r="D9" s="4"/>
    </row>
    <row r="10" spans="1:4" x14ac:dyDescent="0.25">
      <c r="A10" s="60" t="s">
        <v>0</v>
      </c>
      <c r="B10" s="60"/>
      <c r="C10" s="1"/>
      <c r="D10" s="4"/>
    </row>
    <row r="11" spans="1:4" x14ac:dyDescent="0.25">
      <c r="A11" s="1"/>
      <c r="B11" s="1" t="s">
        <v>143</v>
      </c>
      <c r="C11" s="1"/>
      <c r="D11" s="4"/>
    </row>
    <row r="12" spans="1:4" x14ac:dyDescent="0.25">
      <c r="A12" s="1"/>
      <c r="B12" s="1" t="s">
        <v>170</v>
      </c>
      <c r="C12" s="1"/>
      <c r="D12" s="4"/>
    </row>
    <row r="13" spans="1:4" x14ac:dyDescent="0.25">
      <c r="A13" s="1"/>
      <c r="B13" s="1" t="s">
        <v>174</v>
      </c>
      <c r="C13" s="1"/>
      <c r="D13" s="4"/>
    </row>
    <row r="14" spans="1:4" x14ac:dyDescent="0.25">
      <c r="A14" s="1" t="s">
        <v>2</v>
      </c>
      <c r="B14" s="1" t="s">
        <v>139</v>
      </c>
      <c r="C14" s="1"/>
      <c r="D14" s="4"/>
    </row>
    <row r="15" spans="1:4" hidden="1" x14ac:dyDescent="0.25">
      <c r="A15" s="5"/>
      <c r="B15" s="46"/>
      <c r="C15" s="46"/>
      <c r="D15" s="4"/>
    </row>
    <row r="16" spans="1:4" ht="65.25" customHeight="1" x14ac:dyDescent="0.2">
      <c r="A16" s="22" t="s">
        <v>3</v>
      </c>
      <c r="B16" s="22" t="s">
        <v>4</v>
      </c>
      <c r="C16" s="22"/>
      <c r="D16" s="22" t="s">
        <v>5</v>
      </c>
    </row>
    <row r="17" spans="1:4" x14ac:dyDescent="0.2">
      <c r="A17" s="6">
        <v>1</v>
      </c>
      <c r="B17" s="7">
        <v>2</v>
      </c>
      <c r="C17" s="7"/>
      <c r="D17" s="7">
        <v>3</v>
      </c>
    </row>
    <row r="18" spans="1:4" x14ac:dyDescent="0.25">
      <c r="A18" s="6"/>
      <c r="B18" s="8" t="s">
        <v>32</v>
      </c>
      <c r="C18" s="8"/>
      <c r="D18" s="9"/>
    </row>
    <row r="19" spans="1:4" x14ac:dyDescent="0.2">
      <c r="A19" s="10">
        <v>1100</v>
      </c>
      <c r="B19" s="10" t="s">
        <v>48</v>
      </c>
      <c r="C19" s="10"/>
      <c r="D19" s="11">
        <v>32.26</v>
      </c>
    </row>
    <row r="20" spans="1:4" ht="15.75" customHeight="1" x14ac:dyDescent="0.25">
      <c r="A20" s="10">
        <v>1200</v>
      </c>
      <c r="B20" s="9" t="s">
        <v>87</v>
      </c>
      <c r="C20" s="9"/>
      <c r="D20" s="11">
        <v>7.61</v>
      </c>
    </row>
    <row r="21" spans="1:4" hidden="1" x14ac:dyDescent="0.25">
      <c r="A21" s="10">
        <v>2222</v>
      </c>
      <c r="B21" s="12" t="s">
        <v>91</v>
      </c>
      <c r="C21" s="12"/>
      <c r="D21" s="11"/>
    </row>
    <row r="22" spans="1:4" hidden="1" x14ac:dyDescent="0.25">
      <c r="A22" s="10">
        <v>2223</v>
      </c>
      <c r="B22" s="12" t="s">
        <v>92</v>
      </c>
      <c r="C22" s="12"/>
      <c r="D22" s="11"/>
    </row>
    <row r="23" spans="1:4" hidden="1" x14ac:dyDescent="0.25">
      <c r="A23" s="10">
        <v>2243</v>
      </c>
      <c r="B23" s="8" t="s">
        <v>49</v>
      </c>
      <c r="C23" s="8"/>
      <c r="D23" s="11"/>
    </row>
    <row r="24" spans="1:4" hidden="1" x14ac:dyDescent="0.25">
      <c r="A24" s="10">
        <v>2311</v>
      </c>
      <c r="B24" s="12" t="s">
        <v>106</v>
      </c>
      <c r="C24" s="12"/>
      <c r="D24" s="11"/>
    </row>
    <row r="25" spans="1:4" hidden="1" x14ac:dyDescent="0.25">
      <c r="A25" s="10">
        <v>2312</v>
      </c>
      <c r="B25" s="12" t="s">
        <v>107</v>
      </c>
      <c r="C25" s="12"/>
      <c r="D25" s="11"/>
    </row>
    <row r="26" spans="1:4" hidden="1" x14ac:dyDescent="0.25">
      <c r="A26" s="10">
        <v>2321</v>
      </c>
      <c r="B26" s="12" t="s">
        <v>109</v>
      </c>
      <c r="C26" s="12"/>
      <c r="D26" s="11"/>
    </row>
    <row r="27" spans="1:4" x14ac:dyDescent="0.25">
      <c r="A27" s="16">
        <v>2341</v>
      </c>
      <c r="B27" s="12" t="s">
        <v>88</v>
      </c>
      <c r="C27" s="12"/>
      <c r="D27" s="11">
        <v>21.53</v>
      </c>
    </row>
    <row r="28" spans="1:4" hidden="1" x14ac:dyDescent="0.25">
      <c r="A28" s="10">
        <v>2350</v>
      </c>
      <c r="B28" s="9" t="s">
        <v>89</v>
      </c>
      <c r="C28" s="9"/>
      <c r="D28" s="11"/>
    </row>
    <row r="29" spans="1:4" hidden="1" x14ac:dyDescent="0.25">
      <c r="A29" s="10">
        <v>2363</v>
      </c>
      <c r="B29" s="9" t="s">
        <v>117</v>
      </c>
      <c r="C29" s="9"/>
      <c r="D29" s="11"/>
    </row>
    <row r="30" spans="1:4" hidden="1" x14ac:dyDescent="0.25">
      <c r="A30" s="10">
        <v>5239</v>
      </c>
      <c r="B30" s="9" t="s">
        <v>115</v>
      </c>
      <c r="C30" s="9"/>
      <c r="D30" s="11"/>
    </row>
    <row r="31" spans="1:4" x14ac:dyDescent="0.25">
      <c r="A31" s="9"/>
      <c r="B31" s="13" t="s">
        <v>31</v>
      </c>
      <c r="C31" s="13"/>
      <c r="D31" s="14">
        <f>SUM(D19:D27)</f>
        <v>61.4</v>
      </c>
    </row>
    <row r="32" spans="1:4" x14ac:dyDescent="0.25">
      <c r="A32" s="15"/>
      <c r="B32" s="13" t="s">
        <v>78</v>
      </c>
      <c r="C32" s="13"/>
      <c r="D32" s="11"/>
    </row>
    <row r="33" spans="1:7" x14ac:dyDescent="0.25">
      <c r="A33" s="10">
        <v>1100</v>
      </c>
      <c r="B33" s="8" t="s">
        <v>48</v>
      </c>
      <c r="C33" s="9">
        <f>0.388+0.024</f>
        <v>0.41200000000000003</v>
      </c>
      <c r="D33" s="11">
        <v>8.1999999999999993</v>
      </c>
      <c r="G33" s="48"/>
    </row>
    <row r="34" spans="1:7" ht="15.75" customHeight="1" x14ac:dyDescent="0.25">
      <c r="A34" s="10">
        <v>1200</v>
      </c>
      <c r="B34" s="8" t="s">
        <v>87</v>
      </c>
      <c r="C34" s="9">
        <f>C33*0.2359</f>
        <v>9.7190800000000008E-2</v>
      </c>
      <c r="D34" s="11">
        <v>1.93</v>
      </c>
    </row>
    <row r="35" spans="1:7" x14ac:dyDescent="0.25">
      <c r="A35" s="10">
        <v>2100</v>
      </c>
      <c r="B35" s="27" t="s">
        <v>74</v>
      </c>
      <c r="C35" s="9">
        <v>1.1659999999999999E-3</v>
      </c>
      <c r="D35" s="11">
        <v>0.02</v>
      </c>
    </row>
    <row r="36" spans="1:7" x14ac:dyDescent="0.25">
      <c r="A36" s="16">
        <v>2210</v>
      </c>
      <c r="B36" s="12" t="s">
        <v>90</v>
      </c>
      <c r="C36" s="9">
        <v>7.6E-3</v>
      </c>
      <c r="D36" s="11">
        <v>0.15</v>
      </c>
    </row>
    <row r="37" spans="1:7" x14ac:dyDescent="0.25">
      <c r="A37" s="10">
        <v>2222</v>
      </c>
      <c r="B37" s="12" t="s">
        <v>91</v>
      </c>
      <c r="C37" s="9">
        <v>9.4999999999999998E-3</v>
      </c>
      <c r="D37" s="11">
        <f>0.19+0.29</f>
        <v>0.48</v>
      </c>
    </row>
    <row r="38" spans="1:7" ht="15.75" customHeight="1" x14ac:dyDescent="0.25">
      <c r="A38" s="10">
        <v>2223</v>
      </c>
      <c r="B38" s="12" t="s">
        <v>92</v>
      </c>
      <c r="C38" s="9">
        <v>1.9019999999999999E-2</v>
      </c>
      <c r="D38" s="11">
        <f>0.38+0.25</f>
        <v>0.63</v>
      </c>
    </row>
    <row r="39" spans="1:7" ht="15.75" customHeight="1" x14ac:dyDescent="0.25">
      <c r="A39" s="10">
        <v>2224</v>
      </c>
      <c r="B39" s="12" t="s">
        <v>93</v>
      </c>
      <c r="C39" s="9">
        <v>4.9500000000000004E-3</v>
      </c>
      <c r="D39" s="11">
        <v>0.1</v>
      </c>
    </row>
    <row r="40" spans="1:7" x14ac:dyDescent="0.25">
      <c r="A40" s="10">
        <v>2231</v>
      </c>
      <c r="B40" s="8" t="s">
        <v>94</v>
      </c>
      <c r="C40" s="9">
        <v>1.5499999999999999E-3</v>
      </c>
      <c r="D40" s="11">
        <v>0.03</v>
      </c>
    </row>
    <row r="41" spans="1:7" x14ac:dyDescent="0.25">
      <c r="A41" s="10">
        <v>2235</v>
      </c>
      <c r="B41" s="36" t="s">
        <v>95</v>
      </c>
      <c r="C41" s="9">
        <v>1.65E-3</v>
      </c>
      <c r="D41" s="11">
        <v>0.03</v>
      </c>
    </row>
    <row r="42" spans="1:7" x14ac:dyDescent="0.25">
      <c r="A42" s="10">
        <v>2239</v>
      </c>
      <c r="B42" s="8" t="s">
        <v>96</v>
      </c>
      <c r="C42" s="9">
        <v>4.4099999999999999E-3</v>
      </c>
      <c r="D42" s="11">
        <v>0.09</v>
      </c>
    </row>
    <row r="43" spans="1:7" x14ac:dyDescent="0.25">
      <c r="A43" s="10">
        <v>2241</v>
      </c>
      <c r="B43" s="8" t="s">
        <v>97</v>
      </c>
      <c r="C43" s="9">
        <v>1.6500000000000001E-2</v>
      </c>
      <c r="D43" s="11">
        <v>0.33</v>
      </c>
    </row>
    <row r="44" spans="1:7" x14ac:dyDescent="0.25">
      <c r="A44" s="10">
        <v>2242</v>
      </c>
      <c r="B44" s="12" t="s">
        <v>98</v>
      </c>
      <c r="C44" s="9">
        <v>2.2599999999999999E-3</v>
      </c>
      <c r="D44" s="11">
        <v>0.04</v>
      </c>
    </row>
    <row r="45" spans="1:7" x14ac:dyDescent="0.25">
      <c r="A45" s="10">
        <v>2243</v>
      </c>
      <c r="B45" s="8" t="s">
        <v>49</v>
      </c>
      <c r="C45" s="9">
        <v>3.2599999999999997E-2</v>
      </c>
      <c r="D45" s="11">
        <f>0.65+0.1</f>
        <v>0.75</v>
      </c>
    </row>
    <row r="46" spans="1:7" ht="15.75" customHeight="1" x14ac:dyDescent="0.25">
      <c r="A46" s="10">
        <v>2244</v>
      </c>
      <c r="B46" s="8" t="s">
        <v>99</v>
      </c>
      <c r="C46" s="9">
        <v>0.20397000000000001</v>
      </c>
      <c r="D46" s="11">
        <v>4.0599999999999996</v>
      </c>
    </row>
    <row r="47" spans="1:7" ht="15.75" customHeight="1" x14ac:dyDescent="0.25">
      <c r="A47" s="10">
        <v>2247</v>
      </c>
      <c r="B47" s="8" t="s">
        <v>100</v>
      </c>
      <c r="C47" s="9">
        <v>7.1900000000000002E-4</v>
      </c>
      <c r="D47" s="11">
        <v>0.01</v>
      </c>
    </row>
    <row r="48" spans="1:7" x14ac:dyDescent="0.25">
      <c r="A48" s="10">
        <v>2249</v>
      </c>
      <c r="B48" s="8" t="s">
        <v>124</v>
      </c>
      <c r="C48" s="9">
        <v>2.32E-4</v>
      </c>
      <c r="D48" s="11">
        <v>0</v>
      </c>
    </row>
    <row r="49" spans="1:4" x14ac:dyDescent="0.25">
      <c r="A49" s="10">
        <v>2250</v>
      </c>
      <c r="B49" s="8" t="s">
        <v>102</v>
      </c>
      <c r="C49" s="9">
        <v>2.4025999999999999E-2</v>
      </c>
      <c r="D49" s="11">
        <v>0.48</v>
      </c>
    </row>
    <row r="50" spans="1:4" hidden="1" x14ac:dyDescent="0.25">
      <c r="A50" s="10">
        <v>2261</v>
      </c>
      <c r="B50" s="12" t="s">
        <v>8</v>
      </c>
      <c r="C50" s="9">
        <v>0</v>
      </c>
      <c r="D50" s="11">
        <f t="shared" ref="D50:D66" si="0">C50*19.91</f>
        <v>0</v>
      </c>
    </row>
    <row r="51" spans="1:4" ht="15.75" customHeight="1" x14ac:dyDescent="0.25">
      <c r="A51" s="10">
        <v>2262</v>
      </c>
      <c r="B51" s="12" t="s">
        <v>103</v>
      </c>
      <c r="C51" s="9">
        <v>6.2599999999999999E-3</v>
      </c>
      <c r="D51" s="11">
        <v>0.12</v>
      </c>
    </row>
    <row r="52" spans="1:4" x14ac:dyDescent="0.25">
      <c r="A52" s="10">
        <v>2263</v>
      </c>
      <c r="B52" s="12" t="s">
        <v>104</v>
      </c>
      <c r="C52" s="9">
        <v>4.58E-2</v>
      </c>
      <c r="D52" s="11">
        <v>0.91</v>
      </c>
    </row>
    <row r="53" spans="1:4" x14ac:dyDescent="0.25">
      <c r="A53" s="10">
        <v>2264</v>
      </c>
      <c r="B53" s="8" t="s">
        <v>105</v>
      </c>
      <c r="C53" s="9">
        <v>1.49E-3</v>
      </c>
      <c r="D53" s="11">
        <v>0.03</v>
      </c>
    </row>
    <row r="54" spans="1:4" x14ac:dyDescent="0.25">
      <c r="A54" s="10">
        <v>2311</v>
      </c>
      <c r="B54" s="12" t="s">
        <v>106</v>
      </c>
      <c r="C54" s="9">
        <v>4.7699999999999999E-3</v>
      </c>
      <c r="D54" s="11">
        <f>0.09+0.11</f>
        <v>0.2</v>
      </c>
    </row>
    <row r="55" spans="1:4" x14ac:dyDescent="0.25">
      <c r="A55" s="10">
        <v>2312</v>
      </c>
      <c r="B55" s="12" t="s">
        <v>107</v>
      </c>
      <c r="C55" s="9">
        <v>5.79E-3</v>
      </c>
      <c r="D55" s="11">
        <f>0.12+0.12+0.09</f>
        <v>0.32999999999999996</v>
      </c>
    </row>
    <row r="56" spans="1:4" x14ac:dyDescent="0.25">
      <c r="A56" s="10">
        <v>2314</v>
      </c>
      <c r="B56" s="36" t="s">
        <v>108</v>
      </c>
      <c r="C56" s="9">
        <v>2.2200000000000002E-3</v>
      </c>
      <c r="D56" s="11">
        <v>0.04</v>
      </c>
    </row>
    <row r="57" spans="1:4" x14ac:dyDescent="0.25">
      <c r="A57" s="10">
        <v>2321</v>
      </c>
      <c r="B57" s="12" t="s">
        <v>109</v>
      </c>
      <c r="C57" s="9">
        <v>1.9800000000000002E-2</v>
      </c>
      <c r="D57" s="11">
        <f>0.39+0.37</f>
        <v>0.76</v>
      </c>
    </row>
    <row r="58" spans="1:4" x14ac:dyDescent="0.25">
      <c r="A58" s="10">
        <v>2322</v>
      </c>
      <c r="B58" s="12" t="s">
        <v>110</v>
      </c>
      <c r="C58" s="9">
        <v>3.5000000000000001E-3</v>
      </c>
      <c r="D58" s="11">
        <v>7.0000000000000007E-2</v>
      </c>
    </row>
    <row r="59" spans="1:4" hidden="1" x14ac:dyDescent="0.25">
      <c r="A59" s="10">
        <v>2341</v>
      </c>
      <c r="B59" s="12" t="s">
        <v>9</v>
      </c>
      <c r="C59" s="9"/>
      <c r="D59" s="11">
        <f t="shared" si="0"/>
        <v>0</v>
      </c>
    </row>
    <row r="60" spans="1:4" x14ac:dyDescent="0.25">
      <c r="A60" s="10">
        <v>2350</v>
      </c>
      <c r="B60" s="9" t="s">
        <v>89</v>
      </c>
      <c r="C60" s="9">
        <v>8.5000000000000006E-3</v>
      </c>
      <c r="D60" s="11">
        <v>0.17</v>
      </c>
    </row>
    <row r="61" spans="1:4" ht="15.75" hidden="1" customHeight="1" x14ac:dyDescent="0.25">
      <c r="A61" s="10">
        <v>2361</v>
      </c>
      <c r="B61" s="12" t="s">
        <v>46</v>
      </c>
      <c r="C61" s="9">
        <v>0</v>
      </c>
      <c r="D61" s="11">
        <f t="shared" si="0"/>
        <v>0</v>
      </c>
    </row>
    <row r="62" spans="1:4" ht="15.75" hidden="1" customHeight="1" x14ac:dyDescent="0.25">
      <c r="A62" s="10">
        <v>2362</v>
      </c>
      <c r="B62" s="12" t="s">
        <v>118</v>
      </c>
      <c r="C62" s="9">
        <v>0</v>
      </c>
      <c r="D62" s="11">
        <f t="shared" si="0"/>
        <v>0</v>
      </c>
    </row>
    <row r="63" spans="1:4" ht="15.75" hidden="1" customHeight="1" x14ac:dyDescent="0.25">
      <c r="A63" s="10">
        <v>2363</v>
      </c>
      <c r="B63" s="12" t="s">
        <v>117</v>
      </c>
      <c r="C63" s="9">
        <v>0</v>
      </c>
      <c r="D63" s="11">
        <f t="shared" si="0"/>
        <v>0</v>
      </c>
    </row>
    <row r="64" spans="1:4" hidden="1" x14ac:dyDescent="0.25">
      <c r="A64" s="10">
        <v>2370</v>
      </c>
      <c r="B64" s="12" t="s">
        <v>119</v>
      </c>
      <c r="C64" s="9">
        <v>0</v>
      </c>
      <c r="D64" s="11">
        <f t="shared" si="0"/>
        <v>0</v>
      </c>
    </row>
    <row r="65" spans="1:4" ht="15.75" hidden="1" customHeight="1" x14ac:dyDescent="0.25">
      <c r="A65" s="10">
        <v>2400</v>
      </c>
      <c r="B65" s="12" t="s">
        <v>120</v>
      </c>
      <c r="C65" s="9">
        <v>0</v>
      </c>
      <c r="D65" s="11">
        <f t="shared" si="0"/>
        <v>0</v>
      </c>
    </row>
    <row r="66" spans="1:4" hidden="1" x14ac:dyDescent="0.25">
      <c r="A66" s="10">
        <v>2512</v>
      </c>
      <c r="B66" s="12" t="s">
        <v>121</v>
      </c>
      <c r="C66" s="9">
        <v>0</v>
      </c>
      <c r="D66" s="11">
        <f t="shared" si="0"/>
        <v>0</v>
      </c>
    </row>
    <row r="67" spans="1:4" x14ac:dyDescent="0.25">
      <c r="A67" s="10">
        <v>2513</v>
      </c>
      <c r="B67" s="9" t="s">
        <v>111</v>
      </c>
      <c r="C67" s="9">
        <v>1.4599999999999999E-3</v>
      </c>
      <c r="D67" s="11">
        <v>0.03</v>
      </c>
    </row>
    <row r="68" spans="1:4" x14ac:dyDescent="0.25">
      <c r="A68" s="10">
        <v>2515</v>
      </c>
      <c r="B68" s="12" t="s">
        <v>79</v>
      </c>
      <c r="C68" s="9">
        <v>1.9E-3</v>
      </c>
      <c r="D68" s="11">
        <v>0.04</v>
      </c>
    </row>
    <row r="69" spans="1:4" ht="15.75" customHeight="1" x14ac:dyDescent="0.25">
      <c r="A69" s="10">
        <v>2519</v>
      </c>
      <c r="B69" s="12" t="s">
        <v>112</v>
      </c>
      <c r="C69" s="9">
        <v>2E-3</v>
      </c>
      <c r="D69" s="11">
        <v>0.04</v>
      </c>
    </row>
    <row r="70" spans="1:4" ht="15.75" customHeight="1" x14ac:dyDescent="0.25">
      <c r="A70" s="10">
        <v>5220</v>
      </c>
      <c r="B70" s="12" t="s">
        <v>113</v>
      </c>
      <c r="C70" s="9">
        <v>1.06E-2</v>
      </c>
      <c r="D70" s="11">
        <v>0.21</v>
      </c>
    </row>
    <row r="71" spans="1:4" x14ac:dyDescent="0.25">
      <c r="A71" s="10">
        <v>5238</v>
      </c>
      <c r="B71" s="9" t="s">
        <v>114</v>
      </c>
      <c r="C71" s="9">
        <v>1.65E-3</v>
      </c>
      <c r="D71" s="11">
        <v>0.03</v>
      </c>
    </row>
    <row r="72" spans="1:4" x14ac:dyDescent="0.25">
      <c r="A72" s="10">
        <v>5239</v>
      </c>
      <c r="B72" s="9" t="s">
        <v>115</v>
      </c>
      <c r="C72" s="9">
        <v>1.9800000000000002E-2</v>
      </c>
      <c r="D72" s="11">
        <v>0.59</v>
      </c>
    </row>
    <row r="73" spans="1:4" ht="15.75" customHeight="1" x14ac:dyDescent="0.25">
      <c r="A73" s="10">
        <v>5250</v>
      </c>
      <c r="B73" s="12" t="s">
        <v>116</v>
      </c>
      <c r="C73" s="9">
        <v>2.5000000000000001E-2</v>
      </c>
      <c r="D73" s="11">
        <v>0.5</v>
      </c>
    </row>
    <row r="74" spans="1:4" x14ac:dyDescent="0.25">
      <c r="A74" s="15"/>
      <c r="B74" s="17" t="s">
        <v>122</v>
      </c>
      <c r="C74" s="9">
        <f>SUM(C33:C73)</f>
        <v>0.99988380000000032</v>
      </c>
      <c r="D74" s="14">
        <f>SUM(D33:D73)</f>
        <v>21.400000000000002</v>
      </c>
    </row>
    <row r="75" spans="1:4" ht="15.75" customHeight="1" x14ac:dyDescent="0.25">
      <c r="A75" s="15"/>
      <c r="B75" s="17" t="s">
        <v>123</v>
      </c>
      <c r="C75" s="17"/>
      <c r="D75" s="14">
        <f>D31+D74</f>
        <v>82.8</v>
      </c>
    </row>
    <row r="76" spans="1:4" x14ac:dyDescent="0.25">
      <c r="A76" s="2"/>
      <c r="B76" s="4"/>
      <c r="C76" s="4"/>
      <c r="D76" s="29"/>
    </row>
    <row r="77" spans="1:4" x14ac:dyDescent="0.25">
      <c r="A77" s="64" t="s">
        <v>16</v>
      </c>
      <c r="B77" s="64"/>
      <c r="C77" s="37"/>
      <c r="D77" s="38">
        <v>10</v>
      </c>
    </row>
    <row r="78" spans="1:4" x14ac:dyDescent="0.25">
      <c r="A78" s="64" t="s">
        <v>26</v>
      </c>
      <c r="B78" s="64"/>
      <c r="C78" s="37"/>
      <c r="D78" s="39">
        <f>D75/D77</f>
        <v>8.2799999999999994</v>
      </c>
    </row>
    <row r="79" spans="1:4" ht="15.75" customHeight="1" x14ac:dyDescent="0.25">
      <c r="A79" s="21"/>
      <c r="B79" s="20"/>
      <c r="C79" s="20"/>
    </row>
    <row r="80" spans="1:4" ht="15.75" customHeight="1" x14ac:dyDescent="0.25">
      <c r="A80" s="59" t="s">
        <v>17</v>
      </c>
      <c r="B80" s="59"/>
      <c r="C80" s="34"/>
      <c r="D80" s="28"/>
    </row>
    <row r="81" spans="1:5" x14ac:dyDescent="0.25">
      <c r="A81" s="59" t="s">
        <v>27</v>
      </c>
      <c r="B81" s="59"/>
      <c r="C81" s="34"/>
      <c r="D81" s="28"/>
    </row>
    <row r="82" spans="1:5" ht="15.75" customHeight="1" x14ac:dyDescent="0.25">
      <c r="A82" s="18"/>
      <c r="B82" s="18"/>
      <c r="C82" s="18"/>
      <c r="D82" s="18"/>
    </row>
    <row r="83" spans="1:5" ht="15.75" customHeight="1" x14ac:dyDescent="0.25">
      <c r="A83" s="18" t="s">
        <v>18</v>
      </c>
      <c r="B83" s="18"/>
      <c r="C83" s="18"/>
      <c r="D83" s="40"/>
    </row>
    <row r="84" spans="1:5" x14ac:dyDescent="0.25">
      <c r="A84" s="18"/>
      <c r="B84" s="18"/>
      <c r="C84" s="18"/>
      <c r="D84" s="18"/>
      <c r="E84" s="40"/>
    </row>
    <row r="85" spans="1:5" x14ac:dyDescent="0.25">
      <c r="A85" s="18" t="s">
        <v>22</v>
      </c>
      <c r="B85" s="19"/>
      <c r="C85" s="19"/>
      <c r="D85" s="19"/>
      <c r="E85" s="18"/>
    </row>
    <row r="86" spans="1:5" x14ac:dyDescent="0.25">
      <c r="A86" s="5"/>
      <c r="B86" s="41"/>
      <c r="C86" s="41"/>
      <c r="D86" s="41"/>
      <c r="E86" s="42"/>
    </row>
    <row r="87" spans="1:5" x14ac:dyDescent="0.25">
      <c r="A87" s="5"/>
      <c r="B87" s="5"/>
      <c r="C87" s="5"/>
      <c r="E87" s="5"/>
    </row>
    <row r="88" spans="1:5" x14ac:dyDescent="0.25">
      <c r="A88" s="5"/>
      <c r="B88" s="5"/>
      <c r="C88" s="5"/>
      <c r="E88" s="35"/>
    </row>
    <row r="89" spans="1:5" x14ac:dyDescent="0.25">
      <c r="A89" s="5"/>
      <c r="B89" s="5"/>
      <c r="C89" s="5"/>
      <c r="E89" s="5"/>
    </row>
  </sheetData>
  <mergeCells count="7">
    <mergeCell ref="A81:B81"/>
    <mergeCell ref="A7:D7"/>
    <mergeCell ref="A77:B77"/>
    <mergeCell ref="A80:B80"/>
    <mergeCell ref="A9:B9"/>
    <mergeCell ref="A10:B10"/>
    <mergeCell ref="A78:B78"/>
  </mergeCells>
  <pageMargins left="0.7" right="0.7" top="0.75" bottom="0.75" header="0.3" footer="0.3"/>
  <pageSetup paperSize="9" scale="67" orientation="portrait" r:id="rId1"/>
  <headerFooter>
    <oddFooter>&amp;C&amp;"Times New Roman,Regular"&amp;F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</vt:i4>
      </vt:variant>
    </vt:vector>
  </HeadingPairs>
  <TitlesOfParts>
    <vt:vector size="28" baseType="lpstr">
      <vt:lpstr>Saturs</vt:lpstr>
      <vt:lpstr>2.5.11.1.</vt:lpstr>
      <vt:lpstr>2.5.11.2.</vt:lpstr>
      <vt:lpstr>2.5.11.3.</vt:lpstr>
      <vt:lpstr>2.5.12.1.</vt:lpstr>
      <vt:lpstr>2.5.12.2.</vt:lpstr>
      <vt:lpstr>2.5.12.3.</vt:lpstr>
      <vt:lpstr>2.5.12.4.</vt:lpstr>
      <vt:lpstr>2.5.12.5.</vt:lpstr>
      <vt:lpstr>2.5.12.6.</vt:lpstr>
      <vt:lpstr>2.5.12.7.</vt:lpstr>
      <vt:lpstr>2.5.12.8.</vt:lpstr>
      <vt:lpstr>2.5.13.</vt:lpstr>
      <vt:lpstr>2.5.14.</vt:lpstr>
      <vt:lpstr>2.5.15.</vt:lpstr>
      <vt:lpstr>2.5.16.</vt:lpstr>
      <vt:lpstr>2.5.17.</vt:lpstr>
      <vt:lpstr>2.6.1.</vt:lpstr>
      <vt:lpstr>2.6.2.</vt:lpstr>
      <vt:lpstr>2.6.3.</vt:lpstr>
      <vt:lpstr>2.6.4.</vt:lpstr>
      <vt:lpstr>2.6.5.</vt:lpstr>
      <vt:lpstr>2.6.6.</vt:lpstr>
      <vt:lpstr>2.6.7.</vt:lpstr>
      <vt:lpstr>2.6.8.</vt:lpstr>
      <vt:lpstr>2.6.9.</vt:lpstr>
      <vt:lpstr>2.6.10.</vt:lpstr>
      <vt:lpstr>'2.6.6.'!Print_Titles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Grozījumi Ministru kabineta 2013.gada 24.septembra noteikumos Nr.1002 „Sociālās integrācijas valsts aģentūras sniegto maksas pakalpojumu cenrādis”</dc:title>
  <dc:subject>Pielikums anotācijai</dc:subject>
  <dc:creator>Installer</dc:creator>
  <dc:description>Inese Ķīse, 67021651, Inese.Kise@lm.gov.lv, fakss 67021678</dc:description>
  <cp:lastModifiedBy>Inga Martinsone</cp:lastModifiedBy>
  <cp:lastPrinted>2022-05-17T07:56:47Z</cp:lastPrinted>
  <dcterms:created xsi:type="dcterms:W3CDTF">2008-09-26T08:09:16Z</dcterms:created>
  <dcterms:modified xsi:type="dcterms:W3CDTF">2022-12-22T12:42:51Z</dcterms:modified>
</cp:coreProperties>
</file>