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-skol-01.lm.local\LMHomeFolders\Inga.Luse\Sociala rehabilitacija\SIVA\Maksas pakalpojumu cenradis\Aktuālais\2022 junijs\julijs\"/>
    </mc:Choice>
  </mc:AlternateContent>
  <xr:revisionPtr revIDLastSave="0" documentId="13_ncr:1_{A24FF227-7F79-466E-89D9-292E47D7310F}" xr6:coauthVersionLast="36" xr6:coauthVersionMax="36" xr10:uidLastSave="{00000000-0000-0000-0000-000000000000}"/>
  <bookViews>
    <workbookView xWindow="0" yWindow="0" windowWidth="28800" windowHeight="12225" activeTab="13" xr2:uid="{00000000-000D-0000-FFFF-FFFF00000000}"/>
  </bookViews>
  <sheets>
    <sheet name="Satura rādītājs" sheetId="58" r:id="rId1"/>
    <sheet name="3.1." sheetId="48" r:id="rId2"/>
    <sheet name="3.2." sheetId="2" r:id="rId3"/>
    <sheet name="3.3." sheetId="14" r:id="rId4"/>
    <sheet name="3.4." sheetId="13" r:id="rId5"/>
    <sheet name="3.5." sheetId="12" r:id="rId6"/>
    <sheet name="3.6." sheetId="11" r:id="rId7"/>
    <sheet name="3.7." sheetId="10" r:id="rId8"/>
    <sheet name="3.8." sheetId="47" r:id="rId9"/>
    <sheet name="3.9." sheetId="9" r:id="rId10"/>
    <sheet name="3.10." sheetId="8" r:id="rId11"/>
    <sheet name="3.11." sheetId="46" r:id="rId12"/>
    <sheet name="3.12." sheetId="7" r:id="rId13"/>
    <sheet name="3.14." sheetId="52" r:id="rId14"/>
    <sheet name="3.15." sheetId="53" r:id="rId15"/>
    <sheet name="3.16." sheetId="54" r:id="rId16"/>
    <sheet name="3.17." sheetId="55" r:id="rId17"/>
    <sheet name="3.18." sheetId="56" r:id="rId18"/>
    <sheet name="3.19." sheetId="57" r:id="rId19"/>
  </sheets>
  <externalReferences>
    <externalReference r:id="rId20"/>
  </externalReferences>
  <definedNames>
    <definedName name="_xlnm.Print_Titles" localSheetId="1">'3.1.'!$15:$17</definedName>
    <definedName name="_xlnm.Print_Titles" localSheetId="10">'3.10.'!$12:$13</definedName>
    <definedName name="_xlnm.Print_Titles" localSheetId="11">'3.11.'!$13:$14</definedName>
    <definedName name="_xlnm.Print_Titles" localSheetId="12">'3.12.'!$13:$14</definedName>
    <definedName name="_xlnm.Print_Titles" localSheetId="2">'3.2.'!$13:$14</definedName>
    <definedName name="_xlnm.Print_Titles" localSheetId="3">'3.3.'!$13:$14</definedName>
    <definedName name="_xlnm.Print_Titles" localSheetId="4">'3.4.'!$13:$14</definedName>
    <definedName name="_xlnm.Print_Titles" localSheetId="5">'3.5.'!$13:$14</definedName>
    <definedName name="_xlnm.Print_Titles" localSheetId="6">'3.6.'!$13:$14</definedName>
    <definedName name="_xlnm.Print_Titles" localSheetId="7">'3.7.'!$12:$13</definedName>
    <definedName name="_xlnm.Print_Titles" localSheetId="8">'3.8.'!$13:$14</definedName>
    <definedName name="_xlnm.Print_Titles" localSheetId="9">'3.9.'!$13:$14</definedName>
  </definedNames>
  <calcPr calcId="191029"/>
</workbook>
</file>

<file path=xl/calcChain.xml><?xml version="1.0" encoding="utf-8"?>
<calcChain xmlns="http://schemas.openxmlformats.org/spreadsheetml/2006/main">
  <c r="D49" i="57" l="1"/>
  <c r="D48" i="57"/>
  <c r="D47" i="57"/>
  <c r="D46" i="57"/>
  <c r="D44" i="57"/>
  <c r="D43" i="57"/>
  <c r="D42" i="57"/>
  <c r="D41" i="57"/>
  <c r="D40" i="57"/>
  <c r="D39" i="57"/>
  <c r="D38" i="57"/>
  <c r="D37" i="57"/>
  <c r="D35" i="57"/>
  <c r="D33" i="57"/>
  <c r="D26" i="57"/>
  <c r="D49" i="56"/>
  <c r="D48" i="56"/>
  <c r="D47" i="56"/>
  <c r="D46" i="56"/>
  <c r="D44" i="56"/>
  <c r="D43" i="56"/>
  <c r="D42" i="56"/>
  <c r="D41" i="56"/>
  <c r="D40" i="56"/>
  <c r="D39" i="56"/>
  <c r="D38" i="56"/>
  <c r="D37" i="56"/>
  <c r="D56" i="56" s="1"/>
  <c r="D57" i="56" s="1"/>
  <c r="D35" i="56"/>
  <c r="D33" i="56"/>
  <c r="D26" i="56"/>
  <c r="D49" i="55"/>
  <c r="D48" i="55"/>
  <c r="D47" i="55"/>
  <c r="D46" i="55"/>
  <c r="D44" i="55"/>
  <c r="D43" i="55"/>
  <c r="D42" i="55"/>
  <c r="D41" i="55"/>
  <c r="D40" i="55"/>
  <c r="D39" i="55"/>
  <c r="D38" i="55"/>
  <c r="D37" i="55"/>
  <c r="D35" i="55"/>
  <c r="D56" i="55" s="1"/>
  <c r="D57" i="55" s="1"/>
  <c r="D33" i="55"/>
  <c r="D26" i="55"/>
  <c r="C56" i="57"/>
  <c r="C57" i="57"/>
  <c r="C60" i="57" s="1"/>
  <c r="C26" i="57"/>
  <c r="C56" i="56"/>
  <c r="C26" i="56"/>
  <c r="C57" i="56" s="1"/>
  <c r="C60" i="56" s="1"/>
  <c r="C56" i="55"/>
  <c r="C57" i="55" s="1"/>
  <c r="C60" i="55" s="1"/>
  <c r="C26" i="55"/>
  <c r="C56" i="54"/>
  <c r="C57" i="54"/>
  <c r="C60" i="54" s="1"/>
  <c r="D49" i="54"/>
  <c r="D48" i="54"/>
  <c r="D47" i="54"/>
  <c r="D46" i="54"/>
  <c r="D44" i="54"/>
  <c r="D43" i="54"/>
  <c r="D42" i="54"/>
  <c r="D41" i="54"/>
  <c r="D40" i="54"/>
  <c r="D39" i="54"/>
  <c r="D38" i="54"/>
  <c r="D37" i="54"/>
  <c r="D35" i="54"/>
  <c r="D33" i="54"/>
  <c r="D26" i="54"/>
  <c r="D49" i="53"/>
  <c r="D48" i="53"/>
  <c r="D47" i="53"/>
  <c r="D46" i="53"/>
  <c r="D44" i="53"/>
  <c r="D43" i="53"/>
  <c r="D42" i="53"/>
  <c r="D41" i="53"/>
  <c r="D40" i="53"/>
  <c r="D39" i="53"/>
  <c r="D38" i="53"/>
  <c r="D37" i="53"/>
  <c r="D56" i="53" s="1"/>
  <c r="D57" i="53" s="1"/>
  <c r="D35" i="53"/>
  <c r="D33" i="53"/>
  <c r="D26" i="53"/>
  <c r="D49" i="52"/>
  <c r="D48" i="52"/>
  <c r="D47" i="52"/>
  <c r="D46" i="52"/>
  <c r="D44" i="52"/>
  <c r="D43" i="52"/>
  <c r="D42" i="52"/>
  <c r="D41" i="52"/>
  <c r="D40" i="52"/>
  <c r="D39" i="52"/>
  <c r="D38" i="52"/>
  <c r="D37" i="52"/>
  <c r="D35" i="52"/>
  <c r="D33" i="52"/>
  <c r="D26" i="52"/>
  <c r="D49" i="7"/>
  <c r="D48" i="7"/>
  <c r="D47" i="7"/>
  <c r="D46" i="7"/>
  <c r="D44" i="7"/>
  <c r="D43" i="7"/>
  <c r="D42" i="7"/>
  <c r="D41" i="7"/>
  <c r="D40" i="7"/>
  <c r="D39" i="7"/>
  <c r="D38" i="7"/>
  <c r="D37" i="7"/>
  <c r="D35" i="7"/>
  <c r="D33" i="7"/>
  <c r="D56" i="7" s="1"/>
  <c r="D57" i="7" s="1"/>
  <c r="D26" i="7"/>
  <c r="C26" i="54"/>
  <c r="C56" i="53"/>
  <c r="C57" i="53"/>
  <c r="C60" i="53" s="1"/>
  <c r="C26" i="53"/>
  <c r="C56" i="52"/>
  <c r="C26" i="52"/>
  <c r="C56" i="7"/>
  <c r="C57" i="7" s="1"/>
  <c r="C60" i="7" s="1"/>
  <c r="C26" i="7"/>
  <c r="D49" i="46"/>
  <c r="D48" i="46"/>
  <c r="D47" i="46"/>
  <c r="D46" i="46"/>
  <c r="D44" i="46"/>
  <c r="D43" i="46"/>
  <c r="D42" i="46"/>
  <c r="D41" i="46"/>
  <c r="D40" i="46"/>
  <c r="D39" i="46"/>
  <c r="D38" i="46"/>
  <c r="D37" i="46"/>
  <c r="D35" i="46"/>
  <c r="D33" i="46"/>
  <c r="D56" i="46" s="1"/>
  <c r="D57" i="46" s="1"/>
  <c r="D26" i="46"/>
  <c r="C56" i="8"/>
  <c r="D49" i="8"/>
  <c r="D48" i="8"/>
  <c r="D47" i="8"/>
  <c r="D46" i="8"/>
  <c r="D44" i="8"/>
  <c r="D43" i="8"/>
  <c r="D42" i="8"/>
  <c r="D41" i="8"/>
  <c r="D40" i="8"/>
  <c r="D39" i="8"/>
  <c r="D38" i="8"/>
  <c r="D37" i="8"/>
  <c r="D35" i="8"/>
  <c r="D33" i="8"/>
  <c r="D56" i="8" s="1"/>
  <c r="D57" i="8" s="1"/>
  <c r="D26" i="8"/>
  <c r="C26" i="8"/>
  <c r="C57" i="8" s="1"/>
  <c r="C60" i="8" s="1"/>
  <c r="D49" i="9"/>
  <c r="D48" i="9"/>
  <c r="D47" i="9"/>
  <c r="D46" i="9"/>
  <c r="D44" i="9"/>
  <c r="D43" i="9"/>
  <c r="D42" i="9"/>
  <c r="D41" i="9"/>
  <c r="D40" i="9"/>
  <c r="D39" i="9"/>
  <c r="D38" i="9"/>
  <c r="D37" i="9"/>
  <c r="D35" i="9"/>
  <c r="D56" i="9" s="1"/>
  <c r="D57" i="9" s="1"/>
  <c r="D33" i="9"/>
  <c r="D26" i="9"/>
  <c r="D49" i="47"/>
  <c r="D48" i="47"/>
  <c r="D47" i="47"/>
  <c r="D46" i="47"/>
  <c r="D44" i="47"/>
  <c r="D43" i="47"/>
  <c r="D42" i="47"/>
  <c r="D41" i="47"/>
  <c r="D40" i="47"/>
  <c r="D39" i="47"/>
  <c r="D38" i="47"/>
  <c r="D37" i="47"/>
  <c r="D35" i="47"/>
  <c r="D33" i="47"/>
  <c r="D26" i="47"/>
  <c r="D49" i="10"/>
  <c r="D48" i="10"/>
  <c r="D47" i="10"/>
  <c r="D46" i="10"/>
  <c r="D44" i="10"/>
  <c r="D43" i="10"/>
  <c r="D42" i="10"/>
  <c r="D41" i="10"/>
  <c r="D40" i="10"/>
  <c r="D39" i="10"/>
  <c r="D38" i="10"/>
  <c r="D37" i="10"/>
  <c r="D35" i="10"/>
  <c r="D33" i="10"/>
  <c r="D26" i="10"/>
  <c r="C56" i="11"/>
  <c r="D49" i="11"/>
  <c r="D48" i="11"/>
  <c r="D47" i="11"/>
  <c r="D46" i="11"/>
  <c r="D44" i="11"/>
  <c r="D43" i="11"/>
  <c r="D42" i="11"/>
  <c r="D41" i="11"/>
  <c r="D40" i="11"/>
  <c r="D39" i="11"/>
  <c r="D38" i="11"/>
  <c r="D37" i="11"/>
  <c r="D35" i="11"/>
  <c r="D33" i="11"/>
  <c r="D56" i="11" s="1"/>
  <c r="D57" i="11" s="1"/>
  <c r="D26" i="11"/>
  <c r="C26" i="11"/>
  <c r="C25" i="12"/>
  <c r="C22" i="12"/>
  <c r="C20" i="12"/>
  <c r="C56" i="12"/>
  <c r="D49" i="12"/>
  <c r="D48" i="12"/>
  <c r="D47" i="12"/>
  <c r="D46" i="12"/>
  <c r="D44" i="12"/>
  <c r="D43" i="12"/>
  <c r="D42" i="12"/>
  <c r="D41" i="12"/>
  <c r="D40" i="12"/>
  <c r="D39" i="12"/>
  <c r="D38" i="12"/>
  <c r="D37" i="12"/>
  <c r="D35" i="12"/>
  <c r="D33" i="12"/>
  <c r="D26" i="12"/>
  <c r="D49" i="13"/>
  <c r="D48" i="13"/>
  <c r="D47" i="13"/>
  <c r="D46" i="13"/>
  <c r="D44" i="13"/>
  <c r="D43" i="13"/>
  <c r="D42" i="13"/>
  <c r="D41" i="13"/>
  <c r="D40" i="13"/>
  <c r="D39" i="13"/>
  <c r="D38" i="13"/>
  <c r="D37" i="13"/>
  <c r="D35" i="13"/>
  <c r="D33" i="13"/>
  <c r="D56" i="13" s="1"/>
  <c r="D57" i="13" s="1"/>
  <c r="D26" i="13"/>
  <c r="C56" i="9"/>
  <c r="C26" i="9"/>
  <c r="C26" i="47"/>
  <c r="C56" i="47"/>
  <c r="C57" i="47" s="1"/>
  <c r="C60" i="47" s="1"/>
  <c r="C56" i="10"/>
  <c r="C26" i="10"/>
  <c r="C56" i="13"/>
  <c r="C57" i="13" s="1"/>
  <c r="C60" i="13" s="1"/>
  <c r="C26" i="13"/>
  <c r="C23" i="12"/>
  <c r="C26" i="46"/>
  <c r="C56" i="46"/>
  <c r="C56" i="14"/>
  <c r="D49" i="14"/>
  <c r="D48" i="14"/>
  <c r="D47" i="14"/>
  <c r="D46" i="14"/>
  <c r="D44" i="14"/>
  <c r="D43" i="14"/>
  <c r="D42" i="14"/>
  <c r="D41" i="14"/>
  <c r="D40" i="14"/>
  <c r="D39" i="14"/>
  <c r="D38" i="14"/>
  <c r="D37" i="14"/>
  <c r="D35" i="14"/>
  <c r="D33" i="14"/>
  <c r="D56" i="14" s="1"/>
  <c r="D57" i="14" s="1"/>
  <c r="D26" i="14"/>
  <c r="C26" i="14"/>
  <c r="C57" i="14"/>
  <c r="C60" i="14" s="1"/>
  <c r="C56" i="2"/>
  <c r="D49" i="2"/>
  <c r="D48" i="2"/>
  <c r="D47" i="2"/>
  <c r="D46" i="2"/>
  <c r="D44" i="2"/>
  <c r="D43" i="2"/>
  <c r="D42" i="2"/>
  <c r="D41" i="2"/>
  <c r="D40" i="2"/>
  <c r="D39" i="2"/>
  <c r="D38" i="2"/>
  <c r="D37" i="2"/>
  <c r="D35" i="2"/>
  <c r="D33" i="2"/>
  <c r="D26" i="2"/>
  <c r="C26" i="2"/>
  <c r="D35" i="48"/>
  <c r="D33" i="48"/>
  <c r="D37" i="48"/>
  <c r="D38" i="48"/>
  <c r="D39" i="48"/>
  <c r="D40" i="48"/>
  <c r="D41" i="48"/>
  <c r="D42" i="48"/>
  <c r="D43" i="48"/>
  <c r="D44" i="48"/>
  <c r="D46" i="48"/>
  <c r="D47" i="48"/>
  <c r="D48" i="48"/>
  <c r="D49" i="48"/>
  <c r="C55" i="48"/>
  <c r="C26" i="48"/>
  <c r="C56" i="48" s="1"/>
  <c r="C59" i="48" s="1"/>
  <c r="D26" i="48"/>
  <c r="C57" i="2" l="1"/>
  <c r="C60" i="2" s="1"/>
  <c r="C57" i="10"/>
  <c r="C60" i="10" s="1"/>
  <c r="D56" i="10"/>
  <c r="D57" i="10" s="1"/>
  <c r="D56" i="57"/>
  <c r="D57" i="57" s="1"/>
  <c r="D55" i="48"/>
  <c r="D56" i="48" s="1"/>
  <c r="D56" i="2"/>
  <c r="D57" i="2" s="1"/>
  <c r="C57" i="9"/>
  <c r="C60" i="9" s="1"/>
  <c r="C57" i="52"/>
  <c r="C60" i="52" s="1"/>
  <c r="D56" i="47"/>
  <c r="D57" i="47" s="1"/>
  <c r="C57" i="46"/>
  <c r="C60" i="46" s="1"/>
  <c r="D56" i="12"/>
  <c r="D57" i="12" s="1"/>
  <c r="C26" i="12"/>
  <c r="C57" i="12" s="1"/>
  <c r="C60" i="12" s="1"/>
  <c r="C57" i="11"/>
  <c r="C60" i="11" s="1"/>
  <c r="D56" i="52"/>
  <c r="D57" i="52" s="1"/>
  <c r="D56" i="54"/>
  <c r="D57" i="54" s="1"/>
</calcChain>
</file>

<file path=xl/sharedStrings.xml><?xml version="1.0" encoding="utf-8"?>
<sst xmlns="http://schemas.openxmlformats.org/spreadsheetml/2006/main" count="1239" uniqueCount="124">
  <si>
    <t xml:space="preserve">Publiskā pakalpojuma veids:      </t>
  </si>
  <si>
    <t>Sociālās integrācijas valsts aģentūra</t>
  </si>
  <si>
    <t>Laikposms</t>
  </si>
  <si>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</si>
  <si>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</si>
  <si>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</si>
  <si>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 xml:space="preserve">Tiešās izmaksas </t>
  </si>
  <si>
    <t>Tiešās izmaksas kopā</t>
  </si>
  <si>
    <t xml:space="preserve">Netiešās izmaksas </t>
  </si>
  <si>
    <t>Netiešās izmaksas kopā</t>
  </si>
  <si>
    <t>Maksas pakalpojuma izcenojuma aprēķins</t>
  </si>
  <si>
    <t>SASKAŅOTS</t>
  </si>
  <si>
    <t>Informācijas sistēmas uzturēšana</t>
  </si>
  <si>
    <t>Apdrošināšanas izdevumi</t>
  </si>
  <si>
    <t> Ēku, telpu īre un noma</t>
  </si>
  <si>
    <t> Transportlīdzekļu noma</t>
  </si>
  <si>
    <t> Zemes noma</t>
  </si>
  <si>
    <t> Pārējie iepriekš neklasificētie pakalpojumu veidi</t>
  </si>
  <si>
    <t> Biroja preces</t>
  </si>
  <si>
    <t> Inventārs</t>
  </si>
  <si>
    <t> Degviela</t>
  </si>
  <si>
    <t> Kārtējā remonta un iestāžu uzturēšanas materiāli</t>
  </si>
  <si>
    <t> Mīkstais inventārs</t>
  </si>
  <si>
    <t> Budžeta iestāžu nekustamā īpašuma nodokļa (t.sk. zemes nodokļa parāda) maksājumi budžetā</t>
  </si>
  <si>
    <t>Budžeta iestāžu dabas resursu nodokļa maksājumi</t>
  </si>
  <si>
    <t> Datorprogrammas</t>
  </si>
  <si>
    <t xml:space="preserve"> Saimniecības pamatlīdzekļi</t>
  </si>
  <si>
    <t> Pārējie budžeta iestāžu pārskaitītie nodokļi un nodevas</t>
  </si>
  <si>
    <t> Pasta, telefona un citu sakaru pakalpojumi</t>
  </si>
  <si>
    <t> Izdevumi par ūdeni un kanalizāciju</t>
  </si>
  <si>
    <t> Iestādes administratīvie izdevumi un ar iestādes darbības nodrošināšanu saistītie izdevumi</t>
  </si>
  <si>
    <t> Izdevumi periodikas iegādei</t>
  </si>
  <si>
    <t>Pakalpojumu izmaksas kopā</t>
  </si>
  <si>
    <t>Biroja preces</t>
  </si>
  <si>
    <t>Transportlīdzekļu uzturēšana un remonts</t>
  </si>
  <si>
    <t>Sociālās integrācijas valsts aģentūras</t>
  </si>
  <si>
    <t>direktora p.i. I.Misūna</t>
  </si>
  <si>
    <t>Atalgojums</t>
  </si>
  <si>
    <t xml:space="preserve">                                                                   (amats)    (vārds, uzvārds)    (paraksts)</t>
  </si>
  <si>
    <t>Maksas pakalpojuma vienību skaits noteiktā laikposmā (gab.)</t>
  </si>
  <si>
    <t>Prognozētais maksas pakalpojumu skaits gadā (gab.)*</t>
  </si>
  <si>
    <t>Piezīme. *Ailes neaizpilda, ja izvēlētais laikposms ir viens gads.</t>
  </si>
  <si>
    <t>sākotnējās ietekmes novērtējuma ziņojumam (anotācijai)</t>
  </si>
  <si>
    <t>Satura rādītājs</t>
  </si>
  <si>
    <t>2017.gada xxxxxxxxxx</t>
  </si>
  <si>
    <t>Inventārs</t>
  </si>
  <si>
    <t xml:space="preserve">Izmaksu apjoms viena maksas pakalpojuma  nodrošināšanai </t>
  </si>
  <si>
    <t xml:space="preserve">Maksas pakalpojuma izcenojums (euro) </t>
  </si>
  <si>
    <t xml:space="preserve">Prognozētie ieņēmumi gadā (euro)* </t>
  </si>
  <si>
    <t>direktore I.Jurševska</t>
  </si>
  <si>
    <t xml:space="preserve">2013.gada 24.septembra noteikumos Nr.1002 "Sociālās </t>
  </si>
  <si>
    <t xml:space="preserve">integrācijas valstas aģentūras sniegto maksas  pakalpojumu cenrādis"" </t>
  </si>
  <si>
    <t>Rokas bremze un akselerators transportlīdzeklim ar automātisko ātrumkārbu, stiprinājums pie grīdas (RBA-1)</t>
  </si>
  <si>
    <t xml:space="preserve">Rokas bremze un akselerators transportlīdzeklim ar automātisko ātrumkārbu, stiprinājums pie grīdas (RBA-2) (personām ar satveršanas problēmām) </t>
  </si>
  <si>
    <t>Rokas bremze un akselerators transportlīdzeklim ar automātisko ātrumkārbu, stiprinājums pie stūres (RBA-3)</t>
  </si>
  <si>
    <t>Rokas bremze un akselerators transportlīdzeklim ar mehānisko ātrumkārbu, stiprinājums pie grīdas (RBA-4)</t>
  </si>
  <si>
    <t>Rokas bremze un akselerators transportlīdzeklim ar mehānisko ātrumkārbu, stiprinājums pie grīdas (RBA-5) (personām ar satveršanas problēmām)</t>
  </si>
  <si>
    <t>Rokas bremze un akselerators transportlīdzeklim ar mehānisko ātrumkārbu, stiprinājums pie stūres (RBA-6)</t>
  </si>
  <si>
    <t>Kreisais akseleratora pedālis transportlīdzeklim ar automātisko ātrumkārbu, stiprinājums pie grīdas (KAP-1)</t>
  </si>
  <si>
    <t>Kreisais  akseleratora pedālis transportlīdzeklim ar automātisko ātrumkārbu, stiprinājums pie stūres (KAP-2)</t>
  </si>
  <si>
    <t>Rokas sajūgs ar sviru stūres labajā pusē (RS-1)</t>
  </si>
  <si>
    <t>Rokas sajūgs ar sviru stūres kreisajā pusē (RS-2)</t>
  </si>
  <si>
    <t>Palīgroktura uzstādīšana uz stūres rata (PR)</t>
  </si>
  <si>
    <t>Pagrieziena slēdža (PSL) vai logu tīrītāja slēdža (LTS) pārnešana uz stūres otru pusi</t>
  </si>
  <si>
    <t>Pedāļu pagarināšana transportlīdzeklim ar mehānisko pārnesumkārbu (PPM)</t>
  </si>
  <si>
    <t xml:space="preserve"> Pedāļu pagarināšana transportlīdzeklim ar automātisko pārnesumkārbu (PPA)</t>
  </si>
  <si>
    <t>Ātras noņemšanas vai uzlikšanas iespēja kreisā akseleratora pedāļa iekārtai transportlīdzeklim ar automātisko ātrumkārbu, stiprinājums pie pedāļu (ĀNKAP-1)</t>
  </si>
  <si>
    <t>Papildkrēsls atvieglotai iekāpšanai ar stiprinājumu individuāli piemeklētā vietā (PK)</t>
  </si>
  <si>
    <t>Ātras noņemšanas vai uzlikšanas iespēja pedāļu pagarināšanas iekārtai transportlīdzeklim ar mehānisko ātrumkārbu (ĀNP-1)</t>
  </si>
  <si>
    <t>Ātras noņemšanas vai uzlikšanas iespēja pedāļu pagarināšanas iekārtai transportlīdzeklim ar automātisko ātrumkārbu (ĀNP-2)</t>
  </si>
  <si>
    <t>Transportlīdzekļu pielāgošana</t>
  </si>
  <si>
    <t xml:space="preserve"> Atalgojums</t>
  </si>
  <si>
    <t>Darba devēja valsts sociālās apdrošināšanas obligātās iemaksas, pabalsti un kompensācijas</t>
  </si>
  <si>
    <t>Iestāžu uzturēšanas materiāli un preces</t>
  </si>
  <si>
    <t>Izdevumi par elektroenerģiju</t>
  </si>
  <si>
    <t>Izdevumi par ūdensapgādi un kanalizāciju</t>
  </si>
  <si>
    <t>Pārējie iepriekš neklasificētie pamatlīdzekļi un ieguldījuma īpašumi</t>
  </si>
  <si>
    <t>Iekārtas, inventāra un aparatūras remonts, tehniskā apkalpošana</t>
  </si>
  <si>
    <t>Nekustamā īpašuma uzturēšana</t>
  </si>
  <si>
    <t>Kurināmais</t>
  </si>
  <si>
    <t>Budžeta iestāžu pievienotās vērtības nodokļa maksājumi 21%</t>
  </si>
  <si>
    <t>4.pielikums</t>
  </si>
  <si>
    <t>2021. gada 30.augustā</t>
  </si>
  <si>
    <t>2022.gadā un turpmāk</t>
  </si>
  <si>
    <t>Aprēķinu sastādīja:SIVA Finanšu nodaļas finanšu ekonomiste E.Lipiņa</t>
  </si>
  <si>
    <t xml:space="preserve"> </t>
  </si>
  <si>
    <t xml:space="preserve">2022. gada </t>
  </si>
  <si>
    <t>3. Transportlīdzekļu pielāgošana</t>
  </si>
  <si>
    <t>3.19. Ātras noņemšanas vai uzlikšanas iespēja pedāļu pagarināšanas iekārtai transportlīdzeklim ar automātisko ātrumkārbu (ĀNP-2)</t>
  </si>
  <si>
    <t>3.18. Ātras noņemšanas vai uzlikšanas iespēja pedāļu pagarināšanas iekārtai transportlīdzeklim ar mehānisko ātrumkārbu (ĀNP-1)</t>
  </si>
  <si>
    <t>3.17. Papildkrēsls atvieglotai iekāpšanai ar stiprinājumu individuāli piemeklētā vietā (PK)</t>
  </si>
  <si>
    <t>3.16. Ātras noņemšanas vai uzlikšanas iespēja kreisā akseleratora pedāļa iekārtai transportlīdzeklim ar automātisko ātrumkārbu, stiprinājums pie pedāļu pamatnes vai citā individuāli piemeklētā vietā, ar pamatpedāļa bloķēšanas iespēju (ĀNKAP-1)</t>
  </si>
  <si>
    <t>3.15. Pedāļu pagarināšana transportlīdzeklim ar automātisko pārnesumkārbu (PPA)</t>
  </si>
  <si>
    <t>3.14. Pedāļu pagarināšana transportlīdzeklim ar mehānisko pārnesumkārbu (PPM)</t>
  </si>
  <si>
    <t xml:space="preserve">3.12. Pagrieziena slēdža (PSL) vai logu tīrītāja slēdža (LTS) pārnešana uz stūres otru pusi </t>
  </si>
  <si>
    <t>3.11. Palīgroktura uzstādīšana uz stūres rata (PR)</t>
  </si>
  <si>
    <t>3.10.  Rokas sajūgs ar sviru stūres kreisajā pusē (RS-2)</t>
  </si>
  <si>
    <t>3.9.  Rokas sajūgs ar sviru stūres labajā pusē (RS-1)</t>
  </si>
  <si>
    <t>3.8. Kreisais akseleratora pedālis transportlīdzeklim ar automātisko ātrumkārbu, stiprinājums pie stūres (KAP-2)</t>
  </si>
  <si>
    <t>3.7. Kreisais akseleratora pedālis transportlīdzeklim ar automātisko ātrumkārbu, stiprinājums pie grīdas (KAP-1)</t>
  </si>
  <si>
    <t>3.6. Rokas bremze un akselerators transportlīdzeklim ar mehānisko ātrumkārbu, stiprinājums pie stūres (RBA-6)</t>
  </si>
  <si>
    <t>3.5. Rokas bremze un akselerators transportlīdzeklim ar mehānisko ātrumkārbu, stiprinājums pie grīdas (RBA-5) (personām ar satveršanas problēmām)</t>
  </si>
  <si>
    <t>3.4. Rokas bremze un akselerators transportlīdzeklim ar mehānisko ātrumkārbu, stiprinājums pie grīdas (RBA-4)</t>
  </si>
  <si>
    <t>3.3. Rokas bremze un akselerators transportlīdzeklim ar automātisko ātrumkārbu, stiprinājums pie stūres (RBA-3)</t>
  </si>
  <si>
    <t>3.2. Rokas bremze un akselerators transportlīdzeklim ar automātisko ātrumkārbu, stiprinājums pie grīdas (RBA-2) (personām ar satveršanas problēmām)</t>
  </si>
  <si>
    <t>3.1. Rokas bremze un akselerators transportlīdzeklim ar automātisko ātrumkārbu, stiprinājums pie grīdas (RBA-1)</t>
  </si>
  <si>
    <t xml:space="preserve">3.1. 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</si>
  <si>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</si>
  <si>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</si>
  <si>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</si>
  <si>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</si>
  <si>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</si>
  <si>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</si>
  <si>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</si>
  <si>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</si>
  <si>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</si>
  <si>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</si>
  <si>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</si>
  <si>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3.14.</t>
  </si>
  <si>
    <t>3.15.</t>
  </si>
  <si>
    <t>3.16.</t>
  </si>
  <si>
    <t>3.17.</t>
  </si>
  <si>
    <t>3.18.</t>
  </si>
  <si>
    <t>3.19.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</si>
</sst>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2">
    <xf numFmtId="0" fontId="0" fillId="0" borderId="0" xfId="0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2" xfId="1" applyFont="1" applyBorder="1"/>
    <xf numFmtId="0" fontId="3" fillId="0" borderId="0" xfId="1" applyFont="1"/>
    <xf numFmtId="0" fontId="3" fillId="0" borderId="0" xfId="0" applyFont="1"/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2" fontId="3" fillId="0" borderId="0" xfId="0" applyNumberFormat="1" applyFont="1"/>
    <xf numFmtId="0" fontId="3" fillId="0" borderId="2" xfId="0" applyFont="1" applyBorder="1" applyAlignment="1">
      <alignment vertical="top"/>
    </xf>
    <xf numFmtId="2" fontId="3" fillId="0" borderId="2" xfId="0" applyNumberFormat="1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center" vertical="top"/>
    </xf>
    <xf numFmtId="0" fontId="2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wrapText="1"/>
    </xf>
    <xf numFmtId="0" fontId="5" fillId="0" borderId="0" xfId="1" applyFont="1"/>
    <xf numFmtId="0" fontId="5" fillId="0" borderId="0" xfId="1" applyFont="1" applyBorder="1"/>
    <xf numFmtId="0" fontId="5" fillId="0" borderId="0" xfId="1" applyFont="1" applyAlignment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top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2" fontId="6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2" xfId="0" applyFont="1" applyBorder="1" applyAlignment="1">
      <alignment horizontal="right" vertical="top" wrapText="1"/>
    </xf>
    <xf numFmtId="0" fontId="5" fillId="0" borderId="2" xfId="1" applyFont="1" applyBorder="1"/>
    <xf numFmtId="2" fontId="6" fillId="0" borderId="2" xfId="0" applyNumberFormat="1" applyFont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/>
    </xf>
    <xf numFmtId="2" fontId="5" fillId="0" borderId="0" xfId="0" applyNumberFormat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2" xfId="0" applyFont="1" applyBorder="1"/>
    <xf numFmtId="0" fontId="5" fillId="0" borderId="2" xfId="0" applyFont="1" applyFill="1" applyBorder="1" applyAlignment="1">
      <alignment horizontal="left" wrapText="1"/>
    </xf>
    <xf numFmtId="2" fontId="5" fillId="0" borderId="2" xfId="0" applyNumberFormat="1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/>
    </xf>
    <xf numFmtId="0" fontId="5" fillId="0" borderId="0" xfId="0" applyNumberFormat="1" applyFont="1" applyAlignment="1">
      <alignment horizontal="right" vertical="top"/>
    </xf>
    <xf numFmtId="4" fontId="7" fillId="0" borderId="0" xfId="0" applyNumberFormat="1" applyFont="1" applyAlignment="1"/>
    <xf numFmtId="0" fontId="7" fillId="0" borderId="0" xfId="0" applyNumberFormat="1" applyFont="1" applyAlignment="1"/>
    <xf numFmtId="0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center"/>
    </xf>
    <xf numFmtId="2" fontId="5" fillId="0" borderId="0" xfId="1" applyNumberFormat="1" applyFont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left"/>
    </xf>
    <xf numFmtId="2" fontId="3" fillId="0" borderId="2" xfId="0" applyNumberFormat="1" applyFont="1" applyBorder="1" applyAlignment="1">
      <alignment vertical="top"/>
    </xf>
    <xf numFmtId="0" fontId="5" fillId="0" borderId="2" xfId="0" applyFont="1" applyFill="1" applyBorder="1" applyAlignment="1">
      <alignment vertical="top"/>
    </xf>
    <xf numFmtId="2" fontId="3" fillId="0" borderId="2" xfId="0" applyNumberFormat="1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vertical="top"/>
    </xf>
    <xf numFmtId="2" fontId="6" fillId="0" borderId="2" xfId="0" applyNumberFormat="1" applyFont="1" applyFill="1" applyBorder="1" applyAlignment="1">
      <alignment horizontal="center" vertical="top"/>
    </xf>
    <xf numFmtId="2" fontId="4" fillId="0" borderId="2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horizontal="right" wrapText="1"/>
    </xf>
    <xf numFmtId="2" fontId="5" fillId="0" borderId="2" xfId="1" applyNumberFormat="1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/>
    <xf numFmtId="2" fontId="9" fillId="0" borderId="2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1" applyFont="1" applyAlignment="1">
      <alignment wrapText="1"/>
    </xf>
    <xf numFmtId="0" fontId="5" fillId="0" borderId="3" xfId="1" applyFont="1" applyBorder="1" applyAlignment="1">
      <alignment wrapText="1"/>
    </xf>
    <xf numFmtId="0" fontId="5" fillId="0" borderId="0" xfId="0" applyFont="1" applyBorder="1" applyAlignment="1">
      <alignment horizontal="left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sizmaksa/2020.g._VB_PR%20grozi/Autop&#257;rb&#363;ve_11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āli_RBA1,RBA2"/>
      <sheetName val="Materiāli_LTS,PSL"/>
      <sheetName val="Materiāli_PPM, PPA"/>
      <sheetName val="Materiāli_RBA-3,4,5,6_KAP_RS_PR"/>
      <sheetName val="Materiāli_ĀNP,ĀNKAP,PK"/>
      <sheetName val="Inventārs2021"/>
      <sheetName val="Plānotie Iepirkumi2021"/>
      <sheetName val="materiālu cenas2019-2020"/>
      <sheetName val="Autopārbūves_visas"/>
      <sheetName val="RBA-1"/>
      <sheetName val="RBA-2"/>
      <sheetName val="RBA-3"/>
      <sheetName val="RBA-4"/>
      <sheetName val="RBA-5"/>
      <sheetName val="RBA-6"/>
      <sheetName val="KAP-1"/>
      <sheetName val="KAP-2"/>
      <sheetName val="RS-1"/>
      <sheetName val="RS-2"/>
      <sheetName val="PR"/>
      <sheetName val="PSL"/>
      <sheetName val="LTS"/>
      <sheetName val="PPM"/>
      <sheetName val="PPA"/>
      <sheetName val="ĀNP-1"/>
      <sheetName val="ĀNP-2"/>
      <sheetName val="ĀNKAP-1"/>
      <sheetName val="PK"/>
      <sheetName val="Plānotie maks."/>
      <sheetName val="PL"/>
      <sheetName val="Kopsavilkums_tāme2021"/>
      <sheetName val="Inv"/>
      <sheetName val="Algas"/>
      <sheetName val="kopsavilkums_2019_jaunamMPC"/>
      <sheetName val="darbah"/>
      <sheetName val="prognoze 2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0">
          <cell r="C40">
            <v>61.203103483</v>
          </cell>
        </row>
        <row r="41">
          <cell r="C41">
            <v>32.650616168318024</v>
          </cell>
        </row>
        <row r="53">
          <cell r="C53">
            <v>29.72863071083513</v>
          </cell>
        </row>
        <row r="58">
          <cell r="C58">
            <v>15.169981931668859</v>
          </cell>
        </row>
        <row r="59">
          <cell r="C59">
            <v>14.602376060282525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1"/>
  <sheetViews>
    <sheetView view="pageLayout" zoomScaleNormal="85" workbookViewId="0">
      <selection activeCell="A16" sqref="A16"/>
    </sheetView>
  </sheetViews>
  <sheetFormatPr defaultRowHeight="12.75" x14ac:dyDescent="0.2"/>
  <cols>
    <col min="1" max="1" width="7" customWidth="1"/>
    <col min="8" max="8" width="21.85546875" customWidth="1"/>
  </cols>
  <sheetData>
    <row r="1" spans="1:8" x14ac:dyDescent="0.2">
      <c r="A1" s="52"/>
      <c r="B1" s="51"/>
      <c r="C1" s="51"/>
      <c r="D1" s="51"/>
      <c r="E1" s="76" t="s">
        <v>81</v>
      </c>
      <c r="F1" s="77"/>
      <c r="G1" s="77"/>
      <c r="H1" s="77"/>
    </row>
    <row r="2" spans="1:8" x14ac:dyDescent="0.2">
      <c r="A2" s="52"/>
      <c r="B2" s="51"/>
      <c r="C2" s="51"/>
      <c r="D2" s="51"/>
      <c r="E2" s="76"/>
      <c r="F2" s="76"/>
      <c r="G2" s="76"/>
      <c r="H2" s="76"/>
    </row>
    <row r="3" spans="1:8" x14ac:dyDescent="0.2">
      <c r="A3" s="52"/>
      <c r="B3" s="51"/>
      <c r="C3" s="51"/>
      <c r="D3" s="76" t="s">
        <v>50</v>
      </c>
      <c r="E3" s="76"/>
      <c r="F3" s="76"/>
      <c r="G3" s="76"/>
      <c r="H3" s="76"/>
    </row>
    <row r="4" spans="1:8" x14ac:dyDescent="0.2">
      <c r="A4" s="52"/>
      <c r="B4" s="51"/>
      <c r="C4" s="76" t="s">
        <v>51</v>
      </c>
      <c r="D4" s="76"/>
      <c r="E4" s="76"/>
      <c r="F4" s="76"/>
      <c r="G4" s="76"/>
      <c r="H4" s="76"/>
    </row>
    <row r="5" spans="1:8" x14ac:dyDescent="0.2">
      <c r="A5" s="15"/>
      <c r="B5" s="15"/>
      <c r="C5" s="15"/>
      <c r="D5" s="76" t="s">
        <v>42</v>
      </c>
      <c r="E5" s="76"/>
      <c r="F5" s="76"/>
      <c r="G5" s="76"/>
      <c r="H5" s="76"/>
    </row>
    <row r="6" spans="1:8" x14ac:dyDescent="0.2">
      <c r="A6" s="15"/>
      <c r="B6" s="15"/>
      <c r="C6" s="15"/>
      <c r="D6" s="15"/>
      <c r="E6" s="15"/>
      <c r="F6" s="15"/>
      <c r="G6" s="15"/>
      <c r="H6" s="15"/>
    </row>
    <row r="7" spans="1:8" x14ac:dyDescent="0.2">
      <c r="A7" s="15"/>
      <c r="B7" s="15"/>
      <c r="C7" s="15"/>
      <c r="D7" s="15"/>
      <c r="E7" s="15"/>
      <c r="F7" s="15"/>
      <c r="G7" s="15"/>
      <c r="H7" s="15"/>
    </row>
    <row r="8" spans="1:8" x14ac:dyDescent="0.2">
      <c r="A8" s="75" t="s">
        <v>43</v>
      </c>
      <c r="B8" s="75"/>
      <c r="C8" s="75"/>
      <c r="D8" s="75"/>
      <c r="E8" s="75"/>
      <c r="F8" s="75"/>
      <c r="G8" s="75"/>
      <c r="H8" s="75"/>
    </row>
    <row r="9" spans="1:8" x14ac:dyDescent="0.2">
      <c r="A9" s="15"/>
      <c r="B9" s="15"/>
      <c r="C9" s="15"/>
      <c r="D9" s="15"/>
      <c r="E9" s="15"/>
      <c r="F9" s="15"/>
      <c r="G9" s="15"/>
      <c r="H9" s="15"/>
    </row>
    <row r="10" spans="1:8" x14ac:dyDescent="0.2">
      <c r="A10" s="56">
        <v>3</v>
      </c>
      <c r="B10" s="55" t="s">
        <v>70</v>
      </c>
      <c r="C10" s="55"/>
      <c r="D10" s="55"/>
      <c r="E10" s="15"/>
      <c r="F10" s="15"/>
      <c r="G10" s="15"/>
      <c r="H10" s="15"/>
    </row>
    <row r="11" spans="1:8" ht="25.5" customHeight="1" x14ac:dyDescent="0.2">
      <c r="A11" s="53" t="s">
        <v>106</v>
      </c>
      <c r="B11" s="74" t="s">
        <v>52</v>
      </c>
      <c r="C11" s="74"/>
      <c r="D11" s="74"/>
      <c r="E11" s="74"/>
      <c r="F11" s="74"/>
      <c r="G11" s="74"/>
      <c r="H11" s="74"/>
    </row>
    <row r="12" spans="1:8" ht="26.25" customHeight="1" x14ac:dyDescent="0.2">
      <c r="A12" s="53" t="s">
        <v>107</v>
      </c>
      <c r="B12" s="74" t="s">
        <v>53</v>
      </c>
      <c r="C12" s="74"/>
      <c r="D12" s="74"/>
      <c r="E12" s="74"/>
      <c r="F12" s="74"/>
      <c r="G12" s="74"/>
      <c r="H12" s="74"/>
    </row>
    <row r="13" spans="1:8" ht="24" customHeight="1" x14ac:dyDescent="0.2">
      <c r="A13" s="53" t="s">
        <v>108</v>
      </c>
      <c r="B13" s="74" t="s">
        <v>54</v>
      </c>
      <c r="C13" s="74"/>
      <c r="D13" s="74"/>
      <c r="E13" s="74"/>
      <c r="F13" s="74"/>
      <c r="G13" s="74"/>
      <c r="H13" s="74"/>
    </row>
    <row r="14" spans="1:8" ht="23.25" customHeight="1" x14ac:dyDescent="0.2">
      <c r="A14" s="53" t="s">
        <v>109</v>
      </c>
      <c r="B14" s="74" t="s">
        <v>55</v>
      </c>
      <c r="C14" s="74"/>
      <c r="D14" s="74"/>
      <c r="E14" s="74"/>
      <c r="F14" s="74"/>
      <c r="G14" s="74"/>
      <c r="H14" s="74"/>
    </row>
    <row r="15" spans="1:8" ht="27.75" customHeight="1" x14ac:dyDescent="0.2">
      <c r="A15" s="53" t="s">
        <v>110</v>
      </c>
      <c r="B15" s="74" t="s">
        <v>56</v>
      </c>
      <c r="C15" s="74"/>
      <c r="D15" s="74"/>
      <c r="E15" s="74"/>
      <c r="F15" s="74"/>
      <c r="G15" s="74"/>
      <c r="H15" s="74"/>
    </row>
    <row r="16" spans="1:8" ht="26.25" customHeight="1" x14ac:dyDescent="0.2">
      <c r="A16" s="53" t="s">
        <v>111</v>
      </c>
      <c r="B16" s="74" t="s">
        <v>57</v>
      </c>
      <c r="C16" s="74"/>
      <c r="D16" s="74"/>
      <c r="E16" s="74"/>
      <c r="F16" s="74"/>
      <c r="G16" s="74"/>
      <c r="H16" s="74"/>
    </row>
    <row r="17" spans="1:8" ht="22.5" customHeight="1" x14ac:dyDescent="0.2">
      <c r="A17" s="53" t="s">
        <v>112</v>
      </c>
      <c r="B17" s="74" t="s">
        <v>58</v>
      </c>
      <c r="C17" s="74"/>
      <c r="D17" s="74"/>
      <c r="E17" s="74"/>
      <c r="F17" s="74"/>
      <c r="G17" s="74"/>
      <c r="H17" s="74"/>
    </row>
    <row r="18" spans="1:8" ht="24" customHeight="1" x14ac:dyDescent="0.2">
      <c r="A18" s="53" t="s">
        <v>113</v>
      </c>
      <c r="B18" s="74" t="s">
        <v>59</v>
      </c>
      <c r="C18" s="74"/>
      <c r="D18" s="74"/>
      <c r="E18" s="74"/>
      <c r="F18" s="74"/>
      <c r="G18" s="74"/>
      <c r="H18" s="74"/>
    </row>
    <row r="19" spans="1:8" ht="19.5" customHeight="1" x14ac:dyDescent="0.2">
      <c r="A19" s="53" t="s">
        <v>114</v>
      </c>
      <c r="B19" s="74" t="s">
        <v>60</v>
      </c>
      <c r="C19" s="74"/>
      <c r="D19" s="74"/>
      <c r="E19" s="74"/>
      <c r="F19" s="74"/>
      <c r="G19" s="74"/>
      <c r="H19" s="74"/>
    </row>
    <row r="20" spans="1:8" ht="19.5" customHeight="1" x14ac:dyDescent="0.2">
      <c r="A20" s="53" t="s">
        <v>115</v>
      </c>
      <c r="B20" s="74" t="s">
        <v>61</v>
      </c>
      <c r="C20" s="74"/>
      <c r="D20" s="74"/>
      <c r="E20" s="74"/>
      <c r="F20" s="74"/>
      <c r="G20" s="74"/>
      <c r="H20" s="74"/>
    </row>
    <row r="21" spans="1:8" ht="19.5" customHeight="1" x14ac:dyDescent="0.2">
      <c r="A21" s="53" t="s">
        <v>116</v>
      </c>
      <c r="B21" s="74" t="s">
        <v>62</v>
      </c>
      <c r="C21" s="74"/>
      <c r="D21" s="74"/>
      <c r="E21" s="74"/>
      <c r="F21" s="74"/>
      <c r="G21" s="74"/>
      <c r="H21" s="74"/>
    </row>
    <row r="22" spans="1:8" ht="19.5" customHeight="1" x14ac:dyDescent="0.2">
      <c r="A22" s="53" t="s">
        <v>117</v>
      </c>
      <c r="B22" s="74" t="s">
        <v>63</v>
      </c>
      <c r="C22" s="74"/>
      <c r="D22" s="74"/>
      <c r="E22" s="74"/>
      <c r="F22" s="74"/>
      <c r="G22" s="74"/>
      <c r="H22" s="74"/>
    </row>
    <row r="23" spans="1:8" ht="18.75" customHeight="1" x14ac:dyDescent="0.2">
      <c r="A23" s="53" t="s">
        <v>118</v>
      </c>
      <c r="B23" s="74" t="s">
        <v>64</v>
      </c>
      <c r="C23" s="74"/>
      <c r="D23" s="74"/>
      <c r="E23" s="74"/>
      <c r="F23" s="74"/>
      <c r="G23" s="74"/>
      <c r="H23" s="74"/>
    </row>
    <row r="24" spans="1:8" ht="18.75" customHeight="1" x14ac:dyDescent="0.2">
      <c r="A24" s="53" t="s">
        <v>119</v>
      </c>
      <c r="B24" s="74" t="s">
        <v>65</v>
      </c>
      <c r="C24" s="74"/>
      <c r="D24" s="74"/>
      <c r="E24" s="74"/>
      <c r="F24" s="74"/>
      <c r="G24" s="74"/>
      <c r="H24" s="74"/>
    </row>
    <row r="25" spans="1:8" ht="26.25" customHeight="1" x14ac:dyDescent="0.2">
      <c r="A25" s="53" t="s">
        <v>120</v>
      </c>
      <c r="B25" s="74" t="s">
        <v>66</v>
      </c>
      <c r="C25" s="74"/>
      <c r="D25" s="74"/>
      <c r="E25" s="74"/>
      <c r="F25" s="74"/>
      <c r="G25" s="74"/>
      <c r="H25" s="74"/>
    </row>
    <row r="26" spans="1:8" ht="14.25" customHeight="1" x14ac:dyDescent="0.2">
      <c r="A26" s="53" t="s">
        <v>121</v>
      </c>
      <c r="B26" s="74" t="s">
        <v>67</v>
      </c>
      <c r="C26" s="74"/>
      <c r="D26" s="74"/>
      <c r="E26" s="74"/>
      <c r="F26" s="74"/>
      <c r="G26" s="74"/>
      <c r="H26" s="74"/>
    </row>
    <row r="27" spans="1:8" ht="26.25" customHeight="1" x14ac:dyDescent="0.2">
      <c r="A27" s="53" t="s">
        <v>122</v>
      </c>
      <c r="B27" s="74" t="s">
        <v>68</v>
      </c>
      <c r="C27" s="74"/>
      <c r="D27" s="74"/>
      <c r="E27" s="74"/>
      <c r="F27" s="74"/>
      <c r="G27" s="74"/>
      <c r="H27" s="74"/>
    </row>
    <row r="28" spans="1:8" ht="33.75" customHeight="1" x14ac:dyDescent="0.2">
      <c r="A28" s="53" t="s">
        <v>123</v>
      </c>
      <c r="B28" s="74" t="s">
        <v>69</v>
      </c>
      <c r="C28" s="74"/>
      <c r="D28" s="74"/>
      <c r="E28" s="74"/>
      <c r="F28" s="74"/>
      <c r="G28" s="74"/>
      <c r="H28" s="74"/>
    </row>
    <row r="29" spans="1:8" x14ac:dyDescent="0.2">
      <c r="A29" s="54"/>
      <c r="B29" s="74"/>
      <c r="C29" s="74"/>
      <c r="D29" s="74"/>
      <c r="E29" s="74"/>
      <c r="F29" s="74"/>
      <c r="G29" s="74"/>
      <c r="H29" s="74"/>
    </row>
    <row r="30" spans="1:8" x14ac:dyDescent="0.2">
      <c r="A30" s="54"/>
      <c r="B30" s="74"/>
      <c r="C30" s="74"/>
      <c r="D30" s="74"/>
      <c r="E30" s="74"/>
      <c r="F30" s="74"/>
      <c r="G30" s="74"/>
      <c r="H30" s="74"/>
    </row>
    <row r="31" spans="1:8" ht="15.75" x14ac:dyDescent="0.2">
      <c r="A31" s="50"/>
      <c r="B31" s="73"/>
      <c r="C31" s="73"/>
      <c r="D31" s="73"/>
      <c r="E31" s="73"/>
      <c r="F31" s="73"/>
      <c r="G31" s="73"/>
      <c r="H31" s="73"/>
    </row>
  </sheetData>
  <mergeCells count="27">
    <mergeCell ref="E1:H1"/>
    <mergeCell ref="E2:H2"/>
    <mergeCell ref="D3:H3"/>
    <mergeCell ref="C4:H4"/>
    <mergeCell ref="D5:H5"/>
    <mergeCell ref="A8:H8"/>
    <mergeCell ref="B21:H21"/>
    <mergeCell ref="B22:H22"/>
    <mergeCell ref="B29:H29"/>
    <mergeCell ref="B30:H30"/>
    <mergeCell ref="B12:H12"/>
    <mergeCell ref="B13:H13"/>
    <mergeCell ref="B17:H17"/>
    <mergeCell ref="B18:H18"/>
    <mergeCell ref="B19:H19"/>
    <mergeCell ref="B20:H20"/>
    <mergeCell ref="B11:H11"/>
    <mergeCell ref="B28:H28"/>
    <mergeCell ref="B14:H14"/>
    <mergeCell ref="B15:H15"/>
    <mergeCell ref="B16:H16"/>
    <mergeCell ref="B31:H31"/>
    <mergeCell ref="B23:H23"/>
    <mergeCell ref="B24:H24"/>
    <mergeCell ref="B25:H25"/>
    <mergeCell ref="B26:H26"/>
    <mergeCell ref="B27:H27"/>
  </mergeCells>
  <pageMargins left="0.7" right="0.7" top="0.75" bottom="0.75" header="0.3" footer="0.3"/>
  <pageSetup paperSize="9" orientation="portrait" r:id="rId1"/>
  <headerFooter>
    <oddFooter>&amp;C&amp;"Times New Roman,Regular"&amp;9&amp;F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67"/>
  <sheetViews>
    <sheetView view="pageLayout" topLeftCell="A9" zoomScaleNormal="9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105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485.1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114.44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80.64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61.16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37.97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19.37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799.94999999999993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128.44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30.22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2.4900000000000002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97.79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53.93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31.5" hidden="1" customHeight="1" x14ac:dyDescent="0.25">
      <c r="A50" s="61">
        <v>2513</v>
      </c>
      <c r="B50" s="33" t="s">
        <v>23</v>
      </c>
      <c r="C50" s="40"/>
      <c r="D50" s="62"/>
    </row>
    <row r="51" spans="1:4" hidden="1" x14ac:dyDescent="0.25">
      <c r="A51" s="61">
        <v>2515</v>
      </c>
      <c r="B51" s="33" t="s">
        <v>24</v>
      </c>
      <c r="C51" s="40"/>
      <c r="D51" s="62"/>
    </row>
    <row r="52" spans="1:4" hidden="1" x14ac:dyDescent="0.25">
      <c r="A52" s="61">
        <v>2519</v>
      </c>
      <c r="B52" s="33" t="s">
        <v>27</v>
      </c>
      <c r="C52" s="40"/>
      <c r="D52" s="62"/>
    </row>
    <row r="53" spans="1:4" hidden="1" x14ac:dyDescent="0.25">
      <c r="A53" s="61">
        <v>5121</v>
      </c>
      <c r="B53" s="33" t="s">
        <v>25</v>
      </c>
      <c r="C53" s="40"/>
      <c r="D53" s="62"/>
    </row>
    <row r="54" spans="1:4" hidden="1" x14ac:dyDescent="0.25">
      <c r="A54" s="61">
        <v>5232</v>
      </c>
      <c r="B54" s="33" t="s">
        <v>26</v>
      </c>
      <c r="C54" s="40"/>
      <c r="D54" s="62"/>
    </row>
    <row r="55" spans="1:4" x14ac:dyDescent="0.25">
      <c r="A55" s="63"/>
      <c r="B55" s="64" t="s">
        <v>9</v>
      </c>
      <c r="C55" s="65">
        <f>SUM(C28:C54)</f>
        <v>312.87</v>
      </c>
      <c r="D55" s="66">
        <f>SUM(D28:D54)</f>
        <v>246.54000000000002</v>
      </c>
    </row>
    <row r="56" spans="1:4" x14ac:dyDescent="0.25">
      <c r="A56" s="63"/>
      <c r="B56" s="64" t="s">
        <v>32</v>
      </c>
      <c r="C56" s="65">
        <f>C55+C26</f>
        <v>1112.82</v>
      </c>
      <c r="D56" s="66">
        <f>D55+D26</f>
        <v>839.56</v>
      </c>
    </row>
    <row r="57" spans="1:4" ht="15.75" customHeight="1" x14ac:dyDescent="0.25">
      <c r="A57" s="22"/>
      <c r="B57" s="16"/>
      <c r="C57" s="41"/>
    </row>
    <row r="58" spans="1:4" ht="21" customHeight="1" x14ac:dyDescent="0.25">
      <c r="A58" s="79" t="s">
        <v>39</v>
      </c>
      <c r="B58" s="80"/>
      <c r="C58" s="48">
        <v>1</v>
      </c>
      <c r="D58" s="7"/>
    </row>
    <row r="59" spans="1:4" ht="16.5" customHeight="1" x14ac:dyDescent="0.25">
      <c r="A59" s="79" t="s">
        <v>47</v>
      </c>
      <c r="B59" s="80"/>
      <c r="C59" s="49">
        <f>C56/C58</f>
        <v>1112.82</v>
      </c>
      <c r="D59" s="10"/>
    </row>
    <row r="60" spans="1:4" s="4" customFormat="1" ht="13.5" customHeight="1" x14ac:dyDescent="0.25">
      <c r="A60" s="16"/>
      <c r="B60" s="17"/>
      <c r="C60" s="41"/>
      <c r="D60" s="5"/>
    </row>
    <row r="61" spans="1:4" s="4" customFormat="1" ht="20.25" customHeight="1" x14ac:dyDescent="0.25">
      <c r="A61" s="79" t="s">
        <v>40</v>
      </c>
      <c r="B61" s="80"/>
      <c r="C61" s="68"/>
      <c r="D61" s="3"/>
    </row>
    <row r="62" spans="1:4" ht="15.75" customHeight="1" x14ac:dyDescent="0.25">
      <c r="A62" s="79" t="s">
        <v>48</v>
      </c>
      <c r="B62" s="80"/>
      <c r="C62" s="38"/>
      <c r="D62" s="3"/>
    </row>
    <row r="63" spans="1:4" s="4" customFormat="1" ht="12" customHeight="1" x14ac:dyDescent="0.25">
      <c r="A63" s="19"/>
      <c r="B63" s="19"/>
      <c r="C63" s="43"/>
      <c r="D63" s="5"/>
    </row>
    <row r="64" spans="1:4" s="4" customFormat="1" x14ac:dyDescent="0.25">
      <c r="A64" s="19" t="s">
        <v>41</v>
      </c>
      <c r="B64" s="19"/>
      <c r="C64" s="57"/>
    </row>
    <row r="65" spans="1:4" s="4" customFormat="1" x14ac:dyDescent="0.25">
      <c r="A65" s="19"/>
      <c r="B65" s="19"/>
      <c r="C65" s="19"/>
    </row>
    <row r="66" spans="1:4" s="4" customFormat="1" ht="13.9" customHeight="1" x14ac:dyDescent="0.25">
      <c r="A66" s="19" t="s">
        <v>84</v>
      </c>
      <c r="B66" s="20"/>
      <c r="C66" s="57"/>
    </row>
    <row r="67" spans="1:4" x14ac:dyDescent="0.25">
      <c r="A67" s="19"/>
      <c r="B67" s="21"/>
      <c r="C67" s="19"/>
      <c r="D67" s="4"/>
    </row>
  </sheetData>
  <mergeCells count="10">
    <mergeCell ref="A7:D7"/>
    <mergeCell ref="A62:B62"/>
    <mergeCell ref="B12:C12"/>
    <mergeCell ref="A61:B61"/>
    <mergeCell ref="A58:B58"/>
    <mergeCell ref="B8:C8"/>
    <mergeCell ref="A9:C9"/>
    <mergeCell ref="A10:C10"/>
    <mergeCell ref="A59:B59"/>
    <mergeCell ref="B11:D11"/>
  </mergeCells>
  <pageMargins left="0.74803149606299213" right="0.6692913385826772" top="0.98425196850393704" bottom="0.98425196850393704" header="0.51181102362204722" footer="0.51181102362204722"/>
  <pageSetup paperSize="9" scale="62" firstPageNumber="2" fitToHeight="0" orientation="portrait" useFirstPageNumber="1" r:id="rId1"/>
  <headerFooter alignWithMargins="0">
    <oddFooter>&amp;C&amp;"Times New Roman,Regular"&amp;F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pageSetUpPr fitToPage="1"/>
  </sheetPr>
  <dimension ref="A1:E68"/>
  <sheetViews>
    <sheetView view="pageLayout" topLeftCell="A3" zoomScaleNormal="9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x14ac:dyDescent="0.25">
      <c r="A12" s="23"/>
      <c r="B12" s="69" t="s">
        <v>104</v>
      </c>
      <c r="C12" s="69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379.55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89.54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62.01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47.25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29.73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15.17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624.52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94.8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22.36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1.95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76.58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42.24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237.93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862.45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862.45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9">
    <mergeCell ref="A63:B63"/>
    <mergeCell ref="A60:B60"/>
    <mergeCell ref="A59:B59"/>
    <mergeCell ref="A62:B62"/>
    <mergeCell ref="A7:D7"/>
    <mergeCell ref="B8:C8"/>
    <mergeCell ref="A9:C9"/>
    <mergeCell ref="A10:C10"/>
    <mergeCell ref="B11:D1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58" firstPageNumber="4" fitToHeight="0" orientation="portrait" useFirstPageNumber="1" r:id="rId1"/>
  <headerFooter alignWithMargins="0">
    <oddFooter>&amp;C&amp;"Times New Roman,Regular"&amp;F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pageSetUpPr fitToPage="1"/>
  </sheetPr>
  <dimension ref="A1:E68"/>
  <sheetViews>
    <sheetView view="pageLayout" zoomScaleNormal="100" workbookViewId="0">
      <selection activeCell="C18" sqref="C18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103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386.14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91.09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59.96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48.12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30.24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15.43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632.25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96.99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22.88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1.98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77.900000000000006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42.96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242.71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874.96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874.96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59:B59"/>
    <mergeCell ref="A62:B62"/>
    <mergeCell ref="A63:B63"/>
    <mergeCell ref="A7:D7"/>
    <mergeCell ref="B8:C8"/>
    <mergeCell ref="A9:C9"/>
    <mergeCell ref="A10:C10"/>
    <mergeCell ref="B11:D11"/>
    <mergeCell ref="B12:C12"/>
    <mergeCell ref="A60:B6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6" fitToHeight="0" orientation="portrait" useFirstPageNumber="1" r:id="rId1"/>
  <headerFooter alignWithMargins="0"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pageSetUpPr fitToPage="1"/>
  </sheetPr>
  <dimension ref="A1:E68"/>
  <sheetViews>
    <sheetView view="pageLayout" topLeftCell="A9" zoomScaleNormal="9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102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485.1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114.44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78.95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61.16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37.97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19.37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798.26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129.36000000000001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30.52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2.4900000000000002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97.79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53.93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314.09000000000003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1112.3499999999999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1112.3499999999999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68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60:B60"/>
    <mergeCell ref="A63:B63"/>
    <mergeCell ref="A7:D7"/>
    <mergeCell ref="B8:C8"/>
    <mergeCell ref="A9:C9"/>
    <mergeCell ref="A10:C10"/>
    <mergeCell ref="B11:D11"/>
    <mergeCell ref="B12:C12"/>
    <mergeCell ref="A59:B59"/>
    <mergeCell ref="A62:B6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8" fitToHeight="0" orientation="portrait" useFirstPageNumber="1" r:id="rId1"/>
  <headerFooter alignWithMargins="0"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pageSetUpPr fitToPage="1"/>
  </sheetPr>
  <dimension ref="A1:E68"/>
  <sheetViews>
    <sheetView view="pageLayout" topLeftCell="A9" zoomScaleNormal="10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101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379.55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89.54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f>'[1]RBA-5'!$C$40</f>
        <v>61.203103483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f>'[1]RBA-5'!$C$41+'[1]RBA-5'!$C$59</f>
        <v>47.252992228600547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f>'[1]RBA-5'!$C$53</f>
        <v>29.72863071083513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1.03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f>'[1]RBA-5'!$C$58</f>
        <v>15.169981931668859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623.72470835410445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94.8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22.36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1.95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76.58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42.24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237.93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861.65470835410451</v>
      </c>
      <c r="D57" s="66">
        <f>D56+D26</f>
        <v>839.56</v>
      </c>
    </row>
    <row r="58" spans="1:4" ht="15.75" customHeight="1" x14ac:dyDescent="0.25">
      <c r="A58" s="22"/>
      <c r="B58" s="70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861.65470835410451</v>
      </c>
      <c r="D60" s="10"/>
    </row>
    <row r="61" spans="1:4" s="4" customFormat="1" ht="13.5" customHeight="1" x14ac:dyDescent="0.25">
      <c r="A61" s="16"/>
      <c r="B61" s="41"/>
      <c r="C61" s="41"/>
      <c r="D61" s="5"/>
    </row>
    <row r="62" spans="1:4" s="4" customFormat="1" ht="20.25" customHeight="1" x14ac:dyDescent="0.25">
      <c r="A62" s="79" t="s">
        <v>40</v>
      </c>
      <c r="B62" s="80"/>
      <c r="C62" s="68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3:B63"/>
    <mergeCell ref="B8:C8"/>
    <mergeCell ref="A9:C9"/>
    <mergeCell ref="A10:C10"/>
    <mergeCell ref="B11:D11"/>
    <mergeCell ref="B12:C12"/>
    <mergeCell ref="A62:B62"/>
    <mergeCell ref="A59:B59"/>
    <mergeCell ref="A60:B6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10" fitToHeight="0" orientation="portrait" useFirstPageNumber="1" r:id="rId1"/>
  <headerFooter alignWithMargins="0"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E68"/>
  <sheetViews>
    <sheetView view="pageLayout" zoomScaleNormal="100" workbookViewId="0">
      <selection activeCell="B12" sqref="B12:C12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100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386.14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91.09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60.53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48.12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30.24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15.43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632.81999999999994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96.98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22.88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1.98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77.900000000000006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42.96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242.70000000000002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875.52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875.52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60:B60"/>
    <mergeCell ref="A62:B62"/>
    <mergeCell ref="A63:B63"/>
    <mergeCell ref="A7:D7"/>
    <mergeCell ref="B8:C8"/>
    <mergeCell ref="A9:C9"/>
    <mergeCell ref="A10:C10"/>
    <mergeCell ref="B11:D11"/>
    <mergeCell ref="B12:C12"/>
    <mergeCell ref="A59:B5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12" fitToHeight="0" orientation="portrait" useFirstPageNumber="1" r:id="rId1"/>
  <headerFooter alignWithMargins="0">
    <oddFooter>&amp;C&amp;"Times New Roman,Regular"&amp;F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pageSetUpPr fitToPage="1"/>
  </sheetPr>
  <dimension ref="A1:E68"/>
  <sheetViews>
    <sheetView view="pageLayout" topLeftCell="A9" zoomScaleNormal="10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99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353.16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83.31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30.64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43.78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27.67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14.12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553.94999999999993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86.17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20.329999999999998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1.81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71.27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39.31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218.89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772.83999999999992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772.83999999999992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59:B59"/>
    <mergeCell ref="A60:B60"/>
    <mergeCell ref="A62:B62"/>
    <mergeCell ref="A63:B63"/>
    <mergeCell ref="A7:D7"/>
    <mergeCell ref="B8:C8"/>
    <mergeCell ref="A9:C9"/>
    <mergeCell ref="A10:C10"/>
    <mergeCell ref="B11:D11"/>
    <mergeCell ref="B12:C12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14" fitToHeight="0" orientation="portrait" useFirstPageNumber="1" r:id="rId1"/>
  <headerFooter alignWithMargins="0">
    <oddFooter>&amp;C&amp;"Times New Roman,Regular"&amp;F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pageSetUpPr fitToPage="1"/>
  </sheetPr>
  <dimension ref="A1:E68"/>
  <sheetViews>
    <sheetView view="pageLayout" topLeftCell="A8" zoomScaleNormal="10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86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98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359.75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84.87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48.27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44.65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28.18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14.38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581.36999999999989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88.33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20.84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1.85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72.599999999999994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40.03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71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223.65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805.01999999999987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805.01999999999987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16" fitToHeight="0" orientation="portrait" useFirstPageNumber="1" r:id="rId1"/>
  <headerFooter alignWithMargins="0">
    <oddFooter>&amp;C&amp;"Times New Roman,Regular"&amp;F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>
    <pageSetUpPr fitToPage="1"/>
  </sheetPr>
  <dimension ref="A1:E68"/>
  <sheetViews>
    <sheetView view="pageLayout" zoomScaleNormal="100" workbookViewId="0">
      <selection activeCell="C18" sqref="C18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97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346.57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81.760000000000005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59.31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42.91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27.15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13.86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572.82999999999993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75.459999999999994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17.8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1.78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69.95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38.58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203.57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776.39999999999986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776.39999999999986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18" fitToHeight="0" orientation="portrait" useFirstPageNumber="1" r:id="rId1"/>
  <headerFooter alignWithMargins="0">
    <oddFooter>&amp;C&amp;"Times New Roman,Regular"&amp;F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pageSetUpPr fitToPage="1"/>
  </sheetPr>
  <dimension ref="A1:E68"/>
  <sheetViews>
    <sheetView view="pageLayout" zoomScaleNormal="100" workbookViewId="0">
      <selection activeCell="C18" sqref="C18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96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346.57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81.760000000000005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59.31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42.91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27.15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1.02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13.86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572.82999999999993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75.459999999999994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17.8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1.78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69.95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38.58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/>
      <c r="B50" s="33"/>
      <c r="C50" s="40"/>
      <c r="D50" s="62"/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203.57</v>
      </c>
      <c r="D56" s="66">
        <f>SUM(D28:D55)</f>
        <v>246.54000000000002</v>
      </c>
    </row>
    <row r="57" spans="1:4" x14ac:dyDescent="0.25">
      <c r="A57" s="63"/>
      <c r="B57" s="64" t="s">
        <v>32</v>
      </c>
      <c r="C57" s="65">
        <f>C56+C26</f>
        <v>776.39999999999986</v>
      </c>
      <c r="D57" s="66">
        <f>D56+D26</f>
        <v>839.56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776.39999999999986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B8:C8"/>
    <mergeCell ref="A62:B62"/>
    <mergeCell ref="A63:B63"/>
    <mergeCell ref="A9:C9"/>
    <mergeCell ref="A10:C10"/>
    <mergeCell ref="B11:D11"/>
    <mergeCell ref="B12:C12"/>
    <mergeCell ref="A59:B59"/>
    <mergeCell ref="A60:B60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20" fitToHeight="0" orientation="portrait" useFirstPageNumber="1" r:id="rId1"/>
  <headerFooter alignWithMargins="0">
    <oddFooter>&amp;C&amp;"Times New Roman,Regular"&amp;F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>
    <pageSetUpPr fitToPage="1"/>
  </sheetPr>
  <dimension ref="A1:E68"/>
  <sheetViews>
    <sheetView view="pageLayout" zoomScaleNormal="100" workbookViewId="0">
      <selection activeCell="C20" sqref="C20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95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58.48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13.8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6.59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5.97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4.63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0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2.36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92.08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0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0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0.3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11.93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6.58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18.810000000000002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110.89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110.89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22" fitToHeight="0" orientation="portrait" useFirstPageNumber="1" r:id="rId1"/>
  <headerFooter alignWithMargins="0">
    <oddFooter>&amp;C&amp;"Times New Roman,Regular"&amp;F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>
    <pageSetUpPr fitToPage="1"/>
  </sheetPr>
  <dimension ref="A1:E68"/>
  <sheetViews>
    <sheetView view="pageLayout" zoomScaleNormal="100" workbookViewId="0">
      <selection activeCell="C19" sqref="C19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94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111.25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26.24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12.94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12.92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8.75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0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4.47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176.82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17.82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4.2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0.57999999999999996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22.54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12.43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57.57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234.39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234.39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2" firstPageNumber="24" fitToHeight="0" orientation="portrait" useFirstPageNumber="1" r:id="rId1"/>
  <headerFooter alignWithMargins="0">
    <oddFooter>&amp;C&amp;"Times New Roman,Regular"&amp;F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68"/>
  <sheetViews>
    <sheetView tabSelected="1" view="pageLayout" zoomScaleNormal="100" workbookViewId="0">
      <selection activeCell="C22" sqref="C22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93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223.39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52.7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23.56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26.43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10.81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0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7.62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344.76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54.54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12.87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1.1499999999999999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34.54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15.35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118.44999999999999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463.21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463.21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&amp;C&amp;"Times New Roman,Regular"&amp;F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68"/>
  <sheetViews>
    <sheetView view="pageLayout" topLeftCell="A5" zoomScaleNormal="10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15.75" customHeight="1" x14ac:dyDescent="0.25">
      <c r="A12" s="23"/>
      <c r="B12" s="72" t="s">
        <v>92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190.41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44.92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18.14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23.35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10.81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0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7.62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295.5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43.74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10.32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0.98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25.33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15.35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95.72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391.22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391.22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ageMargins left="0.7" right="0.3" top="0.61" bottom="0.28000000000000003" header="0.3" footer="0.3"/>
  <pageSetup paperSize="9" scale="66" orientation="portrait" r:id="rId1"/>
  <headerFooter>
    <oddFooter>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8"/>
  <sheetViews>
    <sheetView view="pageLayout" zoomScaleNormal="100" workbookViewId="0">
      <selection activeCell="B12" sqref="B12:C12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ht="33" customHeight="1" x14ac:dyDescent="0.25">
      <c r="A12" s="23"/>
      <c r="B12" s="72" t="s">
        <v>91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71.959999999999994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16.98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21.15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8.33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5.66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0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2.89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127.22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23.76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5.6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0.37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14.59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8.0500000000000007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52.370000000000005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179.59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179.59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ageMargins left="0.7" right="0.7" top="0.75" bottom="0.75" header="0.3" footer="0.3"/>
  <pageSetup paperSize="9" scale="62" fitToHeight="0" orientation="portrait" r:id="rId1"/>
  <headerFooter>
    <oddFooter>&amp;C&amp;"Times New Roman,Regular"&amp;F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68"/>
  <sheetViews>
    <sheetView view="pageLayout" zoomScaleNormal="100" workbookViewId="0">
      <selection activeCell="C18" sqref="C18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x14ac:dyDescent="0.25">
      <c r="A12" s="23"/>
      <c r="B12" s="72" t="s">
        <v>90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266.12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62.78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13.4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33.03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13.52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19.21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10.64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418.94999999999987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87.47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20.63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1.37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34.83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19.22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163.52000000000001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582.46999999999991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582.46999999999991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ageMargins left="0.7" right="0.7" top="0.75" bottom="0.75" header="0.3" footer="0.3"/>
  <pageSetup paperSize="9" scale="62" fitToHeight="0" orientation="portrait" r:id="rId1"/>
  <headerFooter>
    <oddFooter>&amp;C&amp;"Times New Roman,Regular"&amp;F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68"/>
  <sheetViews>
    <sheetView view="pageLayout" topLeftCell="A2" zoomScaleNormal="100" workbookViewId="0">
      <selection activeCell="D23" sqref="D23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x14ac:dyDescent="0.25">
      <c r="A12" s="23"/>
      <c r="B12" s="72" t="s">
        <v>89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91.76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21.65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19.809999999999999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10.93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7.21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0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3.68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155.29000000000002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30.24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7.13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0.47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18.55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10.24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66.63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221.92000000000002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221.92000000000002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&amp;C&amp;"Times New Roman,Regular"&amp;F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E88"/>
  <sheetViews>
    <sheetView view="pageLayout" topLeftCell="A7" zoomScaleNormal="100" workbookViewId="0">
      <selection activeCell="C19" sqref="C19"/>
    </sheetView>
  </sheetViews>
  <sheetFormatPr defaultRowHeight="15.75" x14ac:dyDescent="0.25"/>
  <cols>
    <col min="1" max="1" width="12.28515625" style="25" customWidth="1"/>
    <col min="2" max="2" width="96.7109375" style="25" customWidth="1"/>
    <col min="3" max="3" width="33.140625" style="25" customWidth="1"/>
    <col min="4" max="4" width="1" style="5" hidden="1" customWidth="1"/>
    <col min="5" max="16384" width="9.140625" style="5"/>
  </cols>
  <sheetData>
    <row r="1" spans="1:4" x14ac:dyDescent="0.25">
      <c r="B1" s="26"/>
      <c r="C1" s="26" t="s">
        <v>11</v>
      </c>
      <c r="D1" s="1" t="s">
        <v>11</v>
      </c>
    </row>
    <row r="2" spans="1:4" x14ac:dyDescent="0.25">
      <c r="B2" s="22"/>
      <c r="C2" s="22" t="s">
        <v>35</v>
      </c>
      <c r="D2" s="2" t="s">
        <v>35</v>
      </c>
    </row>
    <row r="3" spans="1:4" ht="15" customHeight="1" x14ac:dyDescent="0.25">
      <c r="B3" s="18"/>
      <c r="C3" s="67" t="s">
        <v>49</v>
      </c>
      <c r="D3" s="2" t="s">
        <v>36</v>
      </c>
    </row>
    <row r="4" spans="1:4" x14ac:dyDescent="0.25">
      <c r="B4" s="26"/>
      <c r="C4" s="26"/>
      <c r="D4" s="1" t="s">
        <v>38</v>
      </c>
    </row>
    <row r="5" spans="1:4" x14ac:dyDescent="0.25">
      <c r="B5" s="22"/>
      <c r="C5" s="22" t="s">
        <v>82</v>
      </c>
      <c r="D5" s="1" t="s">
        <v>44</v>
      </c>
    </row>
    <row r="6" spans="1:4" x14ac:dyDescent="0.25">
      <c r="C6" s="58"/>
    </row>
    <row r="7" spans="1:4" x14ac:dyDescent="0.25">
      <c r="A7" s="78" t="s">
        <v>10</v>
      </c>
      <c r="B7" s="78"/>
      <c r="C7" s="78"/>
      <c r="D7" s="78"/>
    </row>
    <row r="8" spans="1:4" x14ac:dyDescent="0.25">
      <c r="B8" s="81"/>
      <c r="C8" s="81"/>
    </row>
    <row r="9" spans="1:4" x14ac:dyDescent="0.25">
      <c r="A9" s="72" t="s">
        <v>1</v>
      </c>
      <c r="B9" s="72"/>
      <c r="C9" s="72"/>
    </row>
    <row r="10" spans="1:4" ht="15.75" customHeight="1" x14ac:dyDescent="0.25">
      <c r="A10" s="72" t="s">
        <v>0</v>
      </c>
      <c r="B10" s="72"/>
      <c r="C10" s="72"/>
    </row>
    <row r="11" spans="1:4" ht="14.25" customHeight="1" x14ac:dyDescent="0.25">
      <c r="A11" s="23"/>
      <c r="B11" s="72" t="s">
        <v>87</v>
      </c>
      <c r="C11" s="72"/>
      <c r="D11" s="72"/>
    </row>
    <row r="12" spans="1:4" x14ac:dyDescent="0.25">
      <c r="A12" s="23"/>
      <c r="B12" s="72" t="s">
        <v>88</v>
      </c>
      <c r="C12" s="72"/>
      <c r="D12" s="6"/>
    </row>
    <row r="13" spans="1:4" ht="15.75" customHeight="1" x14ac:dyDescent="0.25">
      <c r="A13" s="23" t="s">
        <v>2</v>
      </c>
      <c r="B13" s="23" t="s">
        <v>83</v>
      </c>
      <c r="C13" s="23"/>
    </row>
    <row r="14" spans="1:4" hidden="1" x14ac:dyDescent="0.25">
      <c r="B14" s="27"/>
    </row>
    <row r="15" spans="1:4" ht="71.25" customHeight="1" x14ac:dyDescent="0.25">
      <c r="A15" s="47" t="s">
        <v>3</v>
      </c>
      <c r="B15" s="47" t="s">
        <v>4</v>
      </c>
      <c r="C15" s="47" t="s">
        <v>5</v>
      </c>
      <c r="D15" s="7" t="s">
        <v>46</v>
      </c>
    </row>
    <row r="16" spans="1:4" x14ac:dyDescent="0.25">
      <c r="A16" s="28">
        <v>1</v>
      </c>
      <c r="B16" s="29">
        <v>2</v>
      </c>
      <c r="C16" s="28">
        <v>3</v>
      </c>
      <c r="D16" s="8">
        <v>3</v>
      </c>
    </row>
    <row r="17" spans="1:5" x14ac:dyDescent="0.25">
      <c r="A17" s="30"/>
      <c r="B17" s="31" t="s">
        <v>6</v>
      </c>
      <c r="C17" s="39"/>
      <c r="D17" s="12"/>
    </row>
    <row r="18" spans="1:5" x14ac:dyDescent="0.25">
      <c r="A18" s="32">
        <v>1100</v>
      </c>
      <c r="B18" s="32" t="s">
        <v>71</v>
      </c>
      <c r="C18" s="24">
        <v>71.959999999999994</v>
      </c>
      <c r="D18" s="13">
        <v>405.21</v>
      </c>
    </row>
    <row r="19" spans="1:5" ht="15.75" customHeight="1" x14ac:dyDescent="0.25">
      <c r="A19" s="32">
        <v>1200</v>
      </c>
      <c r="B19" s="44" t="s">
        <v>72</v>
      </c>
      <c r="C19" s="24">
        <v>16.98</v>
      </c>
      <c r="D19" s="13">
        <v>95.59</v>
      </c>
    </row>
    <row r="20" spans="1:5" ht="15.75" customHeight="1" x14ac:dyDescent="0.25">
      <c r="A20" s="32">
        <v>2350</v>
      </c>
      <c r="B20" s="44" t="s">
        <v>73</v>
      </c>
      <c r="C20" s="24">
        <v>14.08</v>
      </c>
      <c r="D20" s="13">
        <v>69.61</v>
      </c>
    </row>
    <row r="21" spans="1:5" x14ac:dyDescent="0.25">
      <c r="A21" s="32">
        <v>2311</v>
      </c>
      <c r="B21" s="32" t="s">
        <v>33</v>
      </c>
      <c r="C21" s="24">
        <v>0.25</v>
      </c>
      <c r="D21" s="13">
        <v>0.25</v>
      </c>
    </row>
    <row r="22" spans="1:5" x14ac:dyDescent="0.25">
      <c r="A22" s="32">
        <v>2312</v>
      </c>
      <c r="B22" s="32" t="s">
        <v>45</v>
      </c>
      <c r="C22" s="24">
        <v>8.33</v>
      </c>
      <c r="D22" s="13">
        <v>3.3</v>
      </c>
    </row>
    <row r="23" spans="1:5" x14ac:dyDescent="0.25">
      <c r="A23" s="32">
        <v>2223</v>
      </c>
      <c r="B23" s="33" t="s">
        <v>74</v>
      </c>
      <c r="C23" s="24">
        <v>5.66</v>
      </c>
      <c r="D23" s="13">
        <v>16.47</v>
      </c>
      <c r="E23" s="11"/>
    </row>
    <row r="24" spans="1:5" x14ac:dyDescent="0.25">
      <c r="A24" s="32">
        <v>2222</v>
      </c>
      <c r="B24" s="45" t="s">
        <v>75</v>
      </c>
      <c r="C24" s="24">
        <v>0</v>
      </c>
      <c r="D24" s="13">
        <v>0.94</v>
      </c>
      <c r="E24" s="11"/>
    </row>
    <row r="25" spans="1:5" x14ac:dyDescent="0.25">
      <c r="A25" s="32">
        <v>5239</v>
      </c>
      <c r="B25" s="44" t="s">
        <v>76</v>
      </c>
      <c r="C25" s="24">
        <v>2.89</v>
      </c>
      <c r="D25" s="13">
        <v>1.65</v>
      </c>
    </row>
    <row r="26" spans="1:5" x14ac:dyDescent="0.25">
      <c r="A26" s="32"/>
      <c r="B26" s="34" t="s">
        <v>7</v>
      </c>
      <c r="C26" s="35">
        <f>SUM(C18:C25)</f>
        <v>120.14999999999999</v>
      </c>
      <c r="D26" s="14">
        <f>SUM(D18:D25)</f>
        <v>593.02</v>
      </c>
    </row>
    <row r="27" spans="1:5" x14ac:dyDescent="0.25">
      <c r="A27" s="36"/>
      <c r="B27" s="32" t="s">
        <v>8</v>
      </c>
      <c r="C27" s="24"/>
      <c r="D27" s="60"/>
    </row>
    <row r="28" spans="1:5" x14ac:dyDescent="0.25">
      <c r="A28" s="32">
        <v>1100</v>
      </c>
      <c r="B28" s="32" t="s">
        <v>37</v>
      </c>
      <c r="C28" s="24">
        <v>23.76</v>
      </c>
      <c r="D28" s="13">
        <v>96.9</v>
      </c>
    </row>
    <row r="29" spans="1:5" ht="15.75" customHeight="1" x14ac:dyDescent="0.25">
      <c r="A29" s="32">
        <v>1200</v>
      </c>
      <c r="B29" s="44" t="s">
        <v>72</v>
      </c>
      <c r="C29" s="24">
        <v>5.6</v>
      </c>
      <c r="D29" s="13">
        <v>22.86</v>
      </c>
    </row>
    <row r="30" spans="1:5" hidden="1" x14ac:dyDescent="0.25">
      <c r="A30" s="37">
        <v>2210</v>
      </c>
      <c r="B30" s="33" t="s">
        <v>28</v>
      </c>
      <c r="C30" s="24"/>
      <c r="D30" s="13"/>
    </row>
    <row r="31" spans="1:5" hidden="1" x14ac:dyDescent="0.25">
      <c r="A31" s="32">
        <v>2222</v>
      </c>
      <c r="B31" s="33" t="s">
        <v>29</v>
      </c>
      <c r="C31" s="24"/>
      <c r="D31" s="13"/>
    </row>
    <row r="32" spans="1:5" hidden="1" x14ac:dyDescent="0.25">
      <c r="A32" s="32">
        <v>2223</v>
      </c>
      <c r="B32" s="33" t="s">
        <v>74</v>
      </c>
      <c r="C32" s="24"/>
      <c r="D32" s="13">
        <v>16.47</v>
      </c>
    </row>
    <row r="33" spans="1:4" hidden="1" x14ac:dyDescent="0.25">
      <c r="A33" s="32">
        <v>2230</v>
      </c>
      <c r="B33" s="33" t="s">
        <v>30</v>
      </c>
      <c r="C33" s="24"/>
      <c r="D33" s="13">
        <f t="shared" ref="D33:D49" si="0">C33/5</f>
        <v>0</v>
      </c>
    </row>
    <row r="34" spans="1:4" x14ac:dyDescent="0.25">
      <c r="A34" s="32">
        <v>2242</v>
      </c>
      <c r="B34" s="33" t="s">
        <v>34</v>
      </c>
      <c r="C34" s="24">
        <v>0.37</v>
      </c>
      <c r="D34" s="13">
        <v>1</v>
      </c>
    </row>
    <row r="35" spans="1:4" hidden="1" x14ac:dyDescent="0.25">
      <c r="A35" s="32">
        <v>2243</v>
      </c>
      <c r="B35" s="59" t="s">
        <v>77</v>
      </c>
      <c r="C35" s="24"/>
      <c r="D35" s="13">
        <f>32.98-3.3-1.65</f>
        <v>28.029999999999998</v>
      </c>
    </row>
    <row r="36" spans="1:4" x14ac:dyDescent="0.25">
      <c r="A36" s="32">
        <v>2244</v>
      </c>
      <c r="B36" s="59" t="s">
        <v>78</v>
      </c>
      <c r="C36" s="24">
        <v>14.59</v>
      </c>
      <c r="D36" s="13">
        <v>34.51</v>
      </c>
    </row>
    <row r="37" spans="1:4" hidden="1" x14ac:dyDescent="0.25">
      <c r="A37" s="32">
        <v>2247</v>
      </c>
      <c r="B37" s="31" t="s">
        <v>13</v>
      </c>
      <c r="C37" s="24"/>
      <c r="D37" s="13">
        <f t="shared" si="0"/>
        <v>0</v>
      </c>
    </row>
    <row r="38" spans="1:4" hidden="1" x14ac:dyDescent="0.25">
      <c r="A38" s="32">
        <v>2251</v>
      </c>
      <c r="B38" s="33" t="s">
        <v>12</v>
      </c>
      <c r="C38" s="24"/>
      <c r="D38" s="13">
        <f t="shared" si="0"/>
        <v>0</v>
      </c>
    </row>
    <row r="39" spans="1:4" hidden="1" x14ac:dyDescent="0.25">
      <c r="A39" s="32">
        <v>2261</v>
      </c>
      <c r="B39" s="33" t="s">
        <v>14</v>
      </c>
      <c r="C39" s="24"/>
      <c r="D39" s="13">
        <f t="shared" si="0"/>
        <v>0</v>
      </c>
    </row>
    <row r="40" spans="1:4" hidden="1" x14ac:dyDescent="0.25">
      <c r="A40" s="32">
        <v>2262</v>
      </c>
      <c r="B40" s="33" t="s">
        <v>15</v>
      </c>
      <c r="C40" s="24"/>
      <c r="D40" s="13">
        <f t="shared" si="0"/>
        <v>0</v>
      </c>
    </row>
    <row r="41" spans="1:4" hidden="1" x14ac:dyDescent="0.25">
      <c r="A41" s="32">
        <v>2263</v>
      </c>
      <c r="B41" s="33" t="s">
        <v>16</v>
      </c>
      <c r="C41" s="24"/>
      <c r="D41" s="13">
        <f t="shared" si="0"/>
        <v>0</v>
      </c>
    </row>
    <row r="42" spans="1:4" hidden="1" x14ac:dyDescent="0.25">
      <c r="A42" s="44">
        <v>2279</v>
      </c>
      <c r="B42" s="45" t="s">
        <v>17</v>
      </c>
      <c r="C42" s="46"/>
      <c r="D42" s="9">
        <f t="shared" si="0"/>
        <v>0</v>
      </c>
    </row>
    <row r="43" spans="1:4" hidden="1" x14ac:dyDescent="0.25">
      <c r="A43" s="32">
        <v>2311</v>
      </c>
      <c r="B43" s="33" t="s">
        <v>18</v>
      </c>
      <c r="C43" s="24"/>
      <c r="D43" s="13">
        <f t="shared" si="0"/>
        <v>0</v>
      </c>
    </row>
    <row r="44" spans="1:4" hidden="1" x14ac:dyDescent="0.25">
      <c r="A44" s="32">
        <v>2312</v>
      </c>
      <c r="B44" s="33" t="s">
        <v>19</v>
      </c>
      <c r="C44" s="24"/>
      <c r="D44" s="13">
        <f t="shared" si="0"/>
        <v>0</v>
      </c>
    </row>
    <row r="45" spans="1:4" x14ac:dyDescent="0.25">
      <c r="A45" s="32">
        <v>2321</v>
      </c>
      <c r="B45" s="33" t="s">
        <v>79</v>
      </c>
      <c r="C45" s="24">
        <v>8.0500000000000007</v>
      </c>
      <c r="D45" s="13">
        <v>46.77</v>
      </c>
    </row>
    <row r="46" spans="1:4" hidden="1" x14ac:dyDescent="0.25">
      <c r="A46" s="32">
        <v>2322</v>
      </c>
      <c r="B46" s="33" t="s">
        <v>20</v>
      </c>
      <c r="C46" s="24"/>
      <c r="D46" s="13">
        <f t="shared" si="0"/>
        <v>0</v>
      </c>
    </row>
    <row r="47" spans="1:4" hidden="1" x14ac:dyDescent="0.25">
      <c r="A47" s="32">
        <v>2350</v>
      </c>
      <c r="B47" s="33" t="s">
        <v>21</v>
      </c>
      <c r="C47" s="24"/>
      <c r="D47" s="13">
        <f t="shared" si="0"/>
        <v>0</v>
      </c>
    </row>
    <row r="48" spans="1:4" hidden="1" x14ac:dyDescent="0.25">
      <c r="A48" s="32">
        <v>2361</v>
      </c>
      <c r="B48" s="33" t="s">
        <v>22</v>
      </c>
      <c r="C48" s="24"/>
      <c r="D48" s="13">
        <f t="shared" si="0"/>
        <v>0</v>
      </c>
    </row>
    <row r="49" spans="1:4" hidden="1" x14ac:dyDescent="0.25">
      <c r="A49" s="32">
        <v>2400</v>
      </c>
      <c r="B49" s="33" t="s">
        <v>31</v>
      </c>
      <c r="C49" s="24"/>
      <c r="D49" s="13">
        <f t="shared" si="0"/>
        <v>0</v>
      </c>
    </row>
    <row r="50" spans="1:4" ht="15.75" hidden="1" customHeight="1" x14ac:dyDescent="0.25">
      <c r="A50" s="61">
        <v>2512</v>
      </c>
      <c r="B50" s="33" t="s">
        <v>80</v>
      </c>
      <c r="C50" s="40"/>
      <c r="D50" s="62">
        <v>176.53</v>
      </c>
    </row>
    <row r="51" spans="1:4" ht="31.5" hidden="1" customHeight="1" x14ac:dyDescent="0.25">
      <c r="A51" s="61">
        <v>2513</v>
      </c>
      <c r="B51" s="33" t="s">
        <v>23</v>
      </c>
      <c r="C51" s="40"/>
      <c r="D51" s="62"/>
    </row>
    <row r="52" spans="1:4" hidden="1" x14ac:dyDescent="0.25">
      <c r="A52" s="61">
        <v>2515</v>
      </c>
      <c r="B52" s="33" t="s">
        <v>24</v>
      </c>
      <c r="C52" s="40"/>
      <c r="D52" s="62"/>
    </row>
    <row r="53" spans="1:4" hidden="1" x14ac:dyDescent="0.25">
      <c r="A53" s="61">
        <v>2519</v>
      </c>
      <c r="B53" s="33" t="s">
        <v>27</v>
      </c>
      <c r="C53" s="40"/>
      <c r="D53" s="62"/>
    </row>
    <row r="54" spans="1:4" hidden="1" x14ac:dyDescent="0.25">
      <c r="A54" s="61">
        <v>5121</v>
      </c>
      <c r="B54" s="33" t="s">
        <v>25</v>
      </c>
      <c r="C54" s="40"/>
      <c r="D54" s="62"/>
    </row>
    <row r="55" spans="1:4" hidden="1" x14ac:dyDescent="0.25">
      <c r="A55" s="61">
        <v>5232</v>
      </c>
      <c r="B55" s="33" t="s">
        <v>26</v>
      </c>
      <c r="C55" s="40"/>
      <c r="D55" s="62"/>
    </row>
    <row r="56" spans="1:4" x14ac:dyDescent="0.25">
      <c r="A56" s="63"/>
      <c r="B56" s="64" t="s">
        <v>9</v>
      </c>
      <c r="C56" s="65">
        <f>SUM(C28:C55)</f>
        <v>52.370000000000005</v>
      </c>
      <c r="D56" s="66">
        <f>SUM(D28:D55)</f>
        <v>423.07000000000005</v>
      </c>
    </row>
    <row r="57" spans="1:4" x14ac:dyDescent="0.25">
      <c r="A57" s="63"/>
      <c r="B57" s="64" t="s">
        <v>32</v>
      </c>
      <c r="C57" s="65">
        <f>C56+C26</f>
        <v>172.51999999999998</v>
      </c>
      <c r="D57" s="66">
        <f>D56+D26</f>
        <v>1016.09</v>
      </c>
    </row>
    <row r="58" spans="1:4" ht="15.75" customHeight="1" x14ac:dyDescent="0.25">
      <c r="A58" s="22"/>
      <c r="B58" s="16"/>
      <c r="C58" s="41"/>
    </row>
    <row r="59" spans="1:4" ht="21" customHeight="1" x14ac:dyDescent="0.25">
      <c r="A59" s="79" t="s">
        <v>39</v>
      </c>
      <c r="B59" s="80"/>
      <c r="C59" s="48">
        <v>1</v>
      </c>
      <c r="D59" s="7"/>
    </row>
    <row r="60" spans="1:4" ht="16.5" customHeight="1" x14ac:dyDescent="0.25">
      <c r="A60" s="79" t="s">
        <v>47</v>
      </c>
      <c r="B60" s="80"/>
      <c r="C60" s="49">
        <f>C57/C59</f>
        <v>172.51999999999998</v>
      </c>
      <c r="D60" s="10"/>
    </row>
    <row r="61" spans="1:4" s="4" customFormat="1" ht="13.5" customHeight="1" x14ac:dyDescent="0.25">
      <c r="A61" s="16"/>
      <c r="B61" s="17"/>
      <c r="C61" s="41"/>
      <c r="D61" s="5"/>
    </row>
    <row r="62" spans="1:4" s="4" customFormat="1" ht="20.25" customHeight="1" x14ac:dyDescent="0.25">
      <c r="A62" s="79" t="s">
        <v>40</v>
      </c>
      <c r="B62" s="80"/>
      <c r="C62" s="42"/>
      <c r="D62" s="3"/>
    </row>
    <row r="63" spans="1:4" ht="15.75" customHeight="1" x14ac:dyDescent="0.25">
      <c r="A63" s="79" t="s">
        <v>48</v>
      </c>
      <c r="B63" s="80"/>
      <c r="C63" s="38"/>
      <c r="D63" s="3"/>
    </row>
    <row r="64" spans="1:4" s="4" customFormat="1" ht="12" customHeight="1" x14ac:dyDescent="0.25">
      <c r="A64" s="19"/>
      <c r="B64" s="19"/>
      <c r="C64" s="43"/>
      <c r="D64" s="5"/>
    </row>
    <row r="65" spans="1:4" s="4" customFormat="1" x14ac:dyDescent="0.25">
      <c r="A65" s="19" t="s">
        <v>41</v>
      </c>
      <c r="B65" s="19"/>
      <c r="C65" s="57"/>
    </row>
    <row r="66" spans="1:4" s="4" customFormat="1" x14ac:dyDescent="0.25">
      <c r="A66" s="19"/>
      <c r="B66" s="19"/>
      <c r="C66" s="19"/>
    </row>
    <row r="67" spans="1:4" s="4" customFormat="1" ht="13.9" customHeight="1" x14ac:dyDescent="0.25">
      <c r="A67" s="19" t="s">
        <v>84</v>
      </c>
      <c r="B67" s="20"/>
      <c r="C67" s="57"/>
    </row>
    <row r="68" spans="1:4" x14ac:dyDescent="0.25">
      <c r="A68" s="19"/>
      <c r="B68" s="21"/>
      <c r="C68" s="19"/>
      <c r="D68" s="4"/>
    </row>
    <row r="88" spans="2:2" x14ac:dyDescent="0.25">
      <c r="B88" s="25" t="s">
        <v>85</v>
      </c>
    </row>
  </sheetData>
  <mergeCells count="10">
    <mergeCell ref="A7:D7"/>
    <mergeCell ref="A60:B60"/>
    <mergeCell ref="A62:B62"/>
    <mergeCell ref="A63:B63"/>
    <mergeCell ref="B8:C8"/>
    <mergeCell ref="A9:C9"/>
    <mergeCell ref="A10:C10"/>
    <mergeCell ref="B11:D11"/>
    <mergeCell ref="B12:C12"/>
    <mergeCell ref="A59:B59"/>
  </mergeCells>
  <pageMargins left="0.7" right="0.7" top="0.75" bottom="0.75" header="0.3" footer="0.3"/>
  <pageSetup paperSize="9" scale="62" fitToHeight="0" orientation="portrait" r:id="rId1"/>
  <headerFooter>
    <oddFooter>&amp;C&amp;"Times New Roman,Regular"&amp;F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12</vt:i4>
      </vt:variant>
    </vt:vector>
  </HeadingPairs>
  <TitlesOfParts>
    <vt:vector size="31" baseType="lpstr">
      <vt:lpstr>Satura rādītājs</vt:lpstr>
      <vt:lpstr>3.1.</vt:lpstr>
      <vt:lpstr>3.2.</vt:lpstr>
      <vt:lpstr>3.3.</vt:lpstr>
      <vt:lpstr>3.4.</vt:lpstr>
      <vt:lpstr>3.5.</vt:lpstr>
      <vt:lpstr>3.6.</vt:lpstr>
      <vt:lpstr>3.7.</vt:lpstr>
      <vt:lpstr>3.8.</vt:lpstr>
      <vt:lpstr>3.9.</vt:lpstr>
      <vt:lpstr>3.10.</vt:lpstr>
      <vt:lpstr>3.11.</vt:lpstr>
      <vt:lpstr>3.12.</vt:lpstr>
      <vt:lpstr>3.14.</vt:lpstr>
      <vt:lpstr>3.15.</vt:lpstr>
      <vt:lpstr>3.16.</vt:lpstr>
      <vt:lpstr>3.17.</vt:lpstr>
      <vt:lpstr>3.18.</vt:lpstr>
      <vt:lpstr>3.19.</vt:lpstr>
      <vt:lpstr>'3.1.'!Print_Titles</vt:lpstr>
      <vt:lpstr>'3.10.'!Print_Titles</vt:lpstr>
      <vt:lpstr>'3.11.'!Print_Titles</vt:lpstr>
      <vt:lpstr>'3.12.'!Print_Titles</vt:lpstr>
      <vt:lpstr>'3.2.'!Print_Titles</vt:lpstr>
      <vt:lpstr>'3.3.'!Print_Titles</vt:lpstr>
      <vt:lpstr>'3.4.'!Print_Titles</vt:lpstr>
      <vt:lpstr>'3.5.'!Print_Titles</vt:lpstr>
      <vt:lpstr>'3.6.'!Print_Titles</vt:lpstr>
      <vt:lpstr>'3.7.'!Print_Titles</vt:lpstr>
      <vt:lpstr>'3.8.'!Print_Titles</vt:lpstr>
      <vt:lpstr>'3.9.'!Print_Titles</vt:lpstr>
    </vt:vector>
  </TitlesOfParts>
  <Company>Labklājības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Sociālās integrācijas valsts aģentūras sniegto publisko maksas pakalpojumu cenrādis</dc:title>
  <dc:subject>Pielikums anotācijai</dc:subject>
  <dc:creator>Installer;Līga Juste</dc:creator>
  <dc:description>Inese Ķīse, 67021651, Inese.Kise@lm.gov.lv, fakss 67021678</dc:description>
  <cp:lastModifiedBy>Inga Martinsone</cp:lastModifiedBy>
  <cp:lastPrinted>2021-08-30T06:56:00Z</cp:lastPrinted>
  <dcterms:created xsi:type="dcterms:W3CDTF">2008-09-26T08:09:16Z</dcterms:created>
  <dcterms:modified xsi:type="dcterms:W3CDTF">2022-12-22T12:26:15Z</dcterms:modified>
</cp:coreProperties>
</file>