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c-skol-01.lm.local\LMHomeFolders\Inga.Luse\Sociala rehabilitacija\SIVA\Maksas pakalpojumu cenradis\Aktuālais\2022 junijs\julijs\"/>
    </mc:Choice>
  </mc:AlternateContent>
  <xr:revisionPtr revIDLastSave="0" documentId="13_ncr:1_{8733FDD2-5EE2-4332-8EDA-1801E168AC9D}" xr6:coauthVersionLast="36" xr6:coauthVersionMax="36" xr10:uidLastSave="{00000000-0000-0000-0000-000000000000}"/>
  <bookViews>
    <workbookView xWindow="0" yWindow="0" windowWidth="28800" windowHeight="12225" firstSheet="4" activeTab="21" xr2:uid="{00000000-000D-0000-FFFF-FFFF00000000}"/>
  </bookViews>
  <sheets>
    <sheet name="4.1.1." sheetId="24" r:id="rId1"/>
    <sheet name="4.1.2." sheetId="23" r:id="rId2"/>
    <sheet name="4.2.1." sheetId="26" r:id="rId3"/>
    <sheet name="4.2.2." sheetId="25" r:id="rId4"/>
    <sheet name="4.2.3." sheetId="33" r:id="rId5"/>
    <sheet name="4.2.4." sheetId="34" r:id="rId6"/>
    <sheet name="4.2.5." sheetId="35" r:id="rId7"/>
    <sheet name="4.3.1." sheetId="32" r:id="rId8"/>
    <sheet name="4.3.2." sheetId="31" r:id="rId9"/>
    <sheet name="4.3.4." sheetId="40" r:id="rId10"/>
    <sheet name="4.4.1." sheetId="43" r:id="rId11"/>
    <sheet name="4.4.2." sheetId="53" r:id="rId12"/>
    <sheet name="4.5.1." sheetId="44" r:id="rId13"/>
    <sheet name="4.5.2." sheetId="54" r:id="rId14"/>
    <sheet name="4.6.1." sheetId="45" r:id="rId15"/>
    <sheet name="4.6.2." sheetId="55" r:id="rId16"/>
    <sheet name="4.7." sheetId="46" r:id="rId17"/>
    <sheet name="4.8." sheetId="47" r:id="rId18"/>
    <sheet name="4.9." sheetId="51" r:id="rId19"/>
    <sheet name="4.10." sheetId="48" r:id="rId20"/>
    <sheet name="4.11." sheetId="49" r:id="rId21"/>
    <sheet name="4.12." sheetId="52" r:id="rId22"/>
    <sheet name="Sheet1" sheetId="56" state="hidden" r:id="rId23"/>
  </sheets>
  <externalReferences>
    <externalReference r:id="rId24"/>
  </externalReferences>
  <calcPr calcId="191029"/>
</workbook>
</file>

<file path=xl/calcChain.xml><?xml version="1.0" encoding="utf-8"?>
<calcChain xmlns="http://schemas.openxmlformats.org/spreadsheetml/2006/main">
  <c r="E53" i="34" l="1"/>
  <c r="E62" i="34"/>
  <c r="E72" i="34" s="1"/>
  <c r="E20" i="34"/>
  <c r="E23" i="34"/>
  <c r="E25" i="34"/>
  <c r="E26" i="34"/>
  <c r="E27" i="34"/>
  <c r="E29" i="34"/>
  <c r="E34" i="34" s="1"/>
  <c r="E73" i="34" s="1"/>
  <c r="E76" i="34" s="1"/>
  <c r="E30" i="34"/>
  <c r="E31" i="34"/>
  <c r="E32" i="34"/>
  <c r="D18" i="34"/>
  <c r="E53" i="33"/>
  <c r="E62" i="33"/>
  <c r="E72" i="33" s="1"/>
  <c r="E21" i="33"/>
  <c r="E23" i="33"/>
  <c r="E34" i="33" s="1"/>
  <c r="E25" i="33"/>
  <c r="E26" i="33"/>
  <c r="E27" i="33"/>
  <c r="E29" i="33"/>
  <c r="E30" i="33"/>
  <c r="E31" i="33"/>
  <c r="E32" i="33"/>
  <c r="D18" i="33"/>
  <c r="D19" i="33" s="1"/>
  <c r="D34" i="33" s="1"/>
  <c r="E53" i="25"/>
  <c r="E62" i="25"/>
  <c r="E72" i="25" s="1"/>
  <c r="E19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D18" i="25"/>
  <c r="D19" i="25" s="1"/>
  <c r="D34" i="25" s="1"/>
  <c r="E53" i="26"/>
  <c r="E62" i="26"/>
  <c r="E20" i="26"/>
  <c r="E21" i="26"/>
  <c r="E34" i="26" s="1"/>
  <c r="E73" i="26" s="1"/>
  <c r="E76" i="26" s="1"/>
  <c r="E22" i="26"/>
  <c r="E23" i="26"/>
  <c r="E24" i="26"/>
  <c r="E25" i="26"/>
  <c r="E26" i="26"/>
  <c r="E27" i="26"/>
  <c r="E28" i="26"/>
  <c r="E29" i="26"/>
  <c r="E30" i="26"/>
  <c r="E31" i="26"/>
  <c r="E32" i="26"/>
  <c r="E33" i="26"/>
  <c r="D19" i="26"/>
  <c r="D18" i="26"/>
  <c r="D34" i="26" s="1"/>
  <c r="E21" i="23"/>
  <c r="E23" i="23"/>
  <c r="E25" i="23"/>
  <c r="E26" i="23"/>
  <c r="E27" i="23"/>
  <c r="E28" i="23"/>
  <c r="E29" i="23"/>
  <c r="E30" i="23"/>
  <c r="E31" i="23"/>
  <c r="E32" i="23"/>
  <c r="E20" i="23"/>
  <c r="D19" i="23"/>
  <c r="D18" i="23"/>
  <c r="E20" i="24"/>
  <c r="E34" i="24" s="1"/>
  <c r="E21" i="24"/>
  <c r="E22" i="24"/>
  <c r="E23" i="24"/>
  <c r="E24" i="24"/>
  <c r="E25" i="24"/>
  <c r="E26" i="24"/>
  <c r="E27" i="24"/>
  <c r="E28" i="24"/>
  <c r="E29" i="24"/>
  <c r="E30" i="24"/>
  <c r="E31" i="24"/>
  <c r="E32" i="24"/>
  <c r="E33" i="24"/>
  <c r="D18" i="24"/>
  <c r="D19" i="24" s="1"/>
  <c r="D34" i="24" s="1"/>
  <c r="E53" i="24"/>
  <c r="E72" i="24" s="1"/>
  <c r="E62" i="24"/>
  <c r="C36" i="34"/>
  <c r="C36" i="33"/>
  <c r="C37" i="33" s="1"/>
  <c r="C36" i="25"/>
  <c r="C37" i="25" s="1"/>
  <c r="C72" i="25" s="1"/>
  <c r="E34" i="25"/>
  <c r="C36" i="23"/>
  <c r="C36" i="24"/>
  <c r="C37" i="24" s="1"/>
  <c r="C72" i="24" s="1"/>
  <c r="C36" i="26"/>
  <c r="C72" i="26" s="1"/>
  <c r="C37" i="26"/>
  <c r="E72" i="26"/>
  <c r="C61" i="48"/>
  <c r="C35" i="48"/>
  <c r="C62" i="48" s="1"/>
  <c r="C65" i="48" s="1"/>
  <c r="C62" i="55"/>
  <c r="C19" i="55"/>
  <c r="C36" i="55" s="1"/>
  <c r="C63" i="55" s="1"/>
  <c r="C66" i="55" s="1"/>
  <c r="C58" i="54"/>
  <c r="C62" i="54" s="1"/>
  <c r="C36" i="54"/>
  <c r="C63" i="54" s="1"/>
  <c r="C66" i="54" s="1"/>
  <c r="C62" i="53"/>
  <c r="C63" i="53"/>
  <c r="C66" i="53" s="1"/>
  <c r="C36" i="53"/>
  <c r="D43" i="52"/>
  <c r="D34" i="52"/>
  <c r="D35" i="52"/>
  <c r="D36" i="52"/>
  <c r="D77" i="52" s="1"/>
  <c r="D78" i="52" s="1"/>
  <c r="D81" i="52" s="1"/>
  <c r="D37" i="52"/>
  <c r="D38" i="52"/>
  <c r="D39" i="52"/>
  <c r="D40" i="52"/>
  <c r="D41" i="52"/>
  <c r="D42" i="52"/>
  <c r="D44" i="52"/>
  <c r="D45" i="52"/>
  <c r="D46" i="52"/>
  <c r="D47" i="52"/>
  <c r="D48" i="52"/>
  <c r="D49" i="52"/>
  <c r="D50" i="52"/>
  <c r="D51" i="52"/>
  <c r="D52" i="52"/>
  <c r="D53" i="52"/>
  <c r="D54" i="52"/>
  <c r="D55" i="52"/>
  <c r="D56" i="52"/>
  <c r="D57" i="52"/>
  <c r="D58" i="52"/>
  <c r="D59" i="52"/>
  <c r="D60" i="52"/>
  <c r="D61" i="52"/>
  <c r="D62" i="52"/>
  <c r="D63" i="52"/>
  <c r="D64" i="52"/>
  <c r="D65" i="52"/>
  <c r="D66" i="52"/>
  <c r="D67" i="52"/>
  <c r="D68" i="52"/>
  <c r="D69" i="52"/>
  <c r="D70" i="52"/>
  <c r="D71" i="52"/>
  <c r="D72" i="52"/>
  <c r="D73" i="52"/>
  <c r="D33" i="52"/>
  <c r="D26" i="52"/>
  <c r="D23" i="52"/>
  <c r="D31" i="52" s="1"/>
  <c r="B13" i="52"/>
  <c r="C24" i="47"/>
  <c r="D25" i="44"/>
  <c r="D36" i="44" s="1"/>
  <c r="C24" i="32"/>
  <c r="C26" i="32"/>
  <c r="D42" i="35"/>
  <c r="D43" i="35"/>
  <c r="D44" i="35"/>
  <c r="D45" i="35"/>
  <c r="D46" i="35"/>
  <c r="D47" i="35"/>
  <c r="D48" i="35"/>
  <c r="D49" i="35"/>
  <c r="D50" i="35"/>
  <c r="D51" i="35"/>
  <c r="D52" i="35"/>
  <c r="D54" i="35"/>
  <c r="D55" i="35"/>
  <c r="D56" i="35"/>
  <c r="D57" i="35"/>
  <c r="D58" i="35"/>
  <c r="D59" i="35"/>
  <c r="D60" i="35"/>
  <c r="D61" i="35"/>
  <c r="D62" i="35"/>
  <c r="D63" i="35"/>
  <c r="D64" i="35"/>
  <c r="D65" i="35"/>
  <c r="D66" i="35"/>
  <c r="D67" i="35"/>
  <c r="D68" i="35"/>
  <c r="D69" i="35"/>
  <c r="D70" i="35"/>
  <c r="D71" i="35"/>
  <c r="D72" i="35"/>
  <c r="D73" i="35"/>
  <c r="D74" i="35"/>
  <c r="D75" i="35"/>
  <c r="D77" i="35"/>
  <c r="D78" i="35"/>
  <c r="D79" i="35"/>
  <c r="D80" i="35"/>
  <c r="D81" i="35"/>
  <c r="D82" i="35"/>
  <c r="D83" i="35"/>
  <c r="D84" i="35"/>
  <c r="D85" i="35"/>
  <c r="D86" i="35"/>
  <c r="D41" i="35"/>
  <c r="D87" i="35"/>
  <c r="D19" i="35"/>
  <c r="D20" i="35"/>
  <c r="D21" i="35"/>
  <c r="D22" i="35"/>
  <c r="D23" i="35"/>
  <c r="D24" i="35"/>
  <c r="D39" i="35" s="1"/>
  <c r="D26" i="35"/>
  <c r="D27" i="35"/>
  <c r="D28" i="35"/>
  <c r="D29" i="35"/>
  <c r="D30" i="35"/>
  <c r="D31" i="35"/>
  <c r="D32" i="35"/>
  <c r="D33" i="35"/>
  <c r="D34" i="35"/>
  <c r="D35" i="35"/>
  <c r="D36" i="35"/>
  <c r="D37" i="35"/>
  <c r="D18" i="35"/>
  <c r="B14" i="35"/>
  <c r="B14" i="32"/>
  <c r="B14" i="31" s="1"/>
  <c r="B14" i="40" s="1"/>
  <c r="B14" i="43" s="1"/>
  <c r="C77" i="52"/>
  <c r="C78" i="52" s="1"/>
  <c r="C81" i="52" s="1"/>
  <c r="D76" i="52"/>
  <c r="D75" i="52"/>
  <c r="D74" i="52"/>
  <c r="C19" i="52"/>
  <c r="C31" i="52" s="1"/>
  <c r="C18" i="52"/>
  <c r="D41" i="51"/>
  <c r="D66" i="51" s="1"/>
  <c r="D67" i="51" s="1"/>
  <c r="D70" i="51" s="1"/>
  <c r="D42" i="51"/>
  <c r="D43" i="51"/>
  <c r="D44" i="51"/>
  <c r="D45" i="51"/>
  <c r="D46" i="51"/>
  <c r="D47" i="51"/>
  <c r="D48" i="51"/>
  <c r="D49" i="51"/>
  <c r="D50" i="51"/>
  <c r="D51" i="51"/>
  <c r="D52" i="51"/>
  <c r="D53" i="51"/>
  <c r="D54" i="51"/>
  <c r="D55" i="51"/>
  <c r="D56" i="51"/>
  <c r="D57" i="51"/>
  <c r="D58" i="51"/>
  <c r="D59" i="51"/>
  <c r="D61" i="51"/>
  <c r="D62" i="51"/>
  <c r="D63" i="51"/>
  <c r="D64" i="51"/>
  <c r="D20" i="51"/>
  <c r="D21" i="51"/>
  <c r="D23" i="51"/>
  <c r="D25" i="51"/>
  <c r="D37" i="51" s="1"/>
  <c r="D26" i="51"/>
  <c r="D27" i="51"/>
  <c r="D29" i="51"/>
  <c r="D30" i="51"/>
  <c r="D31" i="51"/>
  <c r="D32" i="51"/>
  <c r="D34" i="51"/>
  <c r="D35" i="51"/>
  <c r="D50" i="46"/>
  <c r="D64" i="46"/>
  <c r="D39" i="46"/>
  <c r="D40" i="46"/>
  <c r="D65" i="46" s="1"/>
  <c r="D66" i="46" s="1"/>
  <c r="D69" i="46" s="1"/>
  <c r="D41" i="46"/>
  <c r="D42" i="46"/>
  <c r="D43" i="46"/>
  <c r="D44" i="46"/>
  <c r="D45" i="46"/>
  <c r="D47" i="46"/>
  <c r="D48" i="46"/>
  <c r="D49" i="46"/>
  <c r="D51" i="46"/>
  <c r="D52" i="46"/>
  <c r="D53" i="46"/>
  <c r="D54" i="46"/>
  <c r="D55" i="46"/>
  <c r="D56" i="46"/>
  <c r="D57" i="46"/>
  <c r="D58" i="46"/>
  <c r="D60" i="46"/>
  <c r="D61" i="46"/>
  <c r="D62" i="46"/>
  <c r="D63" i="46"/>
  <c r="D35" i="46"/>
  <c r="D27" i="46"/>
  <c r="D34" i="46"/>
  <c r="D65" i="45"/>
  <c r="D36" i="45"/>
  <c r="D66" i="45" s="1"/>
  <c r="D69" i="45" s="1"/>
  <c r="D28" i="45"/>
  <c r="D65" i="44"/>
  <c r="D66" i="44" s="1"/>
  <c r="D69" i="44" s="1"/>
  <c r="D28" i="44"/>
  <c r="D41" i="43"/>
  <c r="D66" i="43" s="1"/>
  <c r="D28" i="43"/>
  <c r="D36" i="43" s="1"/>
  <c r="C66" i="47"/>
  <c r="C37" i="47"/>
  <c r="C37" i="51"/>
  <c r="C65" i="49"/>
  <c r="C66" i="49"/>
  <c r="C69" i="49" s="1"/>
  <c r="C35" i="49"/>
  <c r="C35" i="46"/>
  <c r="C66" i="51"/>
  <c r="C67" i="51" s="1"/>
  <c r="C70" i="51" s="1"/>
  <c r="C65" i="46"/>
  <c r="C66" i="46"/>
  <c r="C69" i="46" s="1"/>
  <c r="C65" i="45"/>
  <c r="C36" i="45"/>
  <c r="C66" i="45"/>
  <c r="C69" i="45" s="1"/>
  <c r="C65" i="44"/>
  <c r="C66" i="44" s="1"/>
  <c r="C69" i="44" s="1"/>
  <c r="C36" i="44"/>
  <c r="C66" i="43"/>
  <c r="C67" i="43" s="1"/>
  <c r="C70" i="43" s="1"/>
  <c r="C36" i="43"/>
  <c r="C63" i="40"/>
  <c r="C33" i="40"/>
  <c r="C64" i="40"/>
  <c r="C67" i="40" s="1"/>
  <c r="C63" i="31"/>
  <c r="C64" i="31" s="1"/>
  <c r="C67" i="31" s="1"/>
  <c r="C33" i="31"/>
  <c r="C87" i="35"/>
  <c r="C39" i="35"/>
  <c r="C88" i="35" s="1"/>
  <c r="C33" i="32"/>
  <c r="C64" i="32" s="1"/>
  <c r="C67" i="32" s="1"/>
  <c r="C63" i="32"/>
  <c r="C67" i="47"/>
  <c r="C70" i="47" s="1"/>
  <c r="B13" i="46"/>
  <c r="B13" i="47" s="1"/>
  <c r="B13" i="51" s="1"/>
  <c r="B13" i="49"/>
  <c r="B14" i="44"/>
  <c r="B14" i="45"/>
  <c r="E34" i="23"/>
  <c r="C37" i="23"/>
  <c r="E72" i="23"/>
  <c r="C72" i="23"/>
  <c r="E73" i="23"/>
  <c r="E76" i="23" s="1"/>
  <c r="E73" i="24" l="1"/>
  <c r="E76" i="24" s="1"/>
  <c r="D67" i="43"/>
  <c r="D70" i="43" s="1"/>
  <c r="D88" i="35"/>
  <c r="D91" i="35" s="1"/>
  <c r="E73" i="33"/>
  <c r="E76" i="33" s="1"/>
  <c r="C72" i="34"/>
  <c r="E73" i="25"/>
  <c r="E76" i="25" s="1"/>
  <c r="C37" i="34"/>
  <c r="C72" i="33"/>
  <c r="D19" i="34"/>
  <c r="D34" i="34" s="1"/>
</calcChain>
</file>

<file path=xl/sharedStrings.xml><?xml version="1.0" encoding="utf-8"?>
<sst xmlns="http://schemas.openxmlformats.org/spreadsheetml/2006/main" count="1613" uniqueCount="179">
  <si>
    <t xml:space="preserve">Publiskā pakalpojuma veids:      </t>
  </si>
  <si>
    <t>Sociālās integrācijas valsts aģentūra</t>
  </si>
  <si>
    <t>Laikposms</t>
  </si>
  <si>
    <t>Izdevumu klasifikācijas kods</t>
  </si>
  <si>
    <t>Rādītājs (materiāla/izejvielas nosaukums, atlīdzība un citi izmaksu veidi)</t>
  </si>
  <si>
    <t xml:space="preserve">Tiešās izmaksas </t>
  </si>
  <si>
    <t>Tiešās izmaksas kopā</t>
  </si>
  <si>
    <t xml:space="preserve">Netiešās izmaksas </t>
  </si>
  <si>
    <t>Netiešās izmaksas kopā</t>
  </si>
  <si>
    <t>Maksas pakalpojuma izcenojuma aprēķins</t>
  </si>
  <si>
    <t>SASKAŅOTS</t>
  </si>
  <si>
    <t>Informācijas sistēmas uzturēšana</t>
  </si>
  <si>
    <t> Transportlīdzekļu uzturēšana un remonts</t>
  </si>
  <si>
    <t> Iekārtas, inventāra un aparatūras remonts, tehniskā apkalpošana</t>
  </si>
  <si>
    <t> Ēku, būvju un telpu uzturēšana</t>
  </si>
  <si>
    <t> Transportlīdzekļu noma</t>
  </si>
  <si>
    <t> Pārējie iepriekš neklasificētie pakalpojumu veidi</t>
  </si>
  <si>
    <t> Biroja preces</t>
  </si>
  <si>
    <t> Inventārs</t>
  </si>
  <si>
    <t> Kurināmais</t>
  </si>
  <si>
    <t> Degviela</t>
  </si>
  <si>
    <t> Kārtējā remonta un iestāžu uzturēšanas materiāli</t>
  </si>
  <si>
    <t> Mīkstais inventārs</t>
  </si>
  <si>
    <t> Budžeta iestāžu nekustamā īpašuma nodokļa (t.sk. zemes nodokļa parāda) maksājumi budžetā</t>
  </si>
  <si>
    <t xml:space="preserve"> Saimniecības pamatlīdzekļi</t>
  </si>
  <si>
    <t> Pārējie budžeta iestāžu pārskaitītie nodokļi un nodevas</t>
  </si>
  <si>
    <t> Izdevumi par ūdeni un kanalizāciju</t>
  </si>
  <si>
    <t> Izdevumi par elektroenerģiju</t>
  </si>
  <si>
    <t> Izdevumi periodikas iegādei</t>
  </si>
  <si>
    <t>Pakalpojumu izmaksas kopā</t>
  </si>
  <si>
    <t xml:space="preserve"> Budžeta iestāžu pievienotās vērtības nodokļa maksājumi </t>
  </si>
  <si>
    <t>Sociālās integrācijas valsts aģentūras</t>
  </si>
  <si>
    <t>Prognozētais maksas pakalpojumu skaits gadā (gab.)*</t>
  </si>
  <si>
    <t>Piezīme. *Ailes neaizpilda, ja izvēlētais laikposms ir viens gads.</t>
  </si>
  <si>
    <t> Pasta, telefona un citu sakaru pakalpojumi</t>
  </si>
  <si>
    <t> Iestādes administratīvie izdevumi un ar iestādes darbības nodrošināšanu saistītie izdevumi</t>
  </si>
  <si>
    <t> Pārējie remonta darbu un iestāžu uzturēšanas pakalpojumi</t>
  </si>
  <si>
    <t> Zemes noma</t>
  </si>
  <si>
    <t> Iekārtu un inventāra īre un noma</t>
  </si>
  <si>
    <t> Zāles, ķimikālijas, laboratorijas preces</t>
  </si>
  <si>
    <t> Virtuves inventārs, trauki un galda piederumi</t>
  </si>
  <si>
    <t> Ēdināšanas izdevumi</t>
  </si>
  <si>
    <t>Mācību, darba un dienesta komandējumi, dienesta, darba braucieni</t>
  </si>
  <si>
    <t> Ēku, būvju un telpu kārtējais remonts</t>
  </si>
  <si>
    <t>Informācijas sistēmas licenču nomas izdevumi</t>
  </si>
  <si>
    <t> Ēku, telpu īre un noma</t>
  </si>
  <si>
    <t> Medicīnas instrumenti, laboratorijas dzīvnieki un to uzturēšana</t>
  </si>
  <si>
    <t> Mācību līdzekļi un materiāli</t>
  </si>
  <si>
    <t xml:space="preserve">Bezdarbnieku stipendijas </t>
  </si>
  <si>
    <t>Stipendijas</t>
  </si>
  <si>
    <t> Datorprogrammas</t>
  </si>
  <si>
    <t> Datortehnika, sakaru un cita biroja tehnika</t>
  </si>
  <si>
    <t> Pamatlīdzekļu izveidošana un nepabeigtā būvniecība</t>
  </si>
  <si>
    <t> Kapitālais remonts un rekonstrukcija</t>
  </si>
  <si>
    <t xml:space="preserve">Maksas pakalpojuma vienību skaits noteiktā laikposmā </t>
  </si>
  <si>
    <t>Maksas pakalpojuma izcenojums (euro)</t>
  </si>
  <si>
    <t>Aprēķinu sastādīja:SIVA Finanšu nodaļas vecākā finanšu ekonomiste Anita Ozoliņa</t>
  </si>
  <si>
    <t xml:space="preserve">Izmaksu apjoms noteiktā laikposmā viena maksas pakalpojuma veida nodrošināšanai </t>
  </si>
  <si>
    <t>Prognozētie ieņēmumi gadā (euro)*</t>
  </si>
  <si>
    <t>direktore I.Jurševska</t>
  </si>
  <si>
    <t>2017. gada    .novembrī</t>
  </si>
  <si>
    <t xml:space="preserve"> Atalgojums</t>
  </si>
  <si>
    <t xml:space="preserve"> Darba devēja valsts sociālās apdrošināšanas obligātās iemaksas, sociāla rakstura pabalsti un kompensācijas</t>
  </si>
  <si>
    <t xml:space="preserve"> Informācijas sistēmas uzturēšana</t>
  </si>
  <si>
    <t xml:space="preserve"> Apdrošināšanas izdevumi</t>
  </si>
  <si>
    <t xml:space="preserve"> Pārējie informācijas tehnoloģiju pakalpojumi</t>
  </si>
  <si>
    <t xml:space="preserve"> Budžeta iestāžu dabas resursu nodokļa maksājumi</t>
  </si>
  <si>
    <t xml:space="preserve"> Normatīvajos aktos noteiktie darba devēja veselības izdevumi darba ņēmējiem</t>
  </si>
  <si>
    <t xml:space="preserve"> Pārējie iestādes administratīvie izdevumi un ar iestādes darbības nodrošināšanu saistītie pakalpojumi</t>
  </si>
  <si>
    <t xml:space="preserve"> Pārējie sakaru pakalpojumi</t>
  </si>
  <si>
    <t xml:space="preserve"> Iekārtas, inventāra un aparatūras remonts, tehniskā apkalpošana</t>
  </si>
  <si>
    <t xml:space="preserve"> Pārējie remontdarbu un iestāžu uzturēšanas pakalpojumi</t>
  </si>
  <si>
    <t xml:space="preserve"> Zemes noma</t>
  </si>
  <si>
    <t xml:space="preserve"> Iekārtu un inventāra īre un noma</t>
  </si>
  <si>
    <t xml:space="preserve"> Ēdināšanas izdevumi</t>
  </si>
  <si>
    <t xml:space="preserve"> Ēku, būvju un telpu remonts</t>
  </si>
  <si>
    <t xml:space="preserve"> Pamatlīdzekļu izveidošana un nepabeigtā būvniecība</t>
  </si>
  <si>
    <t xml:space="preserve"> Kapitālais remonts un rekonstrukcija</t>
  </si>
  <si>
    <t xml:space="preserve"> Inventārs</t>
  </si>
  <si>
    <t xml:space="preserve"> Netiešās izmaksas kopā</t>
  </si>
  <si>
    <t xml:space="preserve"> Pakalpojumu izmaksas kopā</t>
  </si>
  <si>
    <t>Ēku, telpu īre un noma</t>
  </si>
  <si>
    <t>Ēku, būvju un telpu remonts</t>
  </si>
  <si>
    <t>Pamatlīdzekļu izveidošana un nepabeigtā būvniecība</t>
  </si>
  <si>
    <t>iekārtu un inventāra īre un noma</t>
  </si>
  <si>
    <t xml:space="preserve"> Ēku, telpu īre un noma</t>
  </si>
  <si>
    <t xml:space="preserve"> Mīkstais inventārs</t>
  </si>
  <si>
    <t> Budžeta iestāžu pievienotās vērtības nodokļa maksājumi</t>
  </si>
  <si>
    <t>Maksas pakalpojuma vienību skaits noteiktā laikposmā (gab.)</t>
  </si>
  <si>
    <t xml:space="preserve">Maksas pakalpojuma izcenojums (euro) </t>
  </si>
  <si>
    <t>Aprēķinu sastādīja: SIVA Finanšu nodaļas vecākā finanšu ekonomiste Anita Ozoliņa</t>
  </si>
  <si>
    <t>Inventārs</t>
  </si>
  <si>
    <t>Kārtējā remonta un iestāžu uzturēšanas materiāli</t>
  </si>
  <si>
    <t>direktores p.i.  G.Apele</t>
  </si>
  <si>
    <t>2019. gada  15.martā</t>
  </si>
  <si>
    <t xml:space="preserve"> Darba devēja valsts sociālās apdrošināšanas obligātās iemaksas, pabalsti un kompensācijas</t>
  </si>
  <si>
    <t> Izdevumi par sakaru pakalpojumiem</t>
  </si>
  <si>
    <t xml:space="preserve"> Izdevumi par atkritumu savākšanu, izvešanu no apdzīvotām vietām un teritorijām ārpus apdzīvotām vietām un atkritumu utilizāciju </t>
  </si>
  <si>
    <t xml:space="preserve"> Nekustamā īpašuma uzturēšana</t>
  </si>
  <si>
    <t xml:space="preserve"> Informācijas tehnoloģiju pakalpojumi </t>
  </si>
  <si>
    <t xml:space="preserve"> Iestāžu uzturēšanas materiāli un preces</t>
  </si>
  <si>
    <t xml:space="preserve"> Budžeta iestāžu nekustamā īpašuma nodokļa maksājumi </t>
  </si>
  <si>
    <t xml:space="preserve"> Normatīvajos aktos noteiktie veselības un fiziskās sagatavotības pārbaudes izdevumi </t>
  </si>
  <si>
    <t xml:space="preserve"> Pārējie neklasificētie pakalpojumi</t>
  </si>
  <si>
    <t> Ēku, būvju un telpu būvdarbi</t>
  </si>
  <si>
    <t>Izdevumi par sakaru pakalpojumiem</t>
  </si>
  <si>
    <t>Budžeta iestāžu nekustamā īpašuma nodokļa maksājumi</t>
  </si>
  <si>
    <t>Pārējie budžeta iestāžu pārskaitītie nodokļi un nodevas</t>
  </si>
  <si>
    <t>Ēku, būvju un telpu būvdarbi</t>
  </si>
  <si>
    <t>Informācijas tehnoloģiju pakalpojumi</t>
  </si>
  <si>
    <t>Iestāžu uzturēšanas materiāli un preces</t>
  </si>
  <si>
    <t>Izdevumi iestādes sabiedrisko aktivitāšu īstenošanai</t>
  </si>
  <si>
    <t>Izdevumi par saņemtajiem mācību pakalpojumiem</t>
  </si>
  <si>
    <t>Tehnoloģiskās iekārtas un mašīnas</t>
  </si>
  <si>
    <t>Datortehnika, sakaru un cita biroja tehnika</t>
  </si>
  <si>
    <t>Pārējie iepriekš neklasificētie pamatlīdzekļi un ieguldījuma īpašumi</t>
  </si>
  <si>
    <t>Kapitālais remonts un rekonstrukcija</t>
  </si>
  <si>
    <t>Atalgojums</t>
  </si>
  <si>
    <t>Darba devēja valsts sociālās apdrošināšanas obligātās iemaksas, pabalsti un kompensācijas</t>
  </si>
  <si>
    <t>Izmaksu apjoms noteiktā laikposmā viena maksas pakalpojuma veida nodrošināšanai</t>
  </si>
  <si>
    <t>Izdevumi par ūdensapgādi un kanalizāciju</t>
  </si>
  <si>
    <t>Izdevumi par elektroenerģiju</t>
  </si>
  <si>
    <t>Iekārtas, inventāra un aparatūras remonts, tehniskā apkalpošana</t>
  </si>
  <si>
    <t>Nekustamā īpašuma uzturēšana</t>
  </si>
  <si>
    <t>Kurināmais</t>
  </si>
  <si>
    <t>Zāles, ķimikālijas, laboratorijas preces</t>
  </si>
  <si>
    <t>Mīkstais inventārs</t>
  </si>
  <si>
    <t>Ēdināšanas izdevumi</t>
  </si>
  <si>
    <t>Izdevumi par atkritumu savākšanu, izvešanu no apdzīvotām vietām un teritorijām ārpus apdzīvotām vietām un atkritumu utilizāciju</t>
  </si>
  <si>
    <t>Pārējie neklasificētie pakalpojumi</t>
  </si>
  <si>
    <t>Transportlīdzekļu uzturēšana un remonts</t>
  </si>
  <si>
    <t>Apdrošināšanas izdevumi</t>
  </si>
  <si>
    <t>Pārējie remontdarbu un iestāžu uzturēšanas pakalpojum</t>
  </si>
  <si>
    <t>Transportlīdzekļu noma</t>
  </si>
  <si>
    <t>Zemes noma</t>
  </si>
  <si>
    <t>Iekārtu, aparatūras un inventāra īre un noma</t>
  </si>
  <si>
    <t>Biroja preces</t>
  </si>
  <si>
    <t>Izdevumi par precēm iestādes sabiedrisko aktivitāšu īstenošanai</t>
  </si>
  <si>
    <t>Degviela</t>
  </si>
  <si>
    <t>Budžeta iestāžu pievienotās vērtības nodokļa maksājumi</t>
  </si>
  <si>
    <t>Budžeta iestāžu dabas resursu nodokļa maksājumi</t>
  </si>
  <si>
    <t xml:space="preserve">Virtuves inventārs, trauki un galda piederumi
</t>
  </si>
  <si>
    <t xml:space="preserve"> Datortehnika, sakaru un cita biroja tehnika</t>
  </si>
  <si>
    <t xml:space="preserve"> Pārējie iepriekš neklasificētie pamatlīdzekļi un ieguldījuma īpašumi</t>
  </si>
  <si>
    <t>2022.gadā un turpmāk</t>
  </si>
  <si>
    <t>2021. gada  30. augustā</t>
  </si>
  <si>
    <t>4. Viesu izmitināšana</t>
  </si>
  <si>
    <t>4.1. Viesu izmitināšana - Dubultu prospekts 71, 2.korpuss, Jūrmala (viena vieta vienvietīgā numurā)</t>
  </si>
  <si>
    <t>4.1.1. Viesu izmitināšana - Dubultu prospekts 71, 2.korpuss, Jūrmala (viena vieta vienvietīgā numurā, ar brokastīm)</t>
  </si>
  <si>
    <t>4.1.2. Viesu izmitināšana - Dubultu prospekts 71, 2.korpuss, Jūrmala (viena vieta vienvietīgā numurā, ar trīsreizēju ēdināšanu)</t>
  </si>
  <si>
    <t>4.2. Viesu izmitināšana - Dubultu prospekts 71, 2.korpuss, Jūrmala (viena vieta divvietīgā numurā)</t>
  </si>
  <si>
    <t>4.2.1. Viesu izmitināšana - Dubultu prospekts 71, 2.korpuss, Jūrmala (viena vieta divvietīgā numurā, ar brokastīm)</t>
  </si>
  <si>
    <t>4.2.2. Viesu izmitināšana - Dubultu prospekts 71, 2.korpuss, Jūrmala (viena vieta divvietīgā numurā, ar trīsreizēju ēdināsanu)</t>
  </si>
  <si>
    <t>4.2.3. Viesu izmitināšana - Dubultu prospekts 71, 2.korpuss, Jūrmala (viena vieta divvietīgā pielāgotā numurā, ar brokastīm)</t>
  </si>
  <si>
    <t>4.2.4. Viesu izmitināšana - Dubultu prospekts 71, 2.korpuss, Jūrmala (viena vieta divvietīgā pielāgotā numurā, ar trīsreizēju ēdināšanu)</t>
  </si>
  <si>
    <t>4.8. Viesu izmitināšana Dubultu prospektā 59, Jūrmalā, 3. stāvs</t>
  </si>
  <si>
    <t>4.4.  Viesu izmitināšana Dubultu prospektā 59, Jūrmalā, 1. stāvs</t>
  </si>
  <si>
    <t>4.4.2. Dubultu prospektā 59, Jūrmalā, astoņvietīgs numurs, 1 numurs diennaktī</t>
  </si>
  <si>
    <t>4.5. Viesu izmitināšana Dubultu prospektā 59, Jūrmalā,  2. stāvs</t>
  </si>
  <si>
    <t>4.5.2. Dubultu prospektā 59, Jūrmalā,  sešvietīgs numurs, 1 numurs diennaktī</t>
  </si>
  <si>
    <t>4.6.2. Dubultu prospektā 59, Jūrmalā,  trīsvietīgs numurs, 1 numurs diennaktī</t>
  </si>
  <si>
    <t>4.10. Dubultu prospektā 59, Jūrmalā viena ēka 20 vietas,  ēka diennaktī</t>
  </si>
  <si>
    <t>4.2. Viesu izmitināšana Dubultu prospektā 71, 2.korpusā,  Jūrmalā (viena vieta divvietīgā numurā)</t>
  </si>
  <si>
    <t>4.2.5. Piemaksa par uzturēšanos vienai personai divvietīgā numurā</t>
  </si>
  <si>
    <t>4.3. Viesu izmitināšana Dubultu prospektā 71, Jūrmalā, papildus vieta</t>
  </si>
  <si>
    <t>4.3.1. Papildu vieta bērnam no 2 līdz 14 gadu vecumam  Dubultu prospektā 71, 2 korpuss, Jūrmalā (ar brokastīm)</t>
  </si>
  <si>
    <t>4.3.2. Papildu vieta bērnam no 2 līdz 14 gadu vecumam  Dubultu prospektā 71, 2 korpuss, Jūrmalā (ar trīsreizēju ēdināšanu)</t>
  </si>
  <si>
    <t>4.3.4. Papildu vieta vienai personai Dubultu prospektā 71, 2 korpuss, Jūrmalā (ar trīsreizēju ēdināšanu)</t>
  </si>
  <si>
    <t>4.3.. Viesu izmitināšana Dubultu prospektā 71, Jūrmalā, papildus vieta</t>
  </si>
  <si>
    <t>4.4.1. Viesu izmitināšana  Dubultu prospektā 59, Jūrmala,  1. stāvs, četrvietīgs numurs</t>
  </si>
  <si>
    <t>4.4. Viesu izmitināšana Dubultu prospektā 59, Jūrmalā, 1. stāvs</t>
  </si>
  <si>
    <t>4.5.1. Viesu izmitināšana Dubultu prospektā 59, Jūrmalā,  2. stāvs, četrvietīgs numurs</t>
  </si>
  <si>
    <t>4.6. Dubultu prospektā 59, Jūrmalā,  3. stāvs</t>
  </si>
  <si>
    <t>4.6.1. Viesu izmitināšana Dubultu prospektā 59, Jūrmalā,  3. stāvs,  divvietīgs numurs</t>
  </si>
  <si>
    <t>4.7. Papildu vieta vienai personai Dubultu prospektā 59, Jūrmalā</t>
  </si>
  <si>
    <t>4.8. Aģentūras izglītojamo izmitināšana dienesta viesnīcā Jūrmalā, Dubultu prospektā 59 (diennaktī)</t>
  </si>
  <si>
    <t>4.9. Aģentūras izglītojamo izmitināšana dienesta viesnīcā Jūrmalā, Dubultu prospektā 59 (diennaktī)</t>
  </si>
  <si>
    <t xml:space="preserve">4.11. Dubultu prospektā 59, Jūrmalā viena ēka 34 vietas </t>
  </si>
  <si>
    <t xml:space="preserve"> 4.12. Pavadošās personas izmitināšana Dubultu prospektā 71 ar trīsreizējo ēdināšanu (pavada valsts budžeta klientu)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</si>
</sst>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0000000"/>
  </numFmts>
  <fonts count="15" x14ac:knownFonts="1">
    <font>
      <sz val="10"/>
      <name val="Arial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sz val="11"/>
      <name val="Arial"/>
      <family val="2"/>
      <charset val="186"/>
    </font>
    <font>
      <b/>
      <sz val="11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sz val="14"/>
      <name val="Times New Roman"/>
      <family val="1"/>
      <charset val="186"/>
    </font>
    <font>
      <sz val="14"/>
      <name val="Times New Roman"/>
      <family val="1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204"/>
    </font>
    <font>
      <u/>
      <sz val="12"/>
      <name val="Times New Roman"/>
      <family val="1"/>
      <charset val="186"/>
    </font>
    <font>
      <u/>
      <sz val="10"/>
      <color theme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2" fillId="0" borderId="0"/>
  </cellStyleXfs>
  <cellXfs count="153">
    <xf numFmtId="0" fontId="0" fillId="0" borderId="0" xfId="0"/>
    <xf numFmtId="0" fontId="3" fillId="0" borderId="0" xfId="0" applyFont="1" applyAlignment="1">
      <alignment horizontal="right"/>
    </xf>
    <xf numFmtId="0" fontId="3" fillId="0" borderId="0" xfId="2" applyFont="1"/>
    <xf numFmtId="0" fontId="3" fillId="0" borderId="0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 wrapText="1"/>
    </xf>
    <xf numFmtId="0" fontId="3" fillId="0" borderId="0" xfId="0" applyFont="1" applyBorder="1"/>
    <xf numFmtId="0" fontId="2" fillId="0" borderId="0" xfId="0" applyFont="1"/>
    <xf numFmtId="0" fontId="4" fillId="0" borderId="0" xfId="0" applyFont="1"/>
    <xf numFmtId="0" fontId="0" fillId="0" borderId="0" xfId="0" applyBorder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1" xfId="2" applyFont="1" applyBorder="1"/>
    <xf numFmtId="0" fontId="1" fillId="0" borderId="0" xfId="2" applyFont="1"/>
    <xf numFmtId="0" fontId="1" fillId="0" borderId="0" xfId="2" applyFont="1" applyBorder="1"/>
    <xf numFmtId="0" fontId="1" fillId="0" borderId="0" xfId="2" applyFont="1" applyAlignment="1">
      <alignment horizontal="center"/>
    </xf>
    <xf numFmtId="0" fontId="1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/>
    </xf>
    <xf numFmtId="2" fontId="8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left"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vertical="top"/>
    </xf>
    <xf numFmtId="2" fontId="1" fillId="0" borderId="0" xfId="0" applyNumberFormat="1" applyFont="1" applyBorder="1" applyAlignment="1">
      <alignment horizontal="center" vertical="top"/>
    </xf>
    <xf numFmtId="0" fontId="8" fillId="0" borderId="0" xfId="0" applyFont="1"/>
    <xf numFmtId="0" fontId="1" fillId="0" borderId="0" xfId="2" applyFont="1" applyAlignment="1">
      <alignment vertical="top"/>
    </xf>
    <xf numFmtId="0" fontId="1" fillId="0" borderId="0" xfId="2" applyFont="1" applyBorder="1" applyAlignment="1">
      <alignment vertical="top"/>
    </xf>
    <xf numFmtId="0" fontId="1" fillId="0" borderId="0" xfId="0" applyFont="1" applyAlignment="1">
      <alignment vertical="top"/>
    </xf>
    <xf numFmtId="0" fontId="8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" xfId="2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2" fontId="3" fillId="0" borderId="1" xfId="0" applyNumberFormat="1" applyFont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2" fontId="6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1" fillId="0" borderId="0" xfId="2" applyFont="1" applyAlignment="1">
      <alignment horizontal="right"/>
    </xf>
    <xf numFmtId="0" fontId="1" fillId="0" borderId="0" xfId="2" applyFont="1" applyBorder="1" applyAlignment="1">
      <alignment horizontal="right"/>
    </xf>
    <xf numFmtId="0" fontId="1" fillId="0" borderId="0" xfId="2" applyFont="1" applyBorder="1" applyAlignment="1">
      <alignment horizontal="left" wrapText="1"/>
    </xf>
    <xf numFmtId="2" fontId="0" fillId="0" borderId="0" xfId="0" applyNumberFormat="1"/>
    <xf numFmtId="2" fontId="1" fillId="0" borderId="0" xfId="0" applyNumberFormat="1" applyFont="1"/>
    <xf numFmtId="2" fontId="1" fillId="3" borderId="1" xfId="0" applyNumberFormat="1" applyFont="1" applyFill="1" applyBorder="1" applyAlignment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" fillId="0" borderId="2" xfId="0" applyFont="1" applyBorder="1" applyAlignment="1">
      <alignment vertical="top"/>
    </xf>
    <xf numFmtId="2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/>
    <xf numFmtId="2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0" fontId="1" fillId="0" borderId="3" xfId="2" applyFont="1" applyBorder="1" applyAlignment="1">
      <alignment vertical="top" wrapText="1"/>
    </xf>
    <xf numFmtId="0" fontId="3" fillId="0" borderId="0" xfId="2" applyFont="1" applyBorder="1" applyAlignment="1">
      <alignment horizontal="right"/>
    </xf>
    <xf numFmtId="0" fontId="3" fillId="0" borderId="0" xfId="2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8" fillId="0" borderId="0" xfId="0" applyNumberFormat="1" applyFont="1" applyFill="1" applyBorder="1" applyAlignment="1">
      <alignment horizontal="center" vertical="top"/>
    </xf>
    <xf numFmtId="2" fontId="0" fillId="0" borderId="0" xfId="0" applyNumberFormat="1" applyBorder="1"/>
    <xf numFmtId="0" fontId="12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1" xfId="2" applyFont="1" applyBorder="1" applyAlignment="1">
      <alignment horizontal="center"/>
    </xf>
    <xf numFmtId="0" fontId="7" fillId="0" borderId="0" xfId="0" applyFont="1" applyAlignment="1">
      <alignment horizontal="center"/>
    </xf>
    <xf numFmtId="2" fontId="2" fillId="0" borderId="0" xfId="0" applyNumberFormat="1" applyFont="1"/>
    <xf numFmtId="2" fontId="1" fillId="0" borderId="0" xfId="2" applyNumberFormat="1" applyFont="1" applyAlignment="1">
      <alignment horizontal="center"/>
    </xf>
    <xf numFmtId="0" fontId="1" fillId="0" borderId="0" xfId="2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right"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/>
    <xf numFmtId="0" fontId="1" fillId="0" borderId="0" xfId="2" applyFont="1" applyBorder="1" applyAlignment="1">
      <alignment wrapText="1"/>
    </xf>
    <xf numFmtId="165" fontId="1" fillId="0" borderId="0" xfId="0" applyNumberFormat="1" applyFont="1"/>
    <xf numFmtId="2" fontId="1" fillId="0" borderId="0" xfId="2" applyNumberFormat="1" applyFont="1"/>
    <xf numFmtId="164" fontId="1" fillId="0" borderId="0" xfId="0" applyNumberFormat="1" applyFont="1"/>
    <xf numFmtId="0" fontId="1" fillId="0" borderId="1" xfId="0" applyFont="1" applyFill="1" applyBorder="1" applyAlignment="1">
      <alignment horizontal="left"/>
    </xf>
    <xf numFmtId="0" fontId="1" fillId="0" borderId="0" xfId="0" applyFont="1" applyBorder="1" applyAlignment="1">
      <alignment vertical="center"/>
    </xf>
    <xf numFmtId="2" fontId="1" fillId="0" borderId="1" xfId="2" applyNumberFormat="1" applyFont="1" applyBorder="1"/>
    <xf numFmtId="0" fontId="1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0" fontId="1" fillId="0" borderId="0" xfId="2" applyFont="1" applyBorder="1" applyAlignment="1">
      <alignment wrapText="1"/>
    </xf>
    <xf numFmtId="0" fontId="1" fillId="0" borderId="0" xfId="2" applyFont="1" applyBorder="1" applyAlignment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horizontal="left" vertical="top" wrapText="1"/>
    </xf>
    <xf numFmtId="0" fontId="1" fillId="0" borderId="0" xfId="2" applyFont="1" applyAlignment="1">
      <alignment vertical="top" wrapText="1"/>
    </xf>
    <xf numFmtId="0" fontId="1" fillId="0" borderId="3" xfId="2" applyFont="1" applyBorder="1" applyAlignment="1">
      <alignment vertical="top" wrapText="1"/>
    </xf>
    <xf numFmtId="0" fontId="1" fillId="0" borderId="0" xfId="2" applyFont="1" applyAlignment="1">
      <alignment wrapText="1"/>
    </xf>
    <xf numFmtId="0" fontId="1" fillId="0" borderId="3" xfId="2" applyFont="1" applyBorder="1" applyAlignment="1">
      <alignment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1" applyFont="1" applyAlignment="1" applyProtection="1">
      <alignment horizontal="left"/>
    </xf>
    <xf numFmtId="0" fontId="3" fillId="0" borderId="0" xfId="0" applyFont="1" applyBorder="1" applyAlignment="1">
      <alignment horizontal="left" vertical="center" wrapText="1"/>
    </xf>
    <xf numFmtId="0" fontId="13" fillId="0" borderId="0" xfId="1" applyFont="1" applyAlignment="1" applyProtection="1">
      <alignment horizontal="left"/>
    </xf>
    <xf numFmtId="0" fontId="1" fillId="0" borderId="0" xfId="0" applyFont="1" applyAlignment="1">
      <alignment horizontal="left"/>
    </xf>
    <xf numFmtId="0" fontId="1" fillId="0" borderId="0" xfId="1" applyFont="1" applyAlignment="1">
      <alignment horizontal="left"/>
    </xf>
    <xf numFmtId="0" fontId="12" fillId="0" borderId="0" xfId="0" applyFont="1" applyAlignment="1">
      <alignment horizontal="left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sizmaksa/2019.g._MPC/Viesn&#299;ca_D59_veca-jauna%20cena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kalkul_1.stāvs"/>
      <sheetName val="kalkul._2.stāvs"/>
      <sheetName val="kalkul._3.stāvs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H10">
            <v>0</v>
          </cell>
        </row>
        <row r="13">
          <cell r="H13">
            <v>0</v>
          </cell>
        </row>
        <row r="20">
          <cell r="B20">
            <v>1.57</v>
          </cell>
        </row>
        <row r="21">
          <cell r="B21">
            <v>0.38</v>
          </cell>
        </row>
        <row r="22">
          <cell r="B22">
            <v>0</v>
          </cell>
        </row>
        <row r="23">
          <cell r="B23">
            <v>0.03</v>
          </cell>
        </row>
        <row r="24">
          <cell r="B24">
            <v>0.31</v>
          </cell>
        </row>
        <row r="25">
          <cell r="B25">
            <v>0.36</v>
          </cell>
        </row>
        <row r="26">
          <cell r="B26">
            <v>0.02</v>
          </cell>
        </row>
        <row r="27">
          <cell r="B27">
            <v>0</v>
          </cell>
        </row>
        <row r="28">
          <cell r="B28">
            <v>0.01</v>
          </cell>
        </row>
        <row r="29">
          <cell r="B29">
            <v>0.02</v>
          </cell>
        </row>
        <row r="30">
          <cell r="B30">
            <v>0.35</v>
          </cell>
        </row>
        <row r="31">
          <cell r="B31">
            <v>0</v>
          </cell>
        </row>
        <row r="32">
          <cell r="B32">
            <v>0.01</v>
          </cell>
        </row>
        <row r="33">
          <cell r="B33">
            <v>0.06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0.02</v>
          </cell>
        </row>
        <row r="38">
          <cell r="B38">
            <v>7.0000000000000007E-2</v>
          </cell>
        </row>
        <row r="39">
          <cell r="B39">
            <v>0</v>
          </cell>
        </row>
        <row r="40">
          <cell r="B40">
            <v>7.0000000000000007E-2</v>
          </cell>
        </row>
        <row r="41">
          <cell r="B41">
            <v>0.05</v>
          </cell>
        </row>
        <row r="42">
          <cell r="B42">
            <v>0.11</v>
          </cell>
        </row>
        <row r="43">
          <cell r="B43">
            <v>0.57999999999999996</v>
          </cell>
        </row>
        <row r="44">
          <cell r="B44">
            <v>0.05</v>
          </cell>
        </row>
        <row r="45">
          <cell r="B45">
            <v>0</v>
          </cell>
        </row>
        <row r="46">
          <cell r="B46">
            <v>0</v>
          </cell>
        </row>
        <row r="47">
          <cell r="B47">
            <v>0.08</v>
          </cell>
        </row>
        <row r="48">
          <cell r="B48">
            <v>0.13</v>
          </cell>
        </row>
        <row r="49">
          <cell r="B49">
            <v>0.11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0.04</v>
          </cell>
        </row>
        <row r="55">
          <cell r="B55">
            <v>0</v>
          </cell>
        </row>
        <row r="56">
          <cell r="B56">
            <v>0.01</v>
          </cell>
        </row>
        <row r="57">
          <cell r="B57">
            <v>0.01</v>
          </cell>
        </row>
        <row r="58">
          <cell r="B58">
            <v>0.13</v>
          </cell>
        </row>
        <row r="59">
          <cell r="B59">
            <v>0</v>
          </cell>
        </row>
        <row r="60">
          <cell r="B60">
            <v>0.1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Inese.Kise@lm.gov.lv,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86"/>
  <sheetViews>
    <sheetView view="pageLayout" zoomScale="90" zoomScaleNormal="100" zoomScalePageLayoutView="90" workbookViewId="0">
      <selection activeCell="E18" sqref="E18"/>
    </sheetView>
  </sheetViews>
  <sheetFormatPr defaultRowHeight="15.75" x14ac:dyDescent="0.25"/>
  <cols>
    <col min="1" max="1" width="20.28515625" style="15" customWidth="1"/>
    <col min="2" max="2" width="86.140625" style="15" customWidth="1"/>
    <col min="3" max="4" width="10" style="15" hidden="1" customWidth="1"/>
    <col min="5" max="5" width="26.42578125" style="15" customWidth="1"/>
    <col min="6" max="16384" width="9.140625" style="15"/>
  </cols>
  <sheetData>
    <row r="1" spans="1:5" ht="15.75" customHeight="1" x14ac:dyDescent="0.25">
      <c r="B1" s="16"/>
      <c r="C1" s="16"/>
      <c r="D1" s="16"/>
      <c r="E1" s="19" t="s">
        <v>10</v>
      </c>
    </row>
    <row r="2" spans="1:5" x14ac:dyDescent="0.25">
      <c r="C2" s="100"/>
      <c r="D2" s="100"/>
      <c r="E2" s="16" t="s">
        <v>31</v>
      </c>
    </row>
    <row r="3" spans="1:5" x14ac:dyDescent="0.25">
      <c r="B3" s="84"/>
      <c r="C3" s="84"/>
      <c r="D3" s="84"/>
      <c r="E3" s="119" t="s">
        <v>59</v>
      </c>
    </row>
    <row r="4" spans="1:5" x14ac:dyDescent="0.25">
      <c r="B4" s="16"/>
      <c r="C4" s="16"/>
      <c r="D4" s="16"/>
      <c r="E4" s="17"/>
    </row>
    <row r="5" spans="1:5" x14ac:dyDescent="0.25">
      <c r="B5" s="100"/>
      <c r="C5" s="100"/>
      <c r="D5" s="100"/>
      <c r="E5" s="17" t="s">
        <v>145</v>
      </c>
    </row>
    <row r="6" spans="1:5" x14ac:dyDescent="0.25">
      <c r="E6" s="28"/>
    </row>
    <row r="7" spans="1:5" x14ac:dyDescent="0.25">
      <c r="A7" s="130" t="s">
        <v>9</v>
      </c>
      <c r="B7" s="130"/>
      <c r="C7" s="130"/>
      <c r="D7" s="99"/>
    </row>
    <row r="8" spans="1:5" x14ac:dyDescent="0.25">
      <c r="B8" s="20"/>
      <c r="C8" s="20"/>
      <c r="D8" s="20"/>
      <c r="E8" s="28"/>
    </row>
    <row r="9" spans="1:5" x14ac:dyDescent="0.25">
      <c r="A9" s="133" t="s">
        <v>1</v>
      </c>
      <c r="B9" s="133"/>
      <c r="C9" s="13"/>
      <c r="D9" s="13"/>
      <c r="E9" s="28"/>
    </row>
    <row r="10" spans="1:5" x14ac:dyDescent="0.25">
      <c r="A10" s="133" t="s">
        <v>0</v>
      </c>
      <c r="B10" s="133"/>
      <c r="C10" s="13"/>
      <c r="D10" s="13"/>
      <c r="E10" s="28"/>
    </row>
    <row r="11" spans="1:5" x14ac:dyDescent="0.25">
      <c r="A11" s="13"/>
      <c r="B11" s="13" t="s">
        <v>146</v>
      </c>
      <c r="C11" s="13"/>
      <c r="D11" s="13"/>
      <c r="E11" s="28"/>
    </row>
    <row r="12" spans="1:5" x14ac:dyDescent="0.25">
      <c r="A12" s="13"/>
      <c r="B12" s="46" t="s">
        <v>147</v>
      </c>
      <c r="C12" s="64"/>
      <c r="D12" s="64"/>
      <c r="E12" s="28"/>
    </row>
    <row r="13" spans="1:5" x14ac:dyDescent="0.25">
      <c r="A13" s="13"/>
      <c r="B13" s="127" t="s">
        <v>148</v>
      </c>
      <c r="C13" s="127"/>
      <c r="D13" s="127"/>
      <c r="E13" s="28"/>
    </row>
    <row r="14" spans="1:5" x14ac:dyDescent="0.25">
      <c r="A14" s="13" t="s">
        <v>2</v>
      </c>
      <c r="B14" s="13" t="s">
        <v>144</v>
      </c>
      <c r="C14" s="13"/>
      <c r="D14" s="13"/>
      <c r="E14" s="28"/>
    </row>
    <row r="15" spans="1:5" ht="69.75" customHeight="1" x14ac:dyDescent="0.25">
      <c r="A15" s="63" t="s">
        <v>3</v>
      </c>
      <c r="B15" s="63" t="s">
        <v>4</v>
      </c>
      <c r="C15" s="63"/>
      <c r="D15" s="63"/>
      <c r="E15" s="63" t="s">
        <v>119</v>
      </c>
    </row>
    <row r="16" spans="1:5" x14ac:dyDescent="0.25">
      <c r="A16" s="22">
        <v>1</v>
      </c>
      <c r="B16" s="23">
        <v>2</v>
      </c>
      <c r="C16" s="23"/>
      <c r="D16" s="23"/>
      <c r="E16" s="23">
        <v>3</v>
      </c>
    </row>
    <row r="17" spans="1:5" x14ac:dyDescent="0.25">
      <c r="A17" s="22"/>
      <c r="B17" s="24" t="s">
        <v>5</v>
      </c>
      <c r="C17" s="24"/>
      <c r="D17" s="24"/>
      <c r="E17" s="85"/>
    </row>
    <row r="18" spans="1:5" x14ac:dyDescent="0.25">
      <c r="A18" s="34">
        <v>1100</v>
      </c>
      <c r="B18" s="34" t="s">
        <v>117</v>
      </c>
      <c r="C18" s="34"/>
      <c r="D18" s="34">
        <f>5.91/1.2359</f>
        <v>4.7819402864309408</v>
      </c>
      <c r="E18" s="36">
        <v>47.82</v>
      </c>
    </row>
    <row r="19" spans="1:5" x14ac:dyDescent="0.25">
      <c r="A19" s="34">
        <v>1200</v>
      </c>
      <c r="B19" s="85" t="s">
        <v>118</v>
      </c>
      <c r="C19" s="85"/>
      <c r="D19" s="85">
        <f>D18*0.2359</f>
        <v>1.1280597135690589</v>
      </c>
      <c r="E19" s="36">
        <v>11.28</v>
      </c>
    </row>
    <row r="20" spans="1:5" x14ac:dyDescent="0.25">
      <c r="A20" s="34">
        <v>2210</v>
      </c>
      <c r="B20" s="88" t="s">
        <v>105</v>
      </c>
      <c r="C20" s="85"/>
      <c r="D20" s="85">
        <v>0.08</v>
      </c>
      <c r="E20" s="36">
        <f t="shared" ref="E20:E33" si="0">D20*10</f>
        <v>0.8</v>
      </c>
    </row>
    <row r="21" spans="1:5" x14ac:dyDescent="0.25">
      <c r="A21" s="34">
        <v>2222</v>
      </c>
      <c r="B21" s="88" t="s">
        <v>120</v>
      </c>
      <c r="C21" s="85"/>
      <c r="D21" s="85">
        <v>1.88</v>
      </c>
      <c r="E21" s="36">
        <f t="shared" si="0"/>
        <v>18.799999999999997</v>
      </c>
    </row>
    <row r="22" spans="1:5" x14ac:dyDescent="0.25">
      <c r="A22" s="34">
        <v>2223</v>
      </c>
      <c r="B22" s="88" t="s">
        <v>121</v>
      </c>
      <c r="C22" s="85"/>
      <c r="D22" s="85">
        <v>2.58</v>
      </c>
      <c r="E22" s="36">
        <f t="shared" si="0"/>
        <v>25.8</v>
      </c>
    </row>
    <row r="23" spans="1:5" x14ac:dyDescent="0.25">
      <c r="A23" s="34">
        <v>2243</v>
      </c>
      <c r="B23" s="24" t="s">
        <v>122</v>
      </c>
      <c r="C23" s="85"/>
      <c r="D23" s="85">
        <v>0.04</v>
      </c>
      <c r="E23" s="36">
        <f t="shared" si="0"/>
        <v>0.4</v>
      </c>
    </row>
    <row r="24" spans="1:5" x14ac:dyDescent="0.25">
      <c r="A24" s="34">
        <v>2244</v>
      </c>
      <c r="B24" s="24" t="s">
        <v>123</v>
      </c>
      <c r="C24" s="85"/>
      <c r="D24" s="85">
        <v>3.97</v>
      </c>
      <c r="E24" s="36">
        <f t="shared" si="0"/>
        <v>39.700000000000003</v>
      </c>
    </row>
    <row r="25" spans="1:5" x14ac:dyDescent="0.25">
      <c r="A25" s="34">
        <v>2250</v>
      </c>
      <c r="B25" s="24" t="s">
        <v>109</v>
      </c>
      <c r="C25" s="85"/>
      <c r="D25" s="85">
        <v>0.16</v>
      </c>
      <c r="E25" s="36">
        <f t="shared" si="0"/>
        <v>1.6</v>
      </c>
    </row>
    <row r="26" spans="1:5" x14ac:dyDescent="0.25">
      <c r="A26" s="34">
        <v>2311</v>
      </c>
      <c r="B26" s="88" t="s">
        <v>136</v>
      </c>
      <c r="C26" s="85"/>
      <c r="D26" s="85">
        <v>0.48</v>
      </c>
      <c r="E26" s="36">
        <f t="shared" si="0"/>
        <v>4.8</v>
      </c>
    </row>
    <row r="27" spans="1:5" x14ac:dyDescent="0.25">
      <c r="A27" s="34">
        <v>2312</v>
      </c>
      <c r="B27" s="24" t="s">
        <v>91</v>
      </c>
      <c r="C27" s="85"/>
      <c r="D27" s="85">
        <v>1.55</v>
      </c>
      <c r="E27" s="36">
        <f t="shared" si="0"/>
        <v>15.5</v>
      </c>
    </row>
    <row r="28" spans="1:5" x14ac:dyDescent="0.25">
      <c r="A28" s="34">
        <v>2321</v>
      </c>
      <c r="B28" s="88" t="s">
        <v>124</v>
      </c>
      <c r="C28" s="85"/>
      <c r="D28" s="85">
        <v>3.36</v>
      </c>
      <c r="E28" s="36">
        <f t="shared" si="0"/>
        <v>33.6</v>
      </c>
    </row>
    <row r="29" spans="1:5" x14ac:dyDescent="0.25">
      <c r="A29" s="34">
        <v>2350</v>
      </c>
      <c r="B29" s="85" t="s">
        <v>110</v>
      </c>
      <c r="C29" s="85"/>
      <c r="D29" s="85">
        <v>0.28000000000000003</v>
      </c>
      <c r="E29" s="36">
        <f t="shared" si="0"/>
        <v>2.8000000000000003</v>
      </c>
    </row>
    <row r="30" spans="1:5" x14ac:dyDescent="0.25">
      <c r="A30" s="34">
        <v>2361</v>
      </c>
      <c r="B30" s="88" t="s">
        <v>126</v>
      </c>
      <c r="C30" s="85"/>
      <c r="D30" s="85">
        <v>0.28000000000000003</v>
      </c>
      <c r="E30" s="36">
        <f t="shared" si="0"/>
        <v>2.8000000000000003</v>
      </c>
    </row>
    <row r="31" spans="1:5" x14ac:dyDescent="0.25">
      <c r="A31" s="34">
        <v>2362</v>
      </c>
      <c r="B31" s="126" t="s">
        <v>141</v>
      </c>
      <c r="C31" s="85"/>
      <c r="D31" s="85">
        <v>0.12</v>
      </c>
      <c r="E31" s="36">
        <f t="shared" si="0"/>
        <v>1.2</v>
      </c>
    </row>
    <row r="32" spans="1:5" x14ac:dyDescent="0.25">
      <c r="A32" s="34">
        <v>2363</v>
      </c>
      <c r="B32" s="88" t="s">
        <v>127</v>
      </c>
      <c r="C32" s="85"/>
      <c r="D32" s="85">
        <v>3.58</v>
      </c>
      <c r="E32" s="36">
        <f t="shared" si="0"/>
        <v>35.799999999999997</v>
      </c>
    </row>
    <row r="33" spans="1:6" x14ac:dyDescent="0.25">
      <c r="A33" s="34">
        <v>5239</v>
      </c>
      <c r="B33" s="85" t="s">
        <v>115</v>
      </c>
      <c r="C33" s="85"/>
      <c r="D33" s="85">
        <v>1.1000000000000001</v>
      </c>
      <c r="E33" s="36">
        <f t="shared" si="0"/>
        <v>11</v>
      </c>
    </row>
    <row r="34" spans="1:6" x14ac:dyDescent="0.25">
      <c r="A34" s="34"/>
      <c r="B34" s="120" t="s">
        <v>6</v>
      </c>
      <c r="C34" s="120"/>
      <c r="D34" s="120">
        <f>SUM(D18:D33)</f>
        <v>25.370000000000005</v>
      </c>
      <c r="E34" s="40">
        <f>SUM(E18:E33)</f>
        <v>253.7</v>
      </c>
      <c r="F34" s="69"/>
    </row>
    <row r="35" spans="1:6" x14ac:dyDescent="0.25">
      <c r="A35" s="41"/>
      <c r="B35" s="120" t="s">
        <v>7</v>
      </c>
      <c r="C35" s="120"/>
      <c r="D35" s="120"/>
      <c r="E35" s="36"/>
    </row>
    <row r="36" spans="1:6" x14ac:dyDescent="0.25">
      <c r="A36" s="34">
        <v>1100</v>
      </c>
      <c r="B36" s="24" t="s">
        <v>117</v>
      </c>
      <c r="C36" s="85">
        <f>0.388+0.024</f>
        <v>0.41200000000000003</v>
      </c>
      <c r="D36" s="85"/>
      <c r="E36" s="36">
        <v>97.44</v>
      </c>
    </row>
    <row r="37" spans="1:6" ht="16.5" customHeight="1" x14ac:dyDescent="0.25">
      <c r="A37" s="34">
        <v>1200</v>
      </c>
      <c r="B37" s="24" t="s">
        <v>118</v>
      </c>
      <c r="C37" s="85">
        <f>C36*0.2359</f>
        <v>9.7190800000000008E-2</v>
      </c>
      <c r="D37" s="85"/>
      <c r="E37" s="36">
        <v>22.99</v>
      </c>
    </row>
    <row r="38" spans="1:6" ht="16.5" customHeight="1" x14ac:dyDescent="0.25">
      <c r="A38" s="34">
        <v>2100</v>
      </c>
      <c r="B38" s="27" t="s">
        <v>42</v>
      </c>
      <c r="C38" s="85">
        <v>1.1659999999999999E-3</v>
      </c>
      <c r="D38" s="85"/>
      <c r="E38" s="36">
        <v>0.28000000000000003</v>
      </c>
    </row>
    <row r="39" spans="1:6" x14ac:dyDescent="0.25">
      <c r="A39" s="37">
        <v>2210</v>
      </c>
      <c r="B39" s="88" t="s">
        <v>105</v>
      </c>
      <c r="C39" s="85">
        <v>7.6E-3</v>
      </c>
      <c r="D39" s="85"/>
      <c r="E39" s="36">
        <v>1.8</v>
      </c>
    </row>
    <row r="40" spans="1:6" x14ac:dyDescent="0.25">
      <c r="A40" s="34">
        <v>2222</v>
      </c>
      <c r="B40" s="88" t="s">
        <v>120</v>
      </c>
      <c r="C40" s="85">
        <v>9.4999999999999998E-3</v>
      </c>
      <c r="D40" s="85"/>
      <c r="E40" s="36">
        <v>2.25</v>
      </c>
    </row>
    <row r="41" spans="1:6" x14ac:dyDescent="0.25">
      <c r="A41" s="34">
        <v>2223</v>
      </c>
      <c r="B41" s="88" t="s">
        <v>121</v>
      </c>
      <c r="C41" s="85">
        <v>1.9019999999999999E-2</v>
      </c>
      <c r="D41" s="85"/>
      <c r="E41" s="36">
        <v>4.5</v>
      </c>
    </row>
    <row r="42" spans="1:6" ht="31.5" x14ac:dyDescent="0.25">
      <c r="A42" s="34">
        <v>2224</v>
      </c>
      <c r="B42" s="88" t="s">
        <v>128</v>
      </c>
      <c r="C42" s="85">
        <v>4.9500000000000004E-3</v>
      </c>
      <c r="D42" s="85"/>
      <c r="E42" s="36">
        <v>1.17</v>
      </c>
    </row>
    <row r="43" spans="1:6" ht="15.75" customHeight="1" x14ac:dyDescent="0.25">
      <c r="A43" s="34">
        <v>2231</v>
      </c>
      <c r="B43" s="24" t="s">
        <v>111</v>
      </c>
      <c r="C43" s="85">
        <v>1.5499999999999999E-3</v>
      </c>
      <c r="D43" s="85"/>
      <c r="E43" s="36">
        <v>0.37</v>
      </c>
    </row>
    <row r="44" spans="1:6" ht="15.75" customHeight="1" x14ac:dyDescent="0.25">
      <c r="A44" s="34">
        <v>2235</v>
      </c>
      <c r="B44" s="118" t="s">
        <v>112</v>
      </c>
      <c r="C44" s="85">
        <v>1.65E-3</v>
      </c>
      <c r="D44" s="85"/>
      <c r="E44" s="36">
        <v>0.39</v>
      </c>
    </row>
    <row r="45" spans="1:6" x14ac:dyDescent="0.25">
      <c r="A45" s="34">
        <v>2239</v>
      </c>
      <c r="B45" s="24" t="s">
        <v>129</v>
      </c>
      <c r="C45" s="85">
        <v>4.4099999999999999E-3</v>
      </c>
      <c r="D45" s="85"/>
      <c r="E45" s="36">
        <v>1.04</v>
      </c>
    </row>
    <row r="46" spans="1:6" x14ac:dyDescent="0.25">
      <c r="A46" s="34">
        <v>2241</v>
      </c>
      <c r="B46" s="24" t="s">
        <v>108</v>
      </c>
      <c r="C46" s="85">
        <v>1.6500000000000001E-2</v>
      </c>
      <c r="D46" s="85"/>
      <c r="E46" s="36">
        <v>3.9</v>
      </c>
    </row>
    <row r="47" spans="1:6" x14ac:dyDescent="0.25">
      <c r="A47" s="34">
        <v>2242</v>
      </c>
      <c r="B47" s="88" t="s">
        <v>130</v>
      </c>
      <c r="C47" s="85">
        <v>2.2599999999999999E-3</v>
      </c>
      <c r="D47" s="85"/>
      <c r="E47" s="36">
        <v>0.53</v>
      </c>
    </row>
    <row r="48" spans="1:6" ht="15.75" customHeight="1" x14ac:dyDescent="0.25">
      <c r="A48" s="34">
        <v>2243</v>
      </c>
      <c r="B48" s="24" t="s">
        <v>122</v>
      </c>
      <c r="C48" s="85">
        <v>3.2599999999999997E-2</v>
      </c>
      <c r="D48" s="85"/>
      <c r="E48" s="36">
        <v>7.71</v>
      </c>
    </row>
    <row r="49" spans="1:5" x14ac:dyDescent="0.25">
      <c r="A49" s="34">
        <v>2244</v>
      </c>
      <c r="B49" s="24" t="s">
        <v>123</v>
      </c>
      <c r="C49" s="85">
        <v>0.20397000000000001</v>
      </c>
      <c r="D49" s="85"/>
      <c r="E49" s="36">
        <v>48.24</v>
      </c>
    </row>
    <row r="50" spans="1:5" x14ac:dyDescent="0.25">
      <c r="A50" s="34">
        <v>2247</v>
      </c>
      <c r="B50" s="24" t="s">
        <v>131</v>
      </c>
      <c r="C50" s="85">
        <v>7.1900000000000002E-4</v>
      </c>
      <c r="D50" s="85"/>
      <c r="E50" s="36">
        <v>0.17</v>
      </c>
    </row>
    <row r="51" spans="1:5" x14ac:dyDescent="0.25">
      <c r="A51" s="34">
        <v>2249</v>
      </c>
      <c r="B51" s="24" t="s">
        <v>132</v>
      </c>
      <c r="C51" s="85">
        <v>2.32E-4</v>
      </c>
      <c r="D51" s="85"/>
      <c r="E51" s="36">
        <v>0.06</v>
      </c>
    </row>
    <row r="52" spans="1:5" x14ac:dyDescent="0.25">
      <c r="A52" s="34">
        <v>2250</v>
      </c>
      <c r="B52" s="24" t="s">
        <v>109</v>
      </c>
      <c r="C52" s="85">
        <v>2.4025999999999999E-2</v>
      </c>
      <c r="D52" s="85"/>
      <c r="E52" s="36">
        <v>5.68</v>
      </c>
    </row>
    <row r="53" spans="1:5" hidden="1" x14ac:dyDescent="0.25">
      <c r="A53" s="34">
        <v>2261</v>
      </c>
      <c r="B53" s="88" t="s">
        <v>81</v>
      </c>
      <c r="C53" s="85">
        <v>0</v>
      </c>
      <c r="D53" s="85"/>
      <c r="E53" s="36">
        <f>C53*228.27</f>
        <v>0</v>
      </c>
    </row>
    <row r="54" spans="1:5" x14ac:dyDescent="0.25">
      <c r="A54" s="34">
        <v>2262</v>
      </c>
      <c r="B54" s="88" t="s">
        <v>133</v>
      </c>
      <c r="C54" s="85">
        <v>6.2599999999999999E-3</v>
      </c>
      <c r="D54" s="85"/>
      <c r="E54" s="36">
        <v>1.48</v>
      </c>
    </row>
    <row r="55" spans="1:5" x14ac:dyDescent="0.25">
      <c r="A55" s="34">
        <v>2263</v>
      </c>
      <c r="B55" s="88" t="s">
        <v>134</v>
      </c>
      <c r="C55" s="85">
        <v>4.58E-2</v>
      </c>
      <c r="D55" s="85"/>
      <c r="E55" s="36">
        <v>10.83</v>
      </c>
    </row>
    <row r="56" spans="1:5" x14ac:dyDescent="0.25">
      <c r="A56" s="34">
        <v>2264</v>
      </c>
      <c r="B56" s="24" t="s">
        <v>135</v>
      </c>
      <c r="C56" s="85">
        <v>1.49E-3</v>
      </c>
      <c r="D56" s="85"/>
      <c r="E56" s="36">
        <v>0.35</v>
      </c>
    </row>
    <row r="57" spans="1:5" x14ac:dyDescent="0.25">
      <c r="A57" s="34">
        <v>2311</v>
      </c>
      <c r="B57" s="88" t="s">
        <v>136</v>
      </c>
      <c r="C57" s="85">
        <v>4.7699999999999999E-3</v>
      </c>
      <c r="D57" s="85"/>
      <c r="E57" s="36">
        <v>1.1299999999999999</v>
      </c>
    </row>
    <row r="58" spans="1:5" x14ac:dyDescent="0.25">
      <c r="A58" s="34">
        <v>2312</v>
      </c>
      <c r="B58" s="88" t="s">
        <v>91</v>
      </c>
      <c r="C58" s="85">
        <v>5.79E-3</v>
      </c>
      <c r="D58" s="85"/>
      <c r="E58" s="36">
        <v>1.37</v>
      </c>
    </row>
    <row r="59" spans="1:5" x14ac:dyDescent="0.25">
      <c r="A59" s="34">
        <v>2314</v>
      </c>
      <c r="B59" s="118" t="s">
        <v>137</v>
      </c>
      <c r="C59" s="85">
        <v>2.2200000000000002E-3</v>
      </c>
      <c r="D59" s="85"/>
      <c r="E59" s="36">
        <v>0.53</v>
      </c>
    </row>
    <row r="60" spans="1:5" x14ac:dyDescent="0.25">
      <c r="A60" s="34">
        <v>2321</v>
      </c>
      <c r="B60" s="88" t="s">
        <v>124</v>
      </c>
      <c r="C60" s="85">
        <v>1.9800000000000002E-2</v>
      </c>
      <c r="D60" s="85"/>
      <c r="E60" s="36">
        <v>4.68</v>
      </c>
    </row>
    <row r="61" spans="1:5" x14ac:dyDescent="0.25">
      <c r="A61" s="34">
        <v>2322</v>
      </c>
      <c r="B61" s="88" t="s">
        <v>138</v>
      </c>
      <c r="C61" s="85">
        <v>3.5000000000000001E-3</v>
      </c>
      <c r="D61" s="85"/>
      <c r="E61" s="36">
        <v>0.83</v>
      </c>
    </row>
    <row r="62" spans="1:5" hidden="1" x14ac:dyDescent="0.25">
      <c r="A62" s="34">
        <v>2341</v>
      </c>
      <c r="B62" s="88" t="s">
        <v>125</v>
      </c>
      <c r="C62" s="85"/>
      <c r="D62" s="85"/>
      <c r="E62" s="36">
        <f>C62*228.27</f>
        <v>0</v>
      </c>
    </row>
    <row r="63" spans="1:5" x14ac:dyDescent="0.25">
      <c r="A63" s="34">
        <v>2350</v>
      </c>
      <c r="B63" s="85" t="s">
        <v>110</v>
      </c>
      <c r="C63" s="85">
        <v>8.5000000000000006E-3</v>
      </c>
      <c r="D63" s="85"/>
      <c r="E63" s="36">
        <v>2.0099999999999998</v>
      </c>
    </row>
    <row r="64" spans="1:5" hidden="1" x14ac:dyDescent="0.25">
      <c r="A64" s="34">
        <v>2512</v>
      </c>
      <c r="B64" s="88" t="s">
        <v>139</v>
      </c>
      <c r="C64" s="85">
        <v>0</v>
      </c>
      <c r="D64" s="85"/>
      <c r="E64" s="36"/>
    </row>
    <row r="65" spans="1:5" ht="15.75" customHeight="1" x14ac:dyDescent="0.25">
      <c r="A65" s="34">
        <v>2513</v>
      </c>
      <c r="B65" s="85" t="s">
        <v>106</v>
      </c>
      <c r="C65" s="85">
        <v>1.4599999999999999E-3</v>
      </c>
      <c r="D65" s="85"/>
      <c r="E65" s="36">
        <v>0.35</v>
      </c>
    </row>
    <row r="66" spans="1:5" x14ac:dyDescent="0.25">
      <c r="A66" s="34">
        <v>2515</v>
      </c>
      <c r="B66" s="88" t="s">
        <v>140</v>
      </c>
      <c r="C66" s="85">
        <v>1.9E-3</v>
      </c>
      <c r="D66" s="85"/>
      <c r="E66" s="36">
        <v>0.45</v>
      </c>
    </row>
    <row r="67" spans="1:5" x14ac:dyDescent="0.25">
      <c r="A67" s="34">
        <v>2519</v>
      </c>
      <c r="B67" s="88" t="s">
        <v>107</v>
      </c>
      <c r="C67" s="85">
        <v>2E-3</v>
      </c>
      <c r="D67" s="85"/>
      <c r="E67" s="36">
        <v>0.47</v>
      </c>
    </row>
    <row r="68" spans="1:5" x14ac:dyDescent="0.25">
      <c r="A68" s="34">
        <v>5220</v>
      </c>
      <c r="B68" s="88" t="s">
        <v>113</v>
      </c>
      <c r="C68" s="85">
        <v>1.06E-2</v>
      </c>
      <c r="D68" s="85"/>
      <c r="E68" s="36">
        <v>2.5099999999999998</v>
      </c>
    </row>
    <row r="69" spans="1:5" x14ac:dyDescent="0.25">
      <c r="A69" s="34">
        <v>5238</v>
      </c>
      <c r="B69" s="85" t="s">
        <v>114</v>
      </c>
      <c r="C69" s="85">
        <v>1.65E-3</v>
      </c>
      <c r="D69" s="85"/>
      <c r="E69" s="36">
        <v>0.39</v>
      </c>
    </row>
    <row r="70" spans="1:5" x14ac:dyDescent="0.25">
      <c r="A70" s="34">
        <v>5239</v>
      </c>
      <c r="B70" s="85" t="s">
        <v>115</v>
      </c>
      <c r="C70" s="85">
        <v>1.9800000000000002E-2</v>
      </c>
      <c r="D70" s="85"/>
      <c r="E70" s="36">
        <v>4.68</v>
      </c>
    </row>
    <row r="71" spans="1:5" x14ac:dyDescent="0.25">
      <c r="A71" s="34">
        <v>5250</v>
      </c>
      <c r="B71" s="88" t="s">
        <v>116</v>
      </c>
      <c r="C71" s="85">
        <v>2.5000000000000001E-2</v>
      </c>
      <c r="D71" s="85"/>
      <c r="E71" s="36">
        <v>5.92</v>
      </c>
    </row>
    <row r="72" spans="1:5" x14ac:dyDescent="0.25">
      <c r="A72" s="41"/>
      <c r="B72" s="121" t="s">
        <v>79</v>
      </c>
      <c r="C72" s="85">
        <f>SUM(C36:C71)</f>
        <v>0.99988380000000032</v>
      </c>
      <c r="D72" s="85"/>
      <c r="E72" s="40">
        <f>SUM(E36:E71)</f>
        <v>236.49999999999994</v>
      </c>
    </row>
    <row r="73" spans="1:5" x14ac:dyDescent="0.25">
      <c r="A73" s="41"/>
      <c r="B73" s="121" t="s">
        <v>80</v>
      </c>
      <c r="C73" s="121"/>
      <c r="D73" s="121"/>
      <c r="E73" s="40">
        <f>E34+E72</f>
        <v>490.19999999999993</v>
      </c>
    </row>
    <row r="74" spans="1:5" ht="12.75" customHeight="1" x14ac:dyDescent="0.25">
      <c r="A74" s="17"/>
      <c r="B74" s="28"/>
      <c r="C74" s="28"/>
      <c r="D74" s="28"/>
      <c r="E74" s="82"/>
    </row>
    <row r="75" spans="1:5" ht="15.75" customHeight="1" x14ac:dyDescent="0.25">
      <c r="A75" s="131" t="s">
        <v>88</v>
      </c>
      <c r="B75" s="131"/>
      <c r="C75" s="122"/>
      <c r="D75" s="122"/>
      <c r="E75" s="95">
        <v>10</v>
      </c>
    </row>
    <row r="76" spans="1:5" ht="15.75" customHeight="1" x14ac:dyDescent="0.25">
      <c r="A76" s="131" t="s">
        <v>55</v>
      </c>
      <c r="B76" s="131"/>
      <c r="C76" s="122"/>
      <c r="D76" s="122"/>
      <c r="E76" s="96">
        <f>E73/E75</f>
        <v>49.019999999999996</v>
      </c>
    </row>
    <row r="77" spans="1:5" ht="9.75" customHeight="1" x14ac:dyDescent="0.25">
      <c r="A77" s="46"/>
      <c r="B77" s="53"/>
      <c r="C77" s="53"/>
      <c r="D77" s="53"/>
    </row>
    <row r="78" spans="1:5" ht="15.75" customHeight="1" x14ac:dyDescent="0.25">
      <c r="A78" s="132" t="s">
        <v>32</v>
      </c>
      <c r="B78" s="132"/>
      <c r="C78" s="117"/>
      <c r="D78" s="117"/>
      <c r="E78" s="30"/>
    </row>
    <row r="79" spans="1:5" ht="15.75" customHeight="1" x14ac:dyDescent="0.25">
      <c r="A79" s="132" t="s">
        <v>58</v>
      </c>
      <c r="B79" s="132"/>
      <c r="C79" s="117"/>
      <c r="D79" s="117"/>
      <c r="E79" s="30"/>
    </row>
    <row r="80" spans="1:5" ht="12.75" customHeight="1" x14ac:dyDescent="0.25">
      <c r="A80" s="31"/>
      <c r="B80" s="31"/>
      <c r="C80" s="31"/>
      <c r="D80" s="31"/>
      <c r="E80" s="31"/>
    </row>
    <row r="81" spans="1:5" x14ac:dyDescent="0.25">
      <c r="A81" s="31" t="s">
        <v>33</v>
      </c>
      <c r="B81" s="31"/>
      <c r="C81" s="31"/>
      <c r="D81" s="31"/>
      <c r="E81" s="124"/>
    </row>
    <row r="82" spans="1:5" x14ac:dyDescent="0.25">
      <c r="A82" s="31"/>
      <c r="B82" s="31"/>
      <c r="C82" s="31"/>
      <c r="D82" s="31"/>
      <c r="E82" s="124"/>
    </row>
    <row r="83" spans="1:5" x14ac:dyDescent="0.25">
      <c r="A83" s="31" t="s">
        <v>90</v>
      </c>
      <c r="B83" s="32"/>
      <c r="C83" s="32"/>
      <c r="D83" s="32"/>
      <c r="E83" s="31"/>
    </row>
    <row r="84" spans="1:5" x14ac:dyDescent="0.25">
      <c r="B84" s="104"/>
      <c r="C84" s="104"/>
      <c r="D84" s="104"/>
      <c r="E84" s="125"/>
    </row>
    <row r="86" spans="1:5" x14ac:dyDescent="0.25">
      <c r="E86" s="69"/>
    </row>
  </sheetData>
  <mergeCells count="7">
    <mergeCell ref="A7:C7"/>
    <mergeCell ref="A75:B75"/>
    <mergeCell ref="A76:B76"/>
    <mergeCell ref="A78:B78"/>
    <mergeCell ref="A79:B79"/>
    <mergeCell ref="A9:B9"/>
    <mergeCell ref="A10:B10"/>
  </mergeCells>
  <pageMargins left="1.1100000000000001" right="0.62343749999999998" top="0.4" bottom="0.74803149606299213" header="0.31496062992125984" footer="0.31496062992125984"/>
  <pageSetup paperSize="9" scale="59" firstPageNumber="2" orientation="portrait" useFirstPageNumber="1" r:id="rId1"/>
  <headerFooter>
    <oddFooter>&amp;C&amp;"Times New Roman,Regular"&amp;F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86"/>
  <sheetViews>
    <sheetView view="pageLayout" zoomScale="90" zoomScaleNormal="100" zoomScalePageLayoutView="90" workbookViewId="0">
      <selection activeCell="D18" sqref="D18"/>
    </sheetView>
  </sheetViews>
  <sheetFormatPr defaultRowHeight="15.75" x14ac:dyDescent="0.25"/>
  <cols>
    <col min="1" max="1" width="19.85546875" style="15" customWidth="1"/>
    <col min="2" max="2" width="88.85546875" style="15" customWidth="1"/>
    <col min="3" max="4" width="10" style="15" hidden="1" customWidth="1"/>
    <col min="5" max="5" width="28.7109375" style="15" customWidth="1"/>
    <col min="6" max="16384" width="9.140625" style="15"/>
  </cols>
  <sheetData>
    <row r="1" spans="1:5" ht="15.75" customHeight="1" x14ac:dyDescent="0.25">
      <c r="B1" s="16"/>
      <c r="C1" s="16"/>
      <c r="D1" s="16"/>
      <c r="E1" s="19" t="s">
        <v>10</v>
      </c>
    </row>
    <row r="2" spans="1:5" x14ac:dyDescent="0.25">
      <c r="C2" s="100"/>
      <c r="D2" s="100"/>
      <c r="E2" s="16" t="s">
        <v>31</v>
      </c>
    </row>
    <row r="3" spans="1:5" x14ac:dyDescent="0.25">
      <c r="B3" s="84"/>
      <c r="C3" s="84"/>
      <c r="D3" s="84"/>
      <c r="E3" s="119" t="s">
        <v>59</v>
      </c>
    </row>
    <row r="4" spans="1:5" x14ac:dyDescent="0.25">
      <c r="B4" s="16"/>
      <c r="C4" s="16"/>
      <c r="D4" s="16"/>
      <c r="E4" s="17"/>
    </row>
    <row r="5" spans="1:5" x14ac:dyDescent="0.25">
      <c r="B5" s="100"/>
      <c r="C5" s="100"/>
      <c r="D5" s="100"/>
      <c r="E5" s="17" t="s">
        <v>145</v>
      </c>
    </row>
    <row r="6" spans="1:5" x14ac:dyDescent="0.25">
      <c r="E6" s="28"/>
    </row>
    <row r="7" spans="1:5" x14ac:dyDescent="0.25">
      <c r="A7" s="130" t="s">
        <v>9</v>
      </c>
      <c r="B7" s="130"/>
      <c r="C7" s="130"/>
      <c r="D7" s="99"/>
    </row>
    <row r="8" spans="1:5" x14ac:dyDescent="0.25">
      <c r="B8" s="20"/>
      <c r="C8" s="20"/>
      <c r="D8" s="20"/>
      <c r="E8" s="28"/>
    </row>
    <row r="9" spans="1:5" x14ac:dyDescent="0.25">
      <c r="A9" s="133" t="s">
        <v>1</v>
      </c>
      <c r="B9" s="133"/>
      <c r="C9" s="13"/>
      <c r="D9" s="13"/>
      <c r="E9" s="28"/>
    </row>
    <row r="10" spans="1:5" x14ac:dyDescent="0.25">
      <c r="A10" s="133" t="s">
        <v>0</v>
      </c>
      <c r="B10" s="133"/>
      <c r="C10" s="13"/>
      <c r="D10" s="13"/>
      <c r="E10" s="28"/>
    </row>
    <row r="11" spans="1:5" x14ac:dyDescent="0.25">
      <c r="A11" s="13"/>
      <c r="B11" s="13" t="s">
        <v>146</v>
      </c>
      <c r="C11" s="13"/>
      <c r="D11" s="13"/>
      <c r="E11" s="28"/>
    </row>
    <row r="12" spans="1:5" x14ac:dyDescent="0.25">
      <c r="A12" s="13"/>
      <c r="B12" s="46" t="s">
        <v>147</v>
      </c>
      <c r="C12" s="64"/>
      <c r="D12" s="64"/>
      <c r="E12" s="28"/>
    </row>
    <row r="13" spans="1:5" x14ac:dyDescent="0.25">
      <c r="A13" s="13"/>
      <c r="B13" s="127" t="s">
        <v>149</v>
      </c>
      <c r="C13" s="127"/>
      <c r="D13" s="127"/>
      <c r="E13" s="28"/>
    </row>
    <row r="14" spans="1:5" x14ac:dyDescent="0.25">
      <c r="A14" s="13" t="s">
        <v>2</v>
      </c>
      <c r="B14" s="13" t="s">
        <v>144</v>
      </c>
      <c r="C14" s="13"/>
      <c r="D14" s="13"/>
      <c r="E14" s="28"/>
    </row>
    <row r="15" spans="1:5" ht="69.75" customHeight="1" x14ac:dyDescent="0.25">
      <c r="A15" s="63" t="s">
        <v>3</v>
      </c>
      <c r="B15" s="63" t="s">
        <v>4</v>
      </c>
      <c r="C15" s="63"/>
      <c r="D15" s="63"/>
      <c r="E15" s="63" t="s">
        <v>119</v>
      </c>
    </row>
    <row r="16" spans="1:5" x14ac:dyDescent="0.25">
      <c r="A16" s="22">
        <v>1</v>
      </c>
      <c r="B16" s="23">
        <v>2</v>
      </c>
      <c r="C16" s="23"/>
      <c r="D16" s="23"/>
      <c r="E16" s="23">
        <v>3</v>
      </c>
    </row>
    <row r="17" spans="1:5" x14ac:dyDescent="0.25">
      <c r="A17" s="22"/>
      <c r="B17" s="24" t="s">
        <v>5</v>
      </c>
      <c r="C17" s="24"/>
      <c r="D17" s="24"/>
      <c r="E17" s="85"/>
    </row>
    <row r="18" spans="1:5" x14ac:dyDescent="0.25">
      <c r="A18" s="34">
        <v>1100</v>
      </c>
      <c r="B18" s="34" t="s">
        <v>117</v>
      </c>
      <c r="C18" s="34"/>
      <c r="D18" s="34">
        <f>7.12/1.2359</f>
        <v>5.760983898373655</v>
      </c>
      <c r="E18" s="36">
        <v>57.61</v>
      </c>
    </row>
    <row r="19" spans="1:5" x14ac:dyDescent="0.25">
      <c r="A19" s="34">
        <v>1200</v>
      </c>
      <c r="B19" s="85" t="s">
        <v>118</v>
      </c>
      <c r="C19" s="85"/>
      <c r="D19" s="85">
        <f>D18*0.2359</f>
        <v>1.3590161016263451</v>
      </c>
      <c r="E19" s="36">
        <v>13.59</v>
      </c>
    </row>
    <row r="20" spans="1:5" x14ac:dyDescent="0.25">
      <c r="A20" s="34">
        <v>2210</v>
      </c>
      <c r="B20" s="88" t="s">
        <v>105</v>
      </c>
      <c r="C20" s="85"/>
      <c r="D20" s="85">
        <v>0.08</v>
      </c>
      <c r="E20" s="36">
        <f>D20*10</f>
        <v>0.8</v>
      </c>
    </row>
    <row r="21" spans="1:5" x14ac:dyDescent="0.25">
      <c r="A21" s="34">
        <v>2222</v>
      </c>
      <c r="B21" s="88" t="s">
        <v>120</v>
      </c>
      <c r="C21" s="85"/>
      <c r="D21" s="85">
        <v>1.99</v>
      </c>
      <c r="E21" s="36">
        <f t="shared" ref="E21:E32" si="0">D21*10</f>
        <v>19.899999999999999</v>
      </c>
    </row>
    <row r="22" spans="1:5" x14ac:dyDescent="0.25">
      <c r="A22" s="34">
        <v>2223</v>
      </c>
      <c r="B22" s="88" t="s">
        <v>121</v>
      </c>
      <c r="C22" s="85"/>
      <c r="D22" s="85">
        <v>2.7347999999999999</v>
      </c>
      <c r="E22" s="36">
        <v>27.35</v>
      </c>
    </row>
    <row r="23" spans="1:5" x14ac:dyDescent="0.25">
      <c r="A23" s="34">
        <v>2243</v>
      </c>
      <c r="B23" s="24" t="s">
        <v>122</v>
      </c>
      <c r="C23" s="85"/>
      <c r="D23" s="85">
        <v>0.06</v>
      </c>
      <c r="E23" s="36">
        <f t="shared" si="0"/>
        <v>0.6</v>
      </c>
    </row>
    <row r="24" spans="1:5" x14ac:dyDescent="0.25">
      <c r="A24" s="34">
        <v>2244</v>
      </c>
      <c r="B24" s="24" t="s">
        <v>123</v>
      </c>
      <c r="C24" s="85"/>
      <c r="D24" s="85">
        <v>4.2081999999999997</v>
      </c>
      <c r="E24" s="36">
        <v>42.08</v>
      </c>
    </row>
    <row r="25" spans="1:5" x14ac:dyDescent="0.25">
      <c r="A25" s="34">
        <v>2250</v>
      </c>
      <c r="B25" s="24" t="s">
        <v>109</v>
      </c>
      <c r="C25" s="85"/>
      <c r="D25" s="85">
        <v>0.16</v>
      </c>
      <c r="E25" s="36">
        <f t="shared" si="0"/>
        <v>1.6</v>
      </c>
    </row>
    <row r="26" spans="1:5" x14ac:dyDescent="0.25">
      <c r="A26" s="34">
        <v>2311</v>
      </c>
      <c r="B26" s="88" t="s">
        <v>136</v>
      </c>
      <c r="C26" s="85"/>
      <c r="D26" s="85">
        <v>0.48</v>
      </c>
      <c r="E26" s="36">
        <f t="shared" si="0"/>
        <v>4.8</v>
      </c>
    </row>
    <row r="27" spans="1:5" x14ac:dyDescent="0.25">
      <c r="A27" s="34">
        <v>2312</v>
      </c>
      <c r="B27" s="24" t="s">
        <v>91</v>
      </c>
      <c r="C27" s="85"/>
      <c r="D27" s="85">
        <v>1.63</v>
      </c>
      <c r="E27" s="36">
        <f t="shared" si="0"/>
        <v>16.299999999999997</v>
      </c>
    </row>
    <row r="28" spans="1:5" x14ac:dyDescent="0.25">
      <c r="A28" s="34">
        <v>2321</v>
      </c>
      <c r="B28" s="88" t="s">
        <v>124</v>
      </c>
      <c r="C28" s="85"/>
      <c r="D28" s="85">
        <v>3.56</v>
      </c>
      <c r="E28" s="36">
        <f t="shared" si="0"/>
        <v>35.6</v>
      </c>
    </row>
    <row r="29" spans="1:5" x14ac:dyDescent="0.25">
      <c r="A29" s="34">
        <v>2350</v>
      </c>
      <c r="B29" s="85" t="s">
        <v>110</v>
      </c>
      <c r="C29" s="85"/>
      <c r="D29" s="85">
        <v>0.33</v>
      </c>
      <c r="E29" s="36">
        <f t="shared" si="0"/>
        <v>3.3000000000000003</v>
      </c>
    </row>
    <row r="30" spans="1:5" x14ac:dyDescent="0.25">
      <c r="A30" s="34">
        <v>2361</v>
      </c>
      <c r="B30" s="88" t="s">
        <v>126</v>
      </c>
      <c r="C30" s="85"/>
      <c r="D30" s="85">
        <v>0.28000000000000003</v>
      </c>
      <c r="E30" s="36">
        <f t="shared" si="0"/>
        <v>2.8000000000000003</v>
      </c>
    </row>
    <row r="31" spans="1:5" x14ac:dyDescent="0.25">
      <c r="A31" s="34">
        <v>2362</v>
      </c>
      <c r="B31" s="126" t="s">
        <v>141</v>
      </c>
      <c r="C31" s="85"/>
      <c r="D31" s="85">
        <v>0.18</v>
      </c>
      <c r="E31" s="36">
        <f t="shared" si="0"/>
        <v>1.7999999999999998</v>
      </c>
    </row>
    <row r="32" spans="1:5" x14ac:dyDescent="0.25">
      <c r="A32" s="34">
        <v>2363</v>
      </c>
      <c r="B32" s="88" t="s">
        <v>127</v>
      </c>
      <c r="C32" s="85"/>
      <c r="D32" s="85">
        <v>8.1199999999999992</v>
      </c>
      <c r="E32" s="36">
        <f t="shared" si="0"/>
        <v>81.199999999999989</v>
      </c>
    </row>
    <row r="33" spans="1:6" x14ac:dyDescent="0.25">
      <c r="A33" s="34">
        <v>5239</v>
      </c>
      <c r="B33" s="85" t="s">
        <v>115</v>
      </c>
      <c r="C33" s="85"/>
      <c r="D33" s="85">
        <v>1.1659999999999999</v>
      </c>
      <c r="E33" s="36">
        <v>11.66</v>
      </c>
    </row>
    <row r="34" spans="1:6" x14ac:dyDescent="0.25">
      <c r="A34" s="34"/>
      <c r="B34" s="120" t="s">
        <v>6</v>
      </c>
      <c r="C34" s="120"/>
      <c r="D34" s="120"/>
      <c r="E34" s="40">
        <f>SUM(E18:E33)</f>
        <v>320.99000000000007</v>
      </c>
      <c r="F34" s="69"/>
    </row>
    <row r="35" spans="1:6" x14ac:dyDescent="0.25">
      <c r="A35" s="41"/>
      <c r="B35" s="120" t="s">
        <v>7</v>
      </c>
      <c r="C35" s="120"/>
      <c r="D35" s="120"/>
      <c r="E35" s="36"/>
    </row>
    <row r="36" spans="1:6" x14ac:dyDescent="0.25">
      <c r="A36" s="34">
        <v>1100</v>
      </c>
      <c r="B36" s="24" t="s">
        <v>117</v>
      </c>
      <c r="C36" s="85">
        <f>0.388+0.024</f>
        <v>0.41200000000000003</v>
      </c>
      <c r="D36" s="85"/>
      <c r="E36" s="36">
        <v>108.85</v>
      </c>
    </row>
    <row r="37" spans="1:6" ht="16.5" customHeight="1" x14ac:dyDescent="0.25">
      <c r="A37" s="34">
        <v>1200</v>
      </c>
      <c r="B37" s="24" t="s">
        <v>118</v>
      </c>
      <c r="C37" s="85">
        <f>C36*0.2359</f>
        <v>9.7190800000000008E-2</v>
      </c>
      <c r="D37" s="85"/>
      <c r="E37" s="36">
        <v>25.68</v>
      </c>
    </row>
    <row r="38" spans="1:6" ht="16.5" customHeight="1" x14ac:dyDescent="0.25">
      <c r="A38" s="34">
        <v>2100</v>
      </c>
      <c r="B38" s="27" t="s">
        <v>42</v>
      </c>
      <c r="C38" s="85">
        <v>1.1659999999999999E-3</v>
      </c>
      <c r="D38" s="85"/>
      <c r="E38" s="36">
        <v>0.31</v>
      </c>
    </row>
    <row r="39" spans="1:6" x14ac:dyDescent="0.25">
      <c r="A39" s="37">
        <v>2210</v>
      </c>
      <c r="B39" s="88" t="s">
        <v>105</v>
      </c>
      <c r="C39" s="85">
        <v>7.6E-3</v>
      </c>
      <c r="D39" s="85"/>
      <c r="E39" s="36">
        <v>2.0099999999999998</v>
      </c>
    </row>
    <row r="40" spans="1:6" x14ac:dyDescent="0.25">
      <c r="A40" s="34">
        <v>2222</v>
      </c>
      <c r="B40" s="88" t="s">
        <v>120</v>
      </c>
      <c r="C40" s="85">
        <v>9.4999999999999998E-3</v>
      </c>
      <c r="D40" s="85"/>
      <c r="E40" s="36">
        <v>2.5099999999999998</v>
      </c>
    </row>
    <row r="41" spans="1:6" x14ac:dyDescent="0.25">
      <c r="A41" s="34">
        <v>2223</v>
      </c>
      <c r="B41" s="88" t="s">
        <v>121</v>
      </c>
      <c r="C41" s="85">
        <v>1.9019999999999999E-2</v>
      </c>
      <c r="D41" s="85"/>
      <c r="E41" s="36">
        <v>5.03</v>
      </c>
    </row>
    <row r="42" spans="1:6" ht="31.5" x14ac:dyDescent="0.25">
      <c r="A42" s="34">
        <v>2224</v>
      </c>
      <c r="B42" s="88" t="s">
        <v>128</v>
      </c>
      <c r="C42" s="85">
        <v>4.9500000000000004E-3</v>
      </c>
      <c r="D42" s="85"/>
      <c r="E42" s="36">
        <v>1.31</v>
      </c>
    </row>
    <row r="43" spans="1:6" ht="15.75" customHeight="1" x14ac:dyDescent="0.25">
      <c r="A43" s="34">
        <v>2231</v>
      </c>
      <c r="B43" s="24" t="s">
        <v>111</v>
      </c>
      <c r="C43" s="85">
        <v>1.5499999999999999E-3</v>
      </c>
      <c r="D43" s="85"/>
      <c r="E43" s="36">
        <v>0.41</v>
      </c>
    </row>
    <row r="44" spans="1:6" ht="15.75" customHeight="1" x14ac:dyDescent="0.25">
      <c r="A44" s="34">
        <v>2235</v>
      </c>
      <c r="B44" s="118" t="s">
        <v>112</v>
      </c>
      <c r="C44" s="85">
        <v>1.65E-3</v>
      </c>
      <c r="D44" s="85"/>
      <c r="E44" s="36">
        <v>0.44</v>
      </c>
    </row>
    <row r="45" spans="1:6" x14ac:dyDescent="0.25">
      <c r="A45" s="34">
        <v>2239</v>
      </c>
      <c r="B45" s="24" t="s">
        <v>129</v>
      </c>
      <c r="C45" s="85">
        <v>4.4099999999999999E-3</v>
      </c>
      <c r="D45" s="85"/>
      <c r="E45" s="36">
        <v>1.17</v>
      </c>
    </row>
    <row r="46" spans="1:6" x14ac:dyDescent="0.25">
      <c r="A46" s="34">
        <v>2241</v>
      </c>
      <c r="B46" s="24" t="s">
        <v>108</v>
      </c>
      <c r="C46" s="85">
        <v>1.6500000000000001E-2</v>
      </c>
      <c r="D46" s="85"/>
      <c r="E46" s="36">
        <v>4.3600000000000003</v>
      </c>
    </row>
    <row r="47" spans="1:6" x14ac:dyDescent="0.25">
      <c r="A47" s="34">
        <v>2242</v>
      </c>
      <c r="B47" s="88" t="s">
        <v>130</v>
      </c>
      <c r="C47" s="85">
        <v>2.2599999999999999E-3</v>
      </c>
      <c r="D47" s="85"/>
      <c r="E47" s="36">
        <v>0.6</v>
      </c>
    </row>
    <row r="48" spans="1:6" ht="15.75" customHeight="1" x14ac:dyDescent="0.25">
      <c r="A48" s="34">
        <v>2243</v>
      </c>
      <c r="B48" s="24" t="s">
        <v>122</v>
      </c>
      <c r="C48" s="85">
        <v>3.2599999999999997E-2</v>
      </c>
      <c r="D48" s="85"/>
      <c r="E48" s="36">
        <v>8.61</v>
      </c>
    </row>
    <row r="49" spans="1:5" x14ac:dyDescent="0.25">
      <c r="A49" s="34">
        <v>2244</v>
      </c>
      <c r="B49" s="24" t="s">
        <v>123</v>
      </c>
      <c r="C49" s="85">
        <v>0.20397000000000001</v>
      </c>
      <c r="D49" s="85"/>
      <c r="E49" s="36">
        <v>53.89</v>
      </c>
    </row>
    <row r="50" spans="1:5" x14ac:dyDescent="0.25">
      <c r="A50" s="34">
        <v>2247</v>
      </c>
      <c r="B50" s="24" t="s">
        <v>131</v>
      </c>
      <c r="C50" s="85">
        <v>7.1900000000000002E-4</v>
      </c>
      <c r="D50" s="85"/>
      <c r="E50" s="36">
        <v>0.19</v>
      </c>
    </row>
    <row r="51" spans="1:5" x14ac:dyDescent="0.25">
      <c r="A51" s="34">
        <v>2249</v>
      </c>
      <c r="B51" s="24" t="s">
        <v>132</v>
      </c>
      <c r="C51" s="85">
        <v>2.32E-4</v>
      </c>
      <c r="D51" s="85"/>
      <c r="E51" s="36">
        <v>0.06</v>
      </c>
    </row>
    <row r="52" spans="1:5" x14ac:dyDescent="0.25">
      <c r="A52" s="34">
        <v>2250</v>
      </c>
      <c r="B52" s="24" t="s">
        <v>109</v>
      </c>
      <c r="C52" s="85">
        <v>2.4025999999999999E-2</v>
      </c>
      <c r="D52" s="85"/>
      <c r="E52" s="36">
        <v>6.35</v>
      </c>
    </row>
    <row r="53" spans="1:5" hidden="1" x14ac:dyDescent="0.25">
      <c r="A53" s="34">
        <v>2261</v>
      </c>
      <c r="B53" s="88" t="s">
        <v>81</v>
      </c>
      <c r="C53" s="85">
        <v>0</v>
      </c>
      <c r="D53" s="85"/>
      <c r="E53" s="36">
        <v>0</v>
      </c>
    </row>
    <row r="54" spans="1:5" x14ac:dyDescent="0.25">
      <c r="A54" s="34">
        <v>2262</v>
      </c>
      <c r="B54" s="88" t="s">
        <v>133</v>
      </c>
      <c r="C54" s="85">
        <v>6.2599999999999999E-3</v>
      </c>
      <c r="D54" s="85"/>
      <c r="E54" s="36">
        <v>1.65</v>
      </c>
    </row>
    <row r="55" spans="1:5" x14ac:dyDescent="0.25">
      <c r="A55" s="34">
        <v>2263</v>
      </c>
      <c r="B55" s="88" t="s">
        <v>134</v>
      </c>
      <c r="C55" s="85">
        <v>4.58E-2</v>
      </c>
      <c r="D55" s="85"/>
      <c r="E55" s="36">
        <v>12.1</v>
      </c>
    </row>
    <row r="56" spans="1:5" x14ac:dyDescent="0.25">
      <c r="A56" s="34">
        <v>2264</v>
      </c>
      <c r="B56" s="24" t="s">
        <v>135</v>
      </c>
      <c r="C56" s="85">
        <v>1.49E-3</v>
      </c>
      <c r="D56" s="85"/>
      <c r="E56" s="36">
        <v>0.39</v>
      </c>
    </row>
    <row r="57" spans="1:5" x14ac:dyDescent="0.25">
      <c r="A57" s="34">
        <v>2311</v>
      </c>
      <c r="B57" s="88" t="s">
        <v>136</v>
      </c>
      <c r="C57" s="85">
        <v>4.7699999999999999E-3</v>
      </c>
      <c r="D57" s="85"/>
      <c r="E57" s="36">
        <v>1.26</v>
      </c>
    </row>
    <row r="58" spans="1:5" x14ac:dyDescent="0.25">
      <c r="A58" s="34">
        <v>2312</v>
      </c>
      <c r="B58" s="88" t="s">
        <v>91</v>
      </c>
      <c r="C58" s="85">
        <v>5.79E-3</v>
      </c>
      <c r="D58" s="85"/>
      <c r="E58" s="36">
        <v>1.53</v>
      </c>
    </row>
    <row r="59" spans="1:5" x14ac:dyDescent="0.25">
      <c r="A59" s="34">
        <v>2314</v>
      </c>
      <c r="B59" s="118" t="s">
        <v>137</v>
      </c>
      <c r="C59" s="85">
        <v>2.2200000000000002E-3</v>
      </c>
      <c r="D59" s="85"/>
      <c r="E59" s="36">
        <v>0.59</v>
      </c>
    </row>
    <row r="60" spans="1:5" x14ac:dyDescent="0.25">
      <c r="A60" s="34">
        <v>2321</v>
      </c>
      <c r="B60" s="88" t="s">
        <v>124</v>
      </c>
      <c r="C60" s="85">
        <v>1.9800000000000002E-2</v>
      </c>
      <c r="D60" s="85"/>
      <c r="E60" s="36">
        <v>5.23</v>
      </c>
    </row>
    <row r="61" spans="1:5" x14ac:dyDescent="0.25">
      <c r="A61" s="34">
        <v>2322</v>
      </c>
      <c r="B61" s="88" t="s">
        <v>138</v>
      </c>
      <c r="C61" s="85">
        <v>3.5000000000000001E-3</v>
      </c>
      <c r="D61" s="85"/>
      <c r="E61" s="36">
        <v>0.93</v>
      </c>
    </row>
    <row r="62" spans="1:5" hidden="1" x14ac:dyDescent="0.25">
      <c r="A62" s="34">
        <v>2341</v>
      </c>
      <c r="B62" s="88" t="s">
        <v>125</v>
      </c>
      <c r="C62" s="85"/>
      <c r="D62" s="85"/>
      <c r="E62" s="36">
        <v>0</v>
      </c>
    </row>
    <row r="63" spans="1:5" x14ac:dyDescent="0.25">
      <c r="A63" s="34">
        <v>2350</v>
      </c>
      <c r="B63" s="85" t="s">
        <v>110</v>
      </c>
      <c r="C63" s="85">
        <v>8.5000000000000006E-3</v>
      </c>
      <c r="D63" s="85"/>
      <c r="E63" s="36">
        <v>2.25</v>
      </c>
    </row>
    <row r="64" spans="1:5" hidden="1" x14ac:dyDescent="0.25">
      <c r="A64" s="34">
        <v>2512</v>
      </c>
      <c r="B64" s="88" t="s">
        <v>139</v>
      </c>
      <c r="C64" s="85">
        <v>0</v>
      </c>
      <c r="D64" s="85"/>
      <c r="E64" s="36"/>
    </row>
    <row r="65" spans="1:5" ht="15.75" customHeight="1" x14ac:dyDescent="0.25">
      <c r="A65" s="34">
        <v>2513</v>
      </c>
      <c r="B65" s="85" t="s">
        <v>106</v>
      </c>
      <c r="C65" s="85">
        <v>1.4599999999999999E-3</v>
      </c>
      <c r="D65" s="85"/>
      <c r="E65" s="36">
        <v>0.39</v>
      </c>
    </row>
    <row r="66" spans="1:5" x14ac:dyDescent="0.25">
      <c r="A66" s="34">
        <v>2515</v>
      </c>
      <c r="B66" s="88" t="s">
        <v>140</v>
      </c>
      <c r="C66" s="85">
        <v>1.9E-3</v>
      </c>
      <c r="D66" s="85"/>
      <c r="E66" s="36">
        <v>0.5</v>
      </c>
    </row>
    <row r="67" spans="1:5" x14ac:dyDescent="0.25">
      <c r="A67" s="34">
        <v>2519</v>
      </c>
      <c r="B67" s="88" t="s">
        <v>107</v>
      </c>
      <c r="C67" s="85">
        <v>2E-3</v>
      </c>
      <c r="D67" s="85"/>
      <c r="E67" s="36">
        <v>0.53</v>
      </c>
    </row>
    <row r="68" spans="1:5" x14ac:dyDescent="0.25">
      <c r="A68" s="34">
        <v>5220</v>
      </c>
      <c r="B68" s="88" t="s">
        <v>113</v>
      </c>
      <c r="C68" s="85">
        <v>1.06E-2</v>
      </c>
      <c r="D68" s="85"/>
      <c r="E68" s="36">
        <v>2.8</v>
      </c>
    </row>
    <row r="69" spans="1:5" x14ac:dyDescent="0.25">
      <c r="A69" s="34">
        <v>5238</v>
      </c>
      <c r="B69" s="85" t="s">
        <v>114</v>
      </c>
      <c r="C69" s="85">
        <v>1.65E-3</v>
      </c>
      <c r="D69" s="85"/>
      <c r="E69" s="36">
        <v>0.44</v>
      </c>
    </row>
    <row r="70" spans="1:5" x14ac:dyDescent="0.25">
      <c r="A70" s="34">
        <v>5239</v>
      </c>
      <c r="B70" s="85" t="s">
        <v>115</v>
      </c>
      <c r="C70" s="85">
        <v>1.9800000000000002E-2</v>
      </c>
      <c r="D70" s="85"/>
      <c r="E70" s="36">
        <v>5.23</v>
      </c>
    </row>
    <row r="71" spans="1:5" x14ac:dyDescent="0.25">
      <c r="A71" s="34">
        <v>5250</v>
      </c>
      <c r="B71" s="88" t="s">
        <v>116</v>
      </c>
      <c r="C71" s="85">
        <v>2.5000000000000001E-2</v>
      </c>
      <c r="D71" s="85"/>
      <c r="E71" s="36">
        <v>6.61</v>
      </c>
    </row>
    <row r="72" spans="1:5" x14ac:dyDescent="0.25">
      <c r="A72" s="41"/>
      <c r="B72" s="121" t="s">
        <v>79</v>
      </c>
      <c r="C72" s="85">
        <f>SUM(C36:C71)</f>
        <v>0.99988380000000032</v>
      </c>
      <c r="D72" s="85"/>
      <c r="E72" s="40">
        <f>SUM(E36:E71)</f>
        <v>264.20999999999992</v>
      </c>
    </row>
    <row r="73" spans="1:5" x14ac:dyDescent="0.25">
      <c r="A73" s="41"/>
      <c r="B73" s="121" t="s">
        <v>80</v>
      </c>
      <c r="C73" s="121"/>
      <c r="D73" s="121"/>
      <c r="E73" s="40">
        <f>E34+E72</f>
        <v>585.20000000000005</v>
      </c>
    </row>
    <row r="74" spans="1:5" ht="12.75" customHeight="1" x14ac:dyDescent="0.25">
      <c r="A74" s="17"/>
      <c r="B74" s="28"/>
      <c r="C74" s="28"/>
      <c r="D74" s="28"/>
      <c r="E74" s="82"/>
    </row>
    <row r="75" spans="1:5" ht="15.75" customHeight="1" x14ac:dyDescent="0.25">
      <c r="A75" s="131" t="s">
        <v>88</v>
      </c>
      <c r="B75" s="131"/>
      <c r="C75" s="122"/>
      <c r="D75" s="122"/>
      <c r="E75" s="95">
        <v>10</v>
      </c>
    </row>
    <row r="76" spans="1:5" ht="15.75" customHeight="1" x14ac:dyDescent="0.25">
      <c r="A76" s="131" t="s">
        <v>55</v>
      </c>
      <c r="B76" s="131"/>
      <c r="C76" s="122"/>
      <c r="D76" s="122"/>
      <c r="E76" s="96">
        <f>E73/E75</f>
        <v>58.52</v>
      </c>
    </row>
    <row r="77" spans="1:5" ht="9.75" customHeight="1" x14ac:dyDescent="0.25">
      <c r="A77" s="46"/>
      <c r="B77" s="53"/>
      <c r="C77" s="53"/>
      <c r="D77" s="53"/>
    </row>
    <row r="78" spans="1:5" ht="15.75" customHeight="1" x14ac:dyDescent="0.25">
      <c r="A78" s="132" t="s">
        <v>32</v>
      </c>
      <c r="B78" s="132"/>
      <c r="C78" s="117"/>
      <c r="D78" s="117"/>
      <c r="E78" s="30"/>
    </row>
    <row r="79" spans="1:5" ht="15.75" customHeight="1" x14ac:dyDescent="0.25">
      <c r="A79" s="132" t="s">
        <v>58</v>
      </c>
      <c r="B79" s="132"/>
      <c r="C79" s="117"/>
      <c r="D79" s="117"/>
      <c r="E79" s="30"/>
    </row>
    <row r="80" spans="1:5" ht="8.25" customHeight="1" x14ac:dyDescent="0.25">
      <c r="A80" s="31"/>
      <c r="B80" s="31"/>
      <c r="C80" s="31"/>
      <c r="D80" s="31"/>
      <c r="E80" s="31"/>
    </row>
    <row r="81" spans="1:5" x14ac:dyDescent="0.25">
      <c r="A81" s="31" t="s">
        <v>33</v>
      </c>
      <c r="B81" s="31"/>
      <c r="C81" s="31"/>
      <c r="D81" s="31"/>
      <c r="E81" s="124"/>
    </row>
    <row r="82" spans="1:5" x14ac:dyDescent="0.25">
      <c r="A82" s="31"/>
      <c r="B82" s="31"/>
      <c r="C82" s="31"/>
      <c r="D82" s="31"/>
      <c r="E82" s="124"/>
    </row>
    <row r="83" spans="1:5" x14ac:dyDescent="0.25">
      <c r="A83" s="31" t="s">
        <v>90</v>
      </c>
      <c r="B83" s="32"/>
      <c r="C83" s="32"/>
      <c r="D83" s="32"/>
      <c r="E83" s="31"/>
    </row>
    <row r="84" spans="1:5" x14ac:dyDescent="0.25">
      <c r="B84" s="104"/>
      <c r="C84" s="104"/>
      <c r="D84" s="104"/>
      <c r="E84" s="125"/>
    </row>
    <row r="86" spans="1:5" x14ac:dyDescent="0.25">
      <c r="E86" s="69"/>
    </row>
  </sheetData>
  <mergeCells count="7">
    <mergeCell ref="A7:C7"/>
    <mergeCell ref="A75:B75"/>
    <mergeCell ref="A76:B76"/>
    <mergeCell ref="A78:B78"/>
    <mergeCell ref="A79:B79"/>
    <mergeCell ref="A9:B9"/>
    <mergeCell ref="A10:B10"/>
  </mergeCells>
  <pageMargins left="0.94488188976377963" right="0.55118110236220474" top="0.39370078740157483" bottom="0.55118110236220474" header="0.31496062992125984" footer="0.31496062992125984"/>
  <pageSetup paperSize="9" scale="61" firstPageNumber="3" orientation="portrait" useFirstPageNumber="1" r:id="rId1"/>
  <headerFooter>
    <oddFooter>&amp;C&amp;"Times New Roman,Regular"&amp;F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86"/>
  <sheetViews>
    <sheetView view="pageLayout" topLeftCell="A10" zoomScale="90" zoomScaleNormal="100" zoomScalePageLayoutView="90" workbookViewId="0">
      <selection activeCell="E18" sqref="E18"/>
    </sheetView>
  </sheetViews>
  <sheetFormatPr defaultRowHeight="15.75" x14ac:dyDescent="0.25"/>
  <cols>
    <col min="1" max="1" width="22.5703125" style="15" customWidth="1"/>
    <col min="2" max="2" width="91.85546875" style="15" customWidth="1"/>
    <col min="3" max="4" width="10" style="15" hidden="1" customWidth="1"/>
    <col min="5" max="5" width="28.7109375" style="15" customWidth="1"/>
    <col min="6" max="6" width="9.140625" style="15"/>
    <col min="7" max="7" width="19.85546875" style="15" bestFit="1" customWidth="1"/>
    <col min="8" max="16384" width="9.140625" style="15"/>
  </cols>
  <sheetData>
    <row r="1" spans="1:5" ht="15.75" customHeight="1" x14ac:dyDescent="0.25">
      <c r="B1" s="16"/>
      <c r="C1" s="16"/>
      <c r="D1" s="16"/>
      <c r="E1" s="19" t="s">
        <v>10</v>
      </c>
    </row>
    <row r="2" spans="1:5" x14ac:dyDescent="0.25">
      <c r="B2" s="134" t="s">
        <v>31</v>
      </c>
      <c r="C2" s="134"/>
      <c r="D2" s="134"/>
      <c r="E2" s="135"/>
    </row>
    <row r="3" spans="1:5" x14ac:dyDescent="0.25">
      <c r="B3" s="84"/>
      <c r="C3" s="84"/>
      <c r="D3" s="84"/>
      <c r="E3" s="119" t="s">
        <v>59</v>
      </c>
    </row>
    <row r="4" spans="1:5" x14ac:dyDescent="0.25">
      <c r="B4" s="16"/>
      <c r="C4" s="16"/>
      <c r="D4" s="16"/>
      <c r="E4" s="17"/>
    </row>
    <row r="5" spans="1:5" x14ac:dyDescent="0.25">
      <c r="B5" s="100"/>
      <c r="C5" s="100"/>
      <c r="D5" s="100"/>
      <c r="E5" s="17" t="s">
        <v>145</v>
      </c>
    </row>
    <row r="6" spans="1:5" x14ac:dyDescent="0.25">
      <c r="E6" s="28"/>
    </row>
    <row r="7" spans="1:5" x14ac:dyDescent="0.25">
      <c r="A7" s="130" t="s">
        <v>9</v>
      </c>
      <c r="B7" s="130"/>
      <c r="C7" s="130"/>
      <c r="D7" s="130"/>
      <c r="E7" s="130"/>
    </row>
    <row r="8" spans="1:5" x14ac:dyDescent="0.25">
      <c r="B8" s="20"/>
      <c r="C8" s="20"/>
      <c r="D8" s="20"/>
      <c r="E8" s="28"/>
    </row>
    <row r="9" spans="1:5" x14ac:dyDescent="0.25">
      <c r="A9" s="133" t="s">
        <v>1</v>
      </c>
      <c r="B9" s="133"/>
      <c r="C9" s="13"/>
      <c r="D9" s="13"/>
      <c r="E9" s="28"/>
    </row>
    <row r="10" spans="1:5" x14ac:dyDescent="0.25">
      <c r="A10" s="133" t="s">
        <v>0</v>
      </c>
      <c r="B10" s="133"/>
      <c r="C10" s="13"/>
      <c r="D10" s="13"/>
      <c r="E10" s="28"/>
    </row>
    <row r="11" spans="1:5" x14ac:dyDescent="0.25">
      <c r="A11" s="13"/>
      <c r="B11" s="13" t="s">
        <v>146</v>
      </c>
      <c r="C11" s="13"/>
      <c r="D11" s="13"/>
      <c r="E11" s="28"/>
    </row>
    <row r="12" spans="1:5" x14ac:dyDescent="0.25">
      <c r="A12" s="13"/>
      <c r="B12" s="46" t="s">
        <v>150</v>
      </c>
      <c r="C12" s="64"/>
      <c r="D12" s="64"/>
      <c r="E12" s="28"/>
    </row>
    <row r="13" spans="1:5" x14ac:dyDescent="0.25">
      <c r="A13" s="13"/>
      <c r="B13" s="127" t="s">
        <v>151</v>
      </c>
      <c r="C13" s="127"/>
      <c r="D13" s="127"/>
      <c r="E13" s="28"/>
    </row>
    <row r="14" spans="1:5" x14ac:dyDescent="0.25">
      <c r="A14" s="13" t="s">
        <v>2</v>
      </c>
      <c r="B14" s="13" t="s">
        <v>144</v>
      </c>
      <c r="C14" s="13"/>
      <c r="D14" s="13"/>
      <c r="E14" s="28"/>
    </row>
    <row r="15" spans="1:5" ht="69.75" customHeight="1" x14ac:dyDescent="0.25">
      <c r="A15" s="63" t="s">
        <v>3</v>
      </c>
      <c r="B15" s="63" t="s">
        <v>4</v>
      </c>
      <c r="C15" s="63"/>
      <c r="D15" s="63"/>
      <c r="E15" s="63" t="s">
        <v>119</v>
      </c>
    </row>
    <row r="16" spans="1:5" x14ac:dyDescent="0.25">
      <c r="A16" s="22">
        <v>1</v>
      </c>
      <c r="B16" s="23">
        <v>2</v>
      </c>
      <c r="C16" s="23"/>
      <c r="D16" s="23"/>
      <c r="E16" s="23">
        <v>3</v>
      </c>
    </row>
    <row r="17" spans="1:6" x14ac:dyDescent="0.25">
      <c r="A17" s="22"/>
      <c r="B17" s="24" t="s">
        <v>5</v>
      </c>
      <c r="C17" s="24"/>
      <c r="D17" s="24"/>
      <c r="E17" s="85"/>
    </row>
    <row r="18" spans="1:6" x14ac:dyDescent="0.25">
      <c r="A18" s="34">
        <v>1100</v>
      </c>
      <c r="B18" s="34" t="s">
        <v>117</v>
      </c>
      <c r="C18" s="34"/>
      <c r="D18" s="34">
        <f>5.91/1.2359</f>
        <v>4.7819402864309408</v>
      </c>
      <c r="E18" s="36">
        <v>3347.36</v>
      </c>
      <c r="F18" s="69"/>
    </row>
    <row r="19" spans="1:6" x14ac:dyDescent="0.25">
      <c r="A19" s="34">
        <v>1200</v>
      </c>
      <c r="B19" s="85" t="s">
        <v>118</v>
      </c>
      <c r="C19" s="85"/>
      <c r="D19" s="85">
        <f>D18*0.2359</f>
        <v>1.1280597135690589</v>
      </c>
      <c r="E19" s="36">
        <v>789.64</v>
      </c>
    </row>
    <row r="20" spans="1:6" x14ac:dyDescent="0.25">
      <c r="A20" s="34">
        <v>2210</v>
      </c>
      <c r="B20" s="88" t="s">
        <v>105</v>
      </c>
      <c r="C20" s="85"/>
      <c r="D20" s="85">
        <v>0.08</v>
      </c>
      <c r="E20" s="36">
        <f t="shared" ref="E20:E33" si="0">D20*700</f>
        <v>56</v>
      </c>
    </row>
    <row r="21" spans="1:6" x14ac:dyDescent="0.25">
      <c r="A21" s="34">
        <v>2222</v>
      </c>
      <c r="B21" s="88" t="s">
        <v>120</v>
      </c>
      <c r="C21" s="85"/>
      <c r="D21" s="85">
        <v>1.88</v>
      </c>
      <c r="E21" s="36">
        <f t="shared" si="0"/>
        <v>1316</v>
      </c>
    </row>
    <row r="22" spans="1:6" x14ac:dyDescent="0.25">
      <c r="A22" s="34">
        <v>2223</v>
      </c>
      <c r="B22" s="88" t="s">
        <v>121</v>
      </c>
      <c r="C22" s="85"/>
      <c r="D22" s="85">
        <v>1.43</v>
      </c>
      <c r="E22" s="36">
        <f t="shared" si="0"/>
        <v>1001</v>
      </c>
    </row>
    <row r="23" spans="1:6" x14ac:dyDescent="0.25">
      <c r="A23" s="34">
        <v>2243</v>
      </c>
      <c r="B23" s="24" t="s">
        <v>122</v>
      </c>
      <c r="C23" s="85"/>
      <c r="D23" s="85">
        <v>0.04</v>
      </c>
      <c r="E23" s="36">
        <f t="shared" si="0"/>
        <v>28</v>
      </c>
    </row>
    <row r="24" spans="1:6" x14ac:dyDescent="0.25">
      <c r="A24" s="34">
        <v>2244</v>
      </c>
      <c r="B24" s="24" t="s">
        <v>123</v>
      </c>
      <c r="C24" s="85"/>
      <c r="D24" s="85">
        <v>2.2000000000000002</v>
      </c>
      <c r="E24" s="36">
        <f t="shared" si="0"/>
        <v>1540.0000000000002</v>
      </c>
    </row>
    <row r="25" spans="1:6" x14ac:dyDescent="0.25">
      <c r="A25" s="34">
        <v>2250</v>
      </c>
      <c r="B25" s="24" t="s">
        <v>109</v>
      </c>
      <c r="C25" s="85"/>
      <c r="D25" s="85">
        <v>0.16</v>
      </c>
      <c r="E25" s="36">
        <f t="shared" si="0"/>
        <v>112</v>
      </c>
    </row>
    <row r="26" spans="1:6" x14ac:dyDescent="0.25">
      <c r="A26" s="34">
        <v>2311</v>
      </c>
      <c r="B26" s="88" t="s">
        <v>136</v>
      </c>
      <c r="C26" s="85"/>
      <c r="D26" s="85">
        <v>0.48</v>
      </c>
      <c r="E26" s="36">
        <f t="shared" si="0"/>
        <v>336</v>
      </c>
    </row>
    <row r="27" spans="1:6" x14ac:dyDescent="0.25">
      <c r="A27" s="34">
        <v>2312</v>
      </c>
      <c r="B27" s="24" t="s">
        <v>91</v>
      </c>
      <c r="C27" s="85"/>
      <c r="D27" s="85">
        <v>1.55</v>
      </c>
      <c r="E27" s="36">
        <f t="shared" si="0"/>
        <v>1085</v>
      </c>
    </row>
    <row r="28" spans="1:6" x14ac:dyDescent="0.25">
      <c r="A28" s="34">
        <v>2321</v>
      </c>
      <c r="B28" s="88" t="s">
        <v>124</v>
      </c>
      <c r="C28" s="85"/>
      <c r="D28" s="85">
        <v>1.86</v>
      </c>
      <c r="E28" s="36">
        <f t="shared" si="0"/>
        <v>1302</v>
      </c>
    </row>
    <row r="29" spans="1:6" x14ac:dyDescent="0.25">
      <c r="A29" s="34">
        <v>2350</v>
      </c>
      <c r="B29" s="85" t="s">
        <v>110</v>
      </c>
      <c r="C29" s="85"/>
      <c r="D29" s="85">
        <v>0.28000000000000003</v>
      </c>
      <c r="E29" s="36">
        <f t="shared" si="0"/>
        <v>196.00000000000003</v>
      </c>
    </row>
    <row r="30" spans="1:6" x14ac:dyDescent="0.25">
      <c r="A30" s="34">
        <v>2361</v>
      </c>
      <c r="B30" s="88" t="s">
        <v>126</v>
      </c>
      <c r="C30" s="85"/>
      <c r="D30" s="85">
        <v>0.28000000000000003</v>
      </c>
      <c r="E30" s="36">
        <f t="shared" si="0"/>
        <v>196.00000000000003</v>
      </c>
    </row>
    <row r="31" spans="1:6" x14ac:dyDescent="0.25">
      <c r="A31" s="34">
        <v>2362</v>
      </c>
      <c r="B31" s="126" t="s">
        <v>141</v>
      </c>
      <c r="C31" s="85"/>
      <c r="D31" s="85">
        <v>0.12</v>
      </c>
      <c r="E31" s="36">
        <f t="shared" si="0"/>
        <v>84</v>
      </c>
    </row>
    <row r="32" spans="1:6" x14ac:dyDescent="0.25">
      <c r="A32" s="34">
        <v>2363</v>
      </c>
      <c r="B32" s="88" t="s">
        <v>127</v>
      </c>
      <c r="C32" s="85"/>
      <c r="D32" s="85">
        <v>3.58</v>
      </c>
      <c r="E32" s="36">
        <f t="shared" si="0"/>
        <v>2506</v>
      </c>
    </row>
    <row r="33" spans="1:7" x14ac:dyDescent="0.25">
      <c r="A33" s="34">
        <v>5239</v>
      </c>
      <c r="B33" s="85" t="s">
        <v>115</v>
      </c>
      <c r="C33" s="85"/>
      <c r="D33" s="85">
        <v>0.61</v>
      </c>
      <c r="E33" s="36">
        <f t="shared" si="0"/>
        <v>427</v>
      </c>
    </row>
    <row r="34" spans="1:7" x14ac:dyDescent="0.25">
      <c r="A34" s="34"/>
      <c r="B34" s="120" t="s">
        <v>6</v>
      </c>
      <c r="C34" s="120"/>
      <c r="D34" s="120">
        <f>SUM(D18:D33)</f>
        <v>20.46</v>
      </c>
      <c r="E34" s="40">
        <f>SUM(E18:E33)</f>
        <v>14322</v>
      </c>
      <c r="G34" s="69"/>
    </row>
    <row r="35" spans="1:7" x14ac:dyDescent="0.25">
      <c r="A35" s="41"/>
      <c r="B35" s="120" t="s">
        <v>7</v>
      </c>
      <c r="C35" s="120"/>
      <c r="D35" s="120"/>
      <c r="E35" s="36"/>
    </row>
    <row r="36" spans="1:7" x14ac:dyDescent="0.25">
      <c r="A36" s="34">
        <v>1100</v>
      </c>
      <c r="B36" s="24" t="s">
        <v>117</v>
      </c>
      <c r="C36" s="85">
        <f>0.388+0.024</f>
        <v>0.41200000000000003</v>
      </c>
      <c r="D36" s="85"/>
      <c r="E36" s="36">
        <v>3674.22</v>
      </c>
      <c r="F36" s="69"/>
    </row>
    <row r="37" spans="1:7" ht="16.5" customHeight="1" x14ac:dyDescent="0.25">
      <c r="A37" s="34">
        <v>1200</v>
      </c>
      <c r="B37" s="24" t="s">
        <v>118</v>
      </c>
      <c r="C37" s="85">
        <f>C36*0.2359</f>
        <v>9.7190800000000008E-2</v>
      </c>
      <c r="D37" s="85"/>
      <c r="E37" s="36">
        <v>866.75</v>
      </c>
    </row>
    <row r="38" spans="1:7" ht="16.5" customHeight="1" x14ac:dyDescent="0.25">
      <c r="A38" s="34">
        <v>2100</v>
      </c>
      <c r="B38" s="27" t="s">
        <v>42</v>
      </c>
      <c r="C38" s="85">
        <v>1.1659999999999999E-3</v>
      </c>
      <c r="D38" s="85"/>
      <c r="E38" s="36">
        <v>10.4</v>
      </c>
    </row>
    <row r="39" spans="1:7" x14ac:dyDescent="0.25">
      <c r="A39" s="37">
        <v>2210</v>
      </c>
      <c r="B39" s="88" t="s">
        <v>105</v>
      </c>
      <c r="C39" s="85">
        <v>7.6E-3</v>
      </c>
      <c r="D39" s="85"/>
      <c r="E39" s="36">
        <v>67.78</v>
      </c>
    </row>
    <row r="40" spans="1:7" x14ac:dyDescent="0.25">
      <c r="A40" s="34">
        <v>2222</v>
      </c>
      <c r="B40" s="88" t="s">
        <v>120</v>
      </c>
      <c r="C40" s="85">
        <v>9.4999999999999998E-3</v>
      </c>
      <c r="D40" s="85"/>
      <c r="E40" s="36">
        <v>84.72</v>
      </c>
    </row>
    <row r="41" spans="1:7" x14ac:dyDescent="0.25">
      <c r="A41" s="34">
        <v>2223</v>
      </c>
      <c r="B41" s="88" t="s">
        <v>121</v>
      </c>
      <c r="C41" s="85">
        <v>1.9019999999999999E-2</v>
      </c>
      <c r="D41" s="85"/>
      <c r="E41" s="36">
        <v>169.62</v>
      </c>
    </row>
    <row r="42" spans="1:7" ht="31.5" x14ac:dyDescent="0.25">
      <c r="A42" s="34">
        <v>2224</v>
      </c>
      <c r="B42" s="88" t="s">
        <v>128</v>
      </c>
      <c r="C42" s="85">
        <v>4.9500000000000004E-3</v>
      </c>
      <c r="D42" s="85"/>
      <c r="E42" s="36">
        <v>44.14</v>
      </c>
    </row>
    <row r="43" spans="1:7" ht="15.75" customHeight="1" x14ac:dyDescent="0.25">
      <c r="A43" s="34">
        <v>2231</v>
      </c>
      <c r="B43" s="24" t="s">
        <v>111</v>
      </c>
      <c r="C43" s="85">
        <v>1.5499999999999999E-3</v>
      </c>
      <c r="D43" s="85"/>
      <c r="E43" s="36">
        <v>13.82</v>
      </c>
    </row>
    <row r="44" spans="1:7" ht="15.75" customHeight="1" x14ac:dyDescent="0.25">
      <c r="A44" s="34">
        <v>2235</v>
      </c>
      <c r="B44" s="118" t="s">
        <v>112</v>
      </c>
      <c r="C44" s="85">
        <v>1.65E-3</v>
      </c>
      <c r="D44" s="85"/>
      <c r="E44" s="36">
        <v>14.71</v>
      </c>
    </row>
    <row r="45" spans="1:7" x14ac:dyDescent="0.25">
      <c r="A45" s="34">
        <v>2239</v>
      </c>
      <c r="B45" s="24" t="s">
        <v>129</v>
      </c>
      <c r="C45" s="85">
        <v>4.4099999999999999E-3</v>
      </c>
      <c r="D45" s="85"/>
      <c r="E45" s="36">
        <v>39.33</v>
      </c>
    </row>
    <row r="46" spans="1:7" x14ac:dyDescent="0.25">
      <c r="A46" s="34">
        <v>2241</v>
      </c>
      <c r="B46" s="24" t="s">
        <v>108</v>
      </c>
      <c r="C46" s="85">
        <v>1.6500000000000001E-2</v>
      </c>
      <c r="D46" s="85"/>
      <c r="E46" s="36">
        <v>147.15</v>
      </c>
    </row>
    <row r="47" spans="1:7" x14ac:dyDescent="0.25">
      <c r="A47" s="34">
        <v>2242</v>
      </c>
      <c r="B47" s="88" t="s">
        <v>130</v>
      </c>
      <c r="C47" s="85">
        <v>2.2599999999999999E-3</v>
      </c>
      <c r="D47" s="85"/>
      <c r="E47" s="36">
        <v>20.149999999999999</v>
      </c>
    </row>
    <row r="48" spans="1:7" ht="15.75" customHeight="1" x14ac:dyDescent="0.25">
      <c r="A48" s="34">
        <v>2243</v>
      </c>
      <c r="B48" s="24" t="s">
        <v>122</v>
      </c>
      <c r="C48" s="85">
        <v>3.2599999999999997E-2</v>
      </c>
      <c r="D48" s="85"/>
      <c r="E48" s="36">
        <v>290.73</v>
      </c>
    </row>
    <row r="49" spans="1:5" x14ac:dyDescent="0.25">
      <c r="A49" s="34">
        <v>2244</v>
      </c>
      <c r="B49" s="24" t="s">
        <v>123</v>
      </c>
      <c r="C49" s="85">
        <v>0.20397000000000001</v>
      </c>
      <c r="D49" s="85"/>
      <c r="E49" s="36">
        <v>1819</v>
      </c>
    </row>
    <row r="50" spans="1:5" x14ac:dyDescent="0.25">
      <c r="A50" s="34">
        <v>2247</v>
      </c>
      <c r="B50" s="24" t="s">
        <v>131</v>
      </c>
      <c r="C50" s="85">
        <v>7.1900000000000002E-4</v>
      </c>
      <c r="D50" s="85"/>
      <c r="E50" s="36">
        <v>6.41</v>
      </c>
    </row>
    <row r="51" spans="1:5" x14ac:dyDescent="0.25">
      <c r="A51" s="34">
        <v>2249</v>
      </c>
      <c r="B51" s="24" t="s">
        <v>132</v>
      </c>
      <c r="C51" s="85">
        <v>2.32E-4</v>
      </c>
      <c r="D51" s="85"/>
      <c r="E51" s="36">
        <v>2.0699999999999998</v>
      </c>
    </row>
    <row r="52" spans="1:5" x14ac:dyDescent="0.25">
      <c r="A52" s="34">
        <v>2250</v>
      </c>
      <c r="B52" s="24" t="s">
        <v>109</v>
      </c>
      <c r="C52" s="85">
        <v>2.4025999999999999E-2</v>
      </c>
      <c r="D52" s="85"/>
      <c r="E52" s="36">
        <v>215.26</v>
      </c>
    </row>
    <row r="53" spans="1:5" hidden="1" x14ac:dyDescent="0.25">
      <c r="A53" s="34">
        <v>2261</v>
      </c>
      <c r="B53" s="88" t="s">
        <v>81</v>
      </c>
      <c r="C53" s="85">
        <v>0</v>
      </c>
      <c r="D53" s="85"/>
      <c r="E53" s="36">
        <f>C53*8918</f>
        <v>0</v>
      </c>
    </row>
    <row r="54" spans="1:5" x14ac:dyDescent="0.25">
      <c r="A54" s="34">
        <v>2262</v>
      </c>
      <c r="B54" s="88" t="s">
        <v>133</v>
      </c>
      <c r="C54" s="85">
        <v>6.2599999999999999E-3</v>
      </c>
      <c r="D54" s="85"/>
      <c r="E54" s="36">
        <v>55.83</v>
      </c>
    </row>
    <row r="55" spans="1:5" x14ac:dyDescent="0.25">
      <c r="A55" s="34">
        <v>2263</v>
      </c>
      <c r="B55" s="88" t="s">
        <v>134</v>
      </c>
      <c r="C55" s="85">
        <v>4.58E-2</v>
      </c>
      <c r="D55" s="85"/>
      <c r="E55" s="36">
        <v>408.48</v>
      </c>
    </row>
    <row r="56" spans="1:5" x14ac:dyDescent="0.25">
      <c r="A56" s="34">
        <v>2264</v>
      </c>
      <c r="B56" s="24" t="s">
        <v>135</v>
      </c>
      <c r="C56" s="85">
        <v>1.49E-3</v>
      </c>
      <c r="D56" s="85"/>
      <c r="E56" s="36">
        <v>13.29</v>
      </c>
    </row>
    <row r="57" spans="1:5" x14ac:dyDescent="0.25">
      <c r="A57" s="34">
        <v>2311</v>
      </c>
      <c r="B57" s="88" t="s">
        <v>136</v>
      </c>
      <c r="C57" s="85">
        <v>4.7699999999999999E-3</v>
      </c>
      <c r="D57" s="85"/>
      <c r="E57" s="36">
        <v>42.54</v>
      </c>
    </row>
    <row r="58" spans="1:5" x14ac:dyDescent="0.25">
      <c r="A58" s="34">
        <v>2312</v>
      </c>
      <c r="B58" s="88" t="s">
        <v>91</v>
      </c>
      <c r="C58" s="85">
        <v>5.79E-3</v>
      </c>
      <c r="D58" s="85"/>
      <c r="E58" s="36">
        <v>51.64</v>
      </c>
    </row>
    <row r="59" spans="1:5" x14ac:dyDescent="0.25">
      <c r="A59" s="34">
        <v>2314</v>
      </c>
      <c r="B59" s="118" t="s">
        <v>137</v>
      </c>
      <c r="C59" s="85">
        <v>2.2200000000000002E-3</v>
      </c>
      <c r="D59" s="85"/>
      <c r="E59" s="36">
        <v>19.8</v>
      </c>
    </row>
    <row r="60" spans="1:5" x14ac:dyDescent="0.25">
      <c r="A60" s="34">
        <v>2321</v>
      </c>
      <c r="B60" s="88" t="s">
        <v>124</v>
      </c>
      <c r="C60" s="85">
        <v>1.9800000000000002E-2</v>
      </c>
      <c r="D60" s="85"/>
      <c r="E60" s="36">
        <v>176.58</v>
      </c>
    </row>
    <row r="61" spans="1:5" x14ac:dyDescent="0.25">
      <c r="A61" s="34">
        <v>2322</v>
      </c>
      <c r="B61" s="88" t="s">
        <v>138</v>
      </c>
      <c r="C61" s="85">
        <v>3.5000000000000001E-3</v>
      </c>
      <c r="D61" s="85"/>
      <c r="E61" s="36">
        <v>31.21</v>
      </c>
    </row>
    <row r="62" spans="1:5" hidden="1" x14ac:dyDescent="0.25">
      <c r="A62" s="34">
        <v>2341</v>
      </c>
      <c r="B62" s="88" t="s">
        <v>125</v>
      </c>
      <c r="C62" s="85"/>
      <c r="D62" s="85"/>
      <c r="E62" s="36">
        <f>C62*8918</f>
        <v>0</v>
      </c>
    </row>
    <row r="63" spans="1:5" x14ac:dyDescent="0.25">
      <c r="A63" s="34">
        <v>2350</v>
      </c>
      <c r="B63" s="85" t="s">
        <v>110</v>
      </c>
      <c r="C63" s="85">
        <v>8.5000000000000006E-3</v>
      </c>
      <c r="D63" s="85"/>
      <c r="E63" s="36">
        <v>75.8</v>
      </c>
    </row>
    <row r="64" spans="1:5" hidden="1" x14ac:dyDescent="0.25">
      <c r="A64" s="34">
        <v>2512</v>
      </c>
      <c r="B64" s="88" t="s">
        <v>139</v>
      </c>
      <c r="C64" s="85">
        <v>0</v>
      </c>
      <c r="D64" s="85"/>
      <c r="E64" s="36"/>
    </row>
    <row r="65" spans="1:7" ht="15.75" customHeight="1" x14ac:dyDescent="0.25">
      <c r="A65" s="34">
        <v>2513</v>
      </c>
      <c r="B65" s="85" t="s">
        <v>106</v>
      </c>
      <c r="C65" s="85">
        <v>1.4599999999999999E-3</v>
      </c>
      <c r="D65" s="85"/>
      <c r="E65" s="36">
        <v>13.02</v>
      </c>
    </row>
    <row r="66" spans="1:7" x14ac:dyDescent="0.25">
      <c r="A66" s="34">
        <v>2515</v>
      </c>
      <c r="B66" s="88" t="s">
        <v>140</v>
      </c>
      <c r="C66" s="85">
        <v>1.9E-3</v>
      </c>
      <c r="D66" s="85"/>
      <c r="E66" s="36">
        <v>16.940000000000001</v>
      </c>
    </row>
    <row r="67" spans="1:7" x14ac:dyDescent="0.25">
      <c r="A67" s="34">
        <v>2519</v>
      </c>
      <c r="B67" s="88" t="s">
        <v>107</v>
      </c>
      <c r="C67" s="85">
        <v>2E-3</v>
      </c>
      <c r="D67" s="85"/>
      <c r="E67" s="36">
        <v>17.84</v>
      </c>
    </row>
    <row r="68" spans="1:7" x14ac:dyDescent="0.25">
      <c r="A68" s="34">
        <v>5220</v>
      </c>
      <c r="B68" s="88" t="s">
        <v>113</v>
      </c>
      <c r="C68" s="85">
        <v>1.06E-2</v>
      </c>
      <c r="D68" s="85"/>
      <c r="E68" s="36">
        <v>94.53</v>
      </c>
    </row>
    <row r="69" spans="1:7" x14ac:dyDescent="0.25">
      <c r="A69" s="34">
        <v>5238</v>
      </c>
      <c r="B69" s="85" t="s">
        <v>114</v>
      </c>
      <c r="C69" s="85">
        <v>1.65E-3</v>
      </c>
      <c r="D69" s="85"/>
      <c r="E69" s="36">
        <v>14.71</v>
      </c>
    </row>
    <row r="70" spans="1:7" x14ac:dyDescent="0.25">
      <c r="A70" s="34">
        <v>5239</v>
      </c>
      <c r="B70" s="85" t="s">
        <v>115</v>
      </c>
      <c r="C70" s="85">
        <v>1.9800000000000002E-2</v>
      </c>
      <c r="D70" s="85"/>
      <c r="E70" s="36">
        <v>176.58</v>
      </c>
    </row>
    <row r="71" spans="1:7" x14ac:dyDescent="0.25">
      <c r="A71" s="34">
        <v>5250</v>
      </c>
      <c r="B71" s="88" t="s">
        <v>116</v>
      </c>
      <c r="C71" s="85">
        <v>2.5000000000000001E-2</v>
      </c>
      <c r="D71" s="85"/>
      <c r="E71" s="36">
        <v>222.95</v>
      </c>
    </row>
    <row r="72" spans="1:7" x14ac:dyDescent="0.25">
      <c r="A72" s="41"/>
      <c r="B72" s="121" t="s">
        <v>79</v>
      </c>
      <c r="C72" s="85">
        <f>SUM(C36:C71)</f>
        <v>0.99988380000000032</v>
      </c>
      <c r="D72" s="85"/>
      <c r="E72" s="40">
        <f>SUM(E36:E71)</f>
        <v>8917.9999999999982</v>
      </c>
    </row>
    <row r="73" spans="1:7" x14ac:dyDescent="0.25">
      <c r="A73" s="41"/>
      <c r="B73" s="121" t="s">
        <v>80</v>
      </c>
      <c r="C73" s="121"/>
      <c r="D73" s="121"/>
      <c r="E73" s="40">
        <f>E34+E72</f>
        <v>23240</v>
      </c>
    </row>
    <row r="74" spans="1:7" ht="12.75" customHeight="1" x14ac:dyDescent="0.25">
      <c r="A74" s="17"/>
      <c r="B74" s="28"/>
      <c r="C74" s="28"/>
      <c r="D74" s="28"/>
      <c r="E74" s="82"/>
    </row>
    <row r="75" spans="1:7" ht="15.75" customHeight="1" x14ac:dyDescent="0.25">
      <c r="A75" s="131" t="s">
        <v>88</v>
      </c>
      <c r="B75" s="131"/>
      <c r="C75" s="122"/>
      <c r="D75" s="122"/>
      <c r="E75" s="95">
        <v>700</v>
      </c>
    </row>
    <row r="76" spans="1:7" ht="15.75" customHeight="1" x14ac:dyDescent="0.25">
      <c r="A76" s="131" t="s">
        <v>55</v>
      </c>
      <c r="B76" s="131"/>
      <c r="C76" s="122"/>
      <c r="D76" s="122"/>
      <c r="E76" s="96">
        <f>E73/E75</f>
        <v>33.200000000000003</v>
      </c>
      <c r="F76" s="69"/>
      <c r="G76" s="123"/>
    </row>
    <row r="77" spans="1:7" ht="9.75" customHeight="1" x14ac:dyDescent="0.25">
      <c r="A77" s="46"/>
      <c r="B77" s="53"/>
      <c r="C77" s="53"/>
      <c r="D77" s="53"/>
    </row>
    <row r="78" spans="1:7" ht="15.75" customHeight="1" x14ac:dyDescent="0.25">
      <c r="A78" s="132" t="s">
        <v>32</v>
      </c>
      <c r="B78" s="132"/>
      <c r="C78" s="117"/>
      <c r="D78" s="117"/>
      <c r="E78" s="30"/>
    </row>
    <row r="79" spans="1:7" ht="15.75" customHeight="1" x14ac:dyDescent="0.25">
      <c r="A79" s="132" t="s">
        <v>58</v>
      </c>
      <c r="B79" s="132"/>
      <c r="C79" s="117"/>
      <c r="D79" s="117"/>
      <c r="E79" s="128"/>
    </row>
    <row r="80" spans="1:7" ht="8.25" customHeight="1" x14ac:dyDescent="0.25">
      <c r="A80" s="31"/>
      <c r="B80" s="31"/>
      <c r="C80" s="31"/>
      <c r="D80" s="31"/>
      <c r="E80" s="31"/>
    </row>
    <row r="81" spans="1:5" x14ac:dyDescent="0.25">
      <c r="A81" s="31" t="s">
        <v>33</v>
      </c>
      <c r="B81" s="31"/>
      <c r="C81" s="31"/>
      <c r="D81" s="31"/>
      <c r="E81" s="124"/>
    </row>
    <row r="82" spans="1:5" x14ac:dyDescent="0.25">
      <c r="A82" s="31"/>
      <c r="B82" s="31"/>
      <c r="C82" s="31"/>
      <c r="D82" s="31"/>
      <c r="E82" s="124"/>
    </row>
    <row r="83" spans="1:5" x14ac:dyDescent="0.25">
      <c r="A83" s="31" t="s">
        <v>90</v>
      </c>
      <c r="B83" s="32"/>
      <c r="C83" s="32"/>
      <c r="D83" s="32"/>
      <c r="E83" s="31"/>
    </row>
    <row r="84" spans="1:5" x14ac:dyDescent="0.25">
      <c r="B84" s="104"/>
      <c r="C84" s="104"/>
      <c r="D84" s="104"/>
      <c r="E84" s="125"/>
    </row>
    <row r="86" spans="1:5" x14ac:dyDescent="0.25">
      <c r="E86" s="69"/>
    </row>
  </sheetData>
  <mergeCells count="8">
    <mergeCell ref="A79:B79"/>
    <mergeCell ref="B2:E2"/>
    <mergeCell ref="A75:B75"/>
    <mergeCell ref="A76:B76"/>
    <mergeCell ref="A78:B78"/>
    <mergeCell ref="A10:B10"/>
    <mergeCell ref="A7:E7"/>
    <mergeCell ref="A9:B9"/>
  </mergeCells>
  <pageMargins left="0.72499999999999998" right="0.55118110236220474" top="0.39370078740157483" bottom="0.45718750000000002" header="0.31496062992125984" footer="0.16"/>
  <pageSetup paperSize="9" scale="61" firstPageNumber="4" orientation="portrait" useFirstPageNumber="1" r:id="rId1"/>
  <headerFooter>
    <oddFooter>&amp;C&amp;"Times New Roman,Regular"&amp;F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86"/>
  <sheetViews>
    <sheetView view="pageLayout" zoomScale="90" zoomScaleNormal="100" zoomScalePageLayoutView="90" workbookViewId="0">
      <selection activeCell="D18" sqref="D18"/>
    </sheetView>
  </sheetViews>
  <sheetFormatPr defaultRowHeight="15.75" x14ac:dyDescent="0.25"/>
  <cols>
    <col min="1" max="1" width="23.7109375" style="15" customWidth="1"/>
    <col min="2" max="2" width="86.140625" style="15" customWidth="1"/>
    <col min="3" max="4" width="10" style="15" hidden="1" customWidth="1"/>
    <col min="5" max="5" width="30.5703125" style="15" customWidth="1"/>
    <col min="6" max="6" width="9.140625" style="15"/>
    <col min="7" max="7" width="16.28515625" style="15" customWidth="1"/>
    <col min="8" max="16384" width="9.140625" style="15"/>
  </cols>
  <sheetData>
    <row r="1" spans="1:6" ht="15.75" customHeight="1" x14ac:dyDescent="0.25">
      <c r="B1" s="16"/>
      <c r="C1" s="16"/>
      <c r="D1" s="16"/>
      <c r="E1" s="19" t="s">
        <v>10</v>
      </c>
    </row>
    <row r="2" spans="1:6" ht="15.75" customHeight="1" x14ac:dyDescent="0.25">
      <c r="E2" s="16" t="s">
        <v>31</v>
      </c>
      <c r="F2" s="16"/>
    </row>
    <row r="3" spans="1:6" x14ac:dyDescent="0.25">
      <c r="B3" s="84"/>
      <c r="C3" s="84"/>
      <c r="D3" s="84"/>
      <c r="E3" s="119" t="s">
        <v>59</v>
      </c>
    </row>
    <row r="4" spans="1:6" x14ac:dyDescent="0.25">
      <c r="B4" s="16"/>
      <c r="C4" s="16"/>
      <c r="D4" s="16"/>
      <c r="E4" s="17"/>
    </row>
    <row r="5" spans="1:6" x14ac:dyDescent="0.25">
      <c r="B5" s="100"/>
      <c r="C5" s="100"/>
      <c r="D5" s="100"/>
      <c r="E5" s="17"/>
    </row>
    <row r="6" spans="1:6" x14ac:dyDescent="0.25">
      <c r="E6" s="17" t="s">
        <v>145</v>
      </c>
    </row>
    <row r="7" spans="1:6" x14ac:dyDescent="0.25">
      <c r="A7" s="130" t="s">
        <v>9</v>
      </c>
      <c r="B7" s="130"/>
      <c r="C7" s="130"/>
      <c r="D7" s="99"/>
      <c r="E7" s="99"/>
    </row>
    <row r="8" spans="1:6" x14ac:dyDescent="0.25">
      <c r="B8" s="20"/>
      <c r="C8" s="20"/>
      <c r="D8" s="20"/>
      <c r="E8" s="28"/>
    </row>
    <row r="9" spans="1:6" x14ac:dyDescent="0.25">
      <c r="A9" s="133" t="s">
        <v>1</v>
      </c>
      <c r="B9" s="133"/>
      <c r="C9" s="13"/>
      <c r="D9" s="13"/>
      <c r="E9" s="28"/>
    </row>
    <row r="10" spans="1:6" x14ac:dyDescent="0.25">
      <c r="A10" s="133" t="s">
        <v>0</v>
      </c>
      <c r="B10" s="133"/>
      <c r="C10" s="13"/>
      <c r="D10" s="13"/>
      <c r="E10" s="28"/>
    </row>
    <row r="11" spans="1:6" x14ac:dyDescent="0.25">
      <c r="A11" s="13"/>
      <c r="B11" s="13" t="s">
        <v>146</v>
      </c>
      <c r="C11" s="13"/>
      <c r="D11" s="13"/>
      <c r="E11" s="28"/>
    </row>
    <row r="12" spans="1:6" x14ac:dyDescent="0.25">
      <c r="A12" s="13"/>
      <c r="B12" s="46" t="s">
        <v>150</v>
      </c>
      <c r="C12" s="64"/>
      <c r="D12" s="64"/>
      <c r="E12" s="28"/>
    </row>
    <row r="13" spans="1:6" x14ac:dyDescent="0.25">
      <c r="A13" s="13"/>
      <c r="B13" s="127" t="s">
        <v>152</v>
      </c>
      <c r="C13" s="127"/>
      <c r="D13" s="127"/>
      <c r="E13" s="28"/>
    </row>
    <row r="14" spans="1:6" x14ac:dyDescent="0.25">
      <c r="A14" s="13" t="s">
        <v>2</v>
      </c>
      <c r="B14" s="13" t="s">
        <v>144</v>
      </c>
      <c r="C14" s="13"/>
      <c r="D14" s="13"/>
      <c r="E14" s="28"/>
    </row>
    <row r="15" spans="1:6" ht="69.75" customHeight="1" x14ac:dyDescent="0.25">
      <c r="A15" s="63" t="s">
        <v>3</v>
      </c>
      <c r="B15" s="63" t="s">
        <v>4</v>
      </c>
      <c r="C15" s="63"/>
      <c r="D15" s="63"/>
      <c r="E15" s="63" t="s">
        <v>119</v>
      </c>
    </row>
    <row r="16" spans="1:6" x14ac:dyDescent="0.25">
      <c r="A16" s="22">
        <v>1</v>
      </c>
      <c r="B16" s="23">
        <v>2</v>
      </c>
      <c r="C16" s="23"/>
      <c r="D16" s="23"/>
      <c r="E16" s="23">
        <v>3</v>
      </c>
    </row>
    <row r="17" spans="1:6" x14ac:dyDescent="0.25">
      <c r="A17" s="22"/>
      <c r="B17" s="24" t="s">
        <v>5</v>
      </c>
      <c r="C17" s="24"/>
      <c r="D17" s="24"/>
      <c r="E17" s="85"/>
    </row>
    <row r="18" spans="1:6" x14ac:dyDescent="0.25">
      <c r="A18" s="34">
        <v>1100</v>
      </c>
      <c r="B18" s="34" t="s">
        <v>117</v>
      </c>
      <c r="C18" s="34"/>
      <c r="D18" s="34">
        <f>7.12/1.2359</f>
        <v>5.760983898373655</v>
      </c>
      <c r="E18" s="36">
        <v>5184.8900000000003</v>
      </c>
      <c r="F18" s="69"/>
    </row>
    <row r="19" spans="1:6" x14ac:dyDescent="0.25">
      <c r="A19" s="34">
        <v>1200</v>
      </c>
      <c r="B19" s="85" t="s">
        <v>118</v>
      </c>
      <c r="C19" s="85"/>
      <c r="D19" s="85">
        <f>D18*0.2359</f>
        <v>1.3590161016263451</v>
      </c>
      <c r="E19" s="36">
        <f>E18*0.2359</f>
        <v>1223.1155510000001</v>
      </c>
    </row>
    <row r="20" spans="1:6" x14ac:dyDescent="0.25">
      <c r="A20" s="34">
        <v>2210</v>
      </c>
      <c r="B20" s="88" t="s">
        <v>105</v>
      </c>
      <c r="C20" s="85"/>
      <c r="D20" s="85">
        <v>0.08</v>
      </c>
      <c r="E20" s="36">
        <v>72</v>
      </c>
    </row>
    <row r="21" spans="1:6" x14ac:dyDescent="0.25">
      <c r="A21" s="34">
        <v>2222</v>
      </c>
      <c r="B21" s="88" t="s">
        <v>120</v>
      </c>
      <c r="C21" s="85"/>
      <c r="D21" s="85">
        <v>1.99</v>
      </c>
      <c r="E21" s="36">
        <f t="shared" ref="E21:E32" si="0">D21*900</f>
        <v>1791</v>
      </c>
    </row>
    <row r="22" spans="1:6" x14ac:dyDescent="0.25">
      <c r="A22" s="34">
        <v>2223</v>
      </c>
      <c r="B22" s="88" t="s">
        <v>121</v>
      </c>
      <c r="C22" s="85"/>
      <c r="D22" s="85">
        <v>1.51</v>
      </c>
      <c r="E22" s="36">
        <f t="shared" si="0"/>
        <v>1359</v>
      </c>
    </row>
    <row r="23" spans="1:6" x14ac:dyDescent="0.25">
      <c r="A23" s="34">
        <v>2243</v>
      </c>
      <c r="B23" s="24" t="s">
        <v>122</v>
      </c>
      <c r="C23" s="85"/>
      <c r="D23" s="85">
        <v>0.06</v>
      </c>
      <c r="E23" s="36">
        <f t="shared" si="0"/>
        <v>54</v>
      </c>
    </row>
    <row r="24" spans="1:6" x14ac:dyDescent="0.25">
      <c r="A24" s="34">
        <v>2244</v>
      </c>
      <c r="B24" s="24" t="s">
        <v>123</v>
      </c>
      <c r="C24" s="85"/>
      <c r="D24" s="85">
        <v>2.33</v>
      </c>
      <c r="E24" s="36">
        <f t="shared" si="0"/>
        <v>2097</v>
      </c>
    </row>
    <row r="25" spans="1:6" x14ac:dyDescent="0.25">
      <c r="A25" s="34">
        <v>2250</v>
      </c>
      <c r="B25" s="24" t="s">
        <v>109</v>
      </c>
      <c r="C25" s="85"/>
      <c r="D25" s="85">
        <v>0.16</v>
      </c>
      <c r="E25" s="36">
        <f t="shared" si="0"/>
        <v>144</v>
      </c>
    </row>
    <row r="26" spans="1:6" x14ac:dyDescent="0.25">
      <c r="A26" s="34">
        <v>2311</v>
      </c>
      <c r="B26" s="88" t="s">
        <v>136</v>
      </c>
      <c r="C26" s="85"/>
      <c r="D26" s="85">
        <v>0.48</v>
      </c>
      <c r="E26" s="36">
        <f t="shared" si="0"/>
        <v>432</v>
      </c>
    </row>
    <row r="27" spans="1:6" x14ac:dyDescent="0.25">
      <c r="A27" s="34">
        <v>2312</v>
      </c>
      <c r="B27" s="24" t="s">
        <v>91</v>
      </c>
      <c r="C27" s="85"/>
      <c r="D27" s="85">
        <v>1.63</v>
      </c>
      <c r="E27" s="36">
        <f t="shared" si="0"/>
        <v>1467</v>
      </c>
    </row>
    <row r="28" spans="1:6" x14ac:dyDescent="0.25">
      <c r="A28" s="34">
        <v>2321</v>
      </c>
      <c r="B28" s="88" t="s">
        <v>124</v>
      </c>
      <c r="C28" s="85"/>
      <c r="D28" s="85">
        <v>1.97</v>
      </c>
      <c r="E28" s="36">
        <f t="shared" si="0"/>
        <v>1773</v>
      </c>
    </row>
    <row r="29" spans="1:6" x14ac:dyDescent="0.25">
      <c r="A29" s="34">
        <v>2350</v>
      </c>
      <c r="B29" s="85" t="s">
        <v>110</v>
      </c>
      <c r="C29" s="85"/>
      <c r="D29" s="85">
        <v>0.33</v>
      </c>
      <c r="E29" s="36">
        <f t="shared" si="0"/>
        <v>297</v>
      </c>
    </row>
    <row r="30" spans="1:6" x14ac:dyDescent="0.25">
      <c r="A30" s="34">
        <v>2361</v>
      </c>
      <c r="B30" s="88" t="s">
        <v>126</v>
      </c>
      <c r="C30" s="85"/>
      <c r="D30" s="85">
        <v>0.28000000000000003</v>
      </c>
      <c r="E30" s="36">
        <f t="shared" si="0"/>
        <v>252.00000000000003</v>
      </c>
    </row>
    <row r="31" spans="1:6" x14ac:dyDescent="0.25">
      <c r="A31" s="34">
        <v>2362</v>
      </c>
      <c r="B31" s="126" t="s">
        <v>141</v>
      </c>
      <c r="C31" s="85"/>
      <c r="D31" s="85">
        <v>0.18</v>
      </c>
      <c r="E31" s="36">
        <f t="shared" si="0"/>
        <v>162</v>
      </c>
    </row>
    <row r="32" spans="1:6" x14ac:dyDescent="0.25">
      <c r="A32" s="34">
        <v>2363</v>
      </c>
      <c r="B32" s="88" t="s">
        <v>127</v>
      </c>
      <c r="C32" s="85"/>
      <c r="D32" s="85">
        <v>8.1199999999999992</v>
      </c>
      <c r="E32" s="36">
        <f t="shared" si="0"/>
        <v>7307.9999999999991</v>
      </c>
    </row>
    <row r="33" spans="1:7" x14ac:dyDescent="0.25">
      <c r="A33" s="34">
        <v>5239</v>
      </c>
      <c r="B33" s="85" t="s">
        <v>115</v>
      </c>
      <c r="C33" s="85"/>
      <c r="D33" s="85">
        <v>0.65</v>
      </c>
      <c r="E33" s="36">
        <v>584.99</v>
      </c>
    </row>
    <row r="34" spans="1:7" x14ac:dyDescent="0.25">
      <c r="A34" s="34"/>
      <c r="B34" s="120" t="s">
        <v>6</v>
      </c>
      <c r="C34" s="120"/>
      <c r="D34" s="120">
        <f>SUM(D18:D33)</f>
        <v>26.889999999999993</v>
      </c>
      <c r="E34" s="40">
        <f>SUM(E18:E33)</f>
        <v>24200.995551</v>
      </c>
      <c r="G34" s="69"/>
    </row>
    <row r="35" spans="1:7" x14ac:dyDescent="0.25">
      <c r="A35" s="41"/>
      <c r="B35" s="120" t="s">
        <v>7</v>
      </c>
      <c r="C35" s="120"/>
      <c r="D35" s="120"/>
      <c r="E35" s="36"/>
    </row>
    <row r="36" spans="1:7" x14ac:dyDescent="0.25">
      <c r="A36" s="34">
        <v>1100</v>
      </c>
      <c r="B36" s="24" t="s">
        <v>117</v>
      </c>
      <c r="C36" s="85">
        <f>0.388+0.024</f>
        <v>0.41200000000000003</v>
      </c>
      <c r="D36" s="85"/>
      <c r="E36" s="36">
        <v>5863.67</v>
      </c>
      <c r="F36" s="69"/>
    </row>
    <row r="37" spans="1:7" ht="16.5" customHeight="1" x14ac:dyDescent="0.25">
      <c r="A37" s="34">
        <v>1200</v>
      </c>
      <c r="B37" s="24" t="s">
        <v>118</v>
      </c>
      <c r="C37" s="85">
        <f>C36*0.2359</f>
        <v>9.7190800000000008E-2</v>
      </c>
      <c r="D37" s="85"/>
      <c r="E37" s="36">
        <v>1383.24</v>
      </c>
    </row>
    <row r="38" spans="1:7" ht="16.5" customHeight="1" x14ac:dyDescent="0.25">
      <c r="A38" s="34">
        <v>2100</v>
      </c>
      <c r="B38" s="27" t="s">
        <v>42</v>
      </c>
      <c r="C38" s="85">
        <v>1.1659999999999999E-3</v>
      </c>
      <c r="D38" s="85"/>
      <c r="E38" s="36">
        <v>16.59</v>
      </c>
    </row>
    <row r="39" spans="1:7" x14ac:dyDescent="0.25">
      <c r="A39" s="37">
        <v>2210</v>
      </c>
      <c r="B39" s="88" t="s">
        <v>105</v>
      </c>
      <c r="C39" s="85">
        <v>7.6E-3</v>
      </c>
      <c r="D39" s="85"/>
      <c r="E39" s="36">
        <v>108.14</v>
      </c>
    </row>
    <row r="40" spans="1:7" x14ac:dyDescent="0.25">
      <c r="A40" s="34">
        <v>2222</v>
      </c>
      <c r="B40" s="88" t="s">
        <v>120</v>
      </c>
      <c r="C40" s="85">
        <v>9.4999999999999998E-3</v>
      </c>
      <c r="D40" s="85"/>
      <c r="E40" s="36">
        <v>135.18</v>
      </c>
    </row>
    <row r="41" spans="1:7" x14ac:dyDescent="0.25">
      <c r="A41" s="34">
        <v>2223</v>
      </c>
      <c r="B41" s="88" t="s">
        <v>121</v>
      </c>
      <c r="C41" s="85">
        <v>1.9019999999999999E-2</v>
      </c>
      <c r="D41" s="85"/>
      <c r="E41" s="36">
        <v>270.64</v>
      </c>
    </row>
    <row r="42" spans="1:7" ht="31.5" x14ac:dyDescent="0.25">
      <c r="A42" s="34">
        <v>2224</v>
      </c>
      <c r="B42" s="88" t="s">
        <v>128</v>
      </c>
      <c r="C42" s="85">
        <v>4.9500000000000004E-3</v>
      </c>
      <c r="D42" s="85"/>
      <c r="E42" s="36">
        <v>70.430000000000007</v>
      </c>
    </row>
    <row r="43" spans="1:7" ht="15.75" customHeight="1" x14ac:dyDescent="0.25">
      <c r="A43" s="34">
        <v>2231</v>
      </c>
      <c r="B43" s="24" t="s">
        <v>111</v>
      </c>
      <c r="C43" s="85">
        <v>1.5499999999999999E-3</v>
      </c>
      <c r="D43" s="85"/>
      <c r="E43" s="36">
        <v>22.05</v>
      </c>
    </row>
    <row r="44" spans="1:7" ht="15.75" customHeight="1" x14ac:dyDescent="0.25">
      <c r="A44" s="34">
        <v>2235</v>
      </c>
      <c r="B44" s="118" t="s">
        <v>112</v>
      </c>
      <c r="C44" s="85">
        <v>1.65E-3</v>
      </c>
      <c r="D44" s="85"/>
      <c r="E44" s="36">
        <v>23.48</v>
      </c>
    </row>
    <row r="45" spans="1:7" x14ac:dyDescent="0.25">
      <c r="A45" s="34">
        <v>2239</v>
      </c>
      <c r="B45" s="24" t="s">
        <v>129</v>
      </c>
      <c r="C45" s="85">
        <v>4.4099999999999999E-3</v>
      </c>
      <c r="D45" s="85"/>
      <c r="E45" s="36">
        <v>62.75</v>
      </c>
    </row>
    <row r="46" spans="1:7" x14ac:dyDescent="0.25">
      <c r="A46" s="34">
        <v>2241</v>
      </c>
      <c r="B46" s="24" t="s">
        <v>108</v>
      </c>
      <c r="C46" s="85">
        <v>1.6500000000000001E-2</v>
      </c>
      <c r="D46" s="85"/>
      <c r="E46" s="36">
        <v>234.78</v>
      </c>
    </row>
    <row r="47" spans="1:7" x14ac:dyDescent="0.25">
      <c r="A47" s="34">
        <v>2242</v>
      </c>
      <c r="B47" s="88" t="s">
        <v>130</v>
      </c>
      <c r="C47" s="85">
        <v>2.2599999999999999E-3</v>
      </c>
      <c r="D47" s="85"/>
      <c r="E47" s="36">
        <v>32.159999999999997</v>
      </c>
    </row>
    <row r="48" spans="1:7" ht="15.75" customHeight="1" x14ac:dyDescent="0.25">
      <c r="A48" s="34">
        <v>2243</v>
      </c>
      <c r="B48" s="24" t="s">
        <v>122</v>
      </c>
      <c r="C48" s="85">
        <v>3.2599999999999997E-2</v>
      </c>
      <c r="D48" s="85"/>
      <c r="E48" s="36">
        <v>463.87</v>
      </c>
    </row>
    <row r="49" spans="1:5" x14ac:dyDescent="0.25">
      <c r="A49" s="34">
        <v>2244</v>
      </c>
      <c r="B49" s="24" t="s">
        <v>123</v>
      </c>
      <c r="C49" s="85">
        <v>0.20397000000000001</v>
      </c>
      <c r="D49" s="85"/>
      <c r="E49" s="36">
        <v>2902.29</v>
      </c>
    </row>
    <row r="50" spans="1:5" x14ac:dyDescent="0.25">
      <c r="A50" s="34">
        <v>2247</v>
      </c>
      <c r="B50" s="24" t="s">
        <v>131</v>
      </c>
      <c r="C50" s="85">
        <v>7.1900000000000002E-4</v>
      </c>
      <c r="D50" s="85"/>
      <c r="E50" s="36">
        <v>10.23</v>
      </c>
    </row>
    <row r="51" spans="1:5" x14ac:dyDescent="0.25">
      <c r="A51" s="34">
        <v>2249</v>
      </c>
      <c r="B51" s="24" t="s">
        <v>132</v>
      </c>
      <c r="C51" s="85">
        <v>2.32E-4</v>
      </c>
      <c r="D51" s="85"/>
      <c r="E51" s="36">
        <v>3.3</v>
      </c>
    </row>
    <row r="52" spans="1:5" x14ac:dyDescent="0.25">
      <c r="A52" s="34">
        <v>2250</v>
      </c>
      <c r="B52" s="24" t="s">
        <v>109</v>
      </c>
      <c r="C52" s="85">
        <v>2.4025999999999999E-2</v>
      </c>
      <c r="D52" s="85"/>
      <c r="E52" s="36">
        <v>341.87400000000002</v>
      </c>
    </row>
    <row r="53" spans="1:5" hidden="1" x14ac:dyDescent="0.25">
      <c r="A53" s="34">
        <v>2261</v>
      </c>
      <c r="B53" s="88" t="s">
        <v>81</v>
      </c>
      <c r="C53" s="85">
        <v>0</v>
      </c>
      <c r="D53" s="85"/>
      <c r="E53" s="36">
        <f>C53*14229</f>
        <v>0</v>
      </c>
    </row>
    <row r="54" spans="1:5" x14ac:dyDescent="0.25">
      <c r="A54" s="34">
        <v>2262</v>
      </c>
      <c r="B54" s="88" t="s">
        <v>133</v>
      </c>
      <c r="C54" s="85">
        <v>6.2599999999999999E-3</v>
      </c>
      <c r="D54" s="85"/>
      <c r="E54" s="36">
        <v>89.07</v>
      </c>
    </row>
    <row r="55" spans="1:5" x14ac:dyDescent="0.25">
      <c r="A55" s="34">
        <v>2263</v>
      </c>
      <c r="B55" s="88" t="s">
        <v>134</v>
      </c>
      <c r="C55" s="85">
        <v>4.58E-2</v>
      </c>
      <c r="D55" s="85"/>
      <c r="E55" s="36">
        <v>651.69000000000005</v>
      </c>
    </row>
    <row r="56" spans="1:5" x14ac:dyDescent="0.25">
      <c r="A56" s="34">
        <v>2264</v>
      </c>
      <c r="B56" s="24" t="s">
        <v>135</v>
      </c>
      <c r="C56" s="85">
        <v>1.49E-3</v>
      </c>
      <c r="D56" s="85"/>
      <c r="E56" s="36">
        <v>21.2</v>
      </c>
    </row>
    <row r="57" spans="1:5" x14ac:dyDescent="0.25">
      <c r="A57" s="34">
        <v>2311</v>
      </c>
      <c r="B57" s="88" t="s">
        <v>136</v>
      </c>
      <c r="C57" s="85">
        <v>4.7699999999999999E-3</v>
      </c>
      <c r="D57" s="85"/>
      <c r="E57" s="36">
        <v>67.87</v>
      </c>
    </row>
    <row r="58" spans="1:5" x14ac:dyDescent="0.25">
      <c r="A58" s="34">
        <v>2312</v>
      </c>
      <c r="B58" s="88" t="s">
        <v>91</v>
      </c>
      <c r="C58" s="85">
        <v>5.79E-3</v>
      </c>
      <c r="D58" s="85"/>
      <c r="E58" s="36">
        <v>82.39</v>
      </c>
    </row>
    <row r="59" spans="1:5" x14ac:dyDescent="0.25">
      <c r="A59" s="34">
        <v>2314</v>
      </c>
      <c r="B59" s="118" t="s">
        <v>137</v>
      </c>
      <c r="C59" s="85">
        <v>2.2200000000000002E-3</v>
      </c>
      <c r="D59" s="85"/>
      <c r="E59" s="36">
        <v>31.59</v>
      </c>
    </row>
    <row r="60" spans="1:5" x14ac:dyDescent="0.25">
      <c r="A60" s="34">
        <v>2321</v>
      </c>
      <c r="B60" s="88" t="s">
        <v>124</v>
      </c>
      <c r="C60" s="85">
        <v>1.9800000000000002E-2</v>
      </c>
      <c r="D60" s="85"/>
      <c r="E60" s="36">
        <v>281.73</v>
      </c>
    </row>
    <row r="61" spans="1:5" x14ac:dyDescent="0.25">
      <c r="A61" s="34">
        <v>2322</v>
      </c>
      <c r="B61" s="88" t="s">
        <v>138</v>
      </c>
      <c r="C61" s="85">
        <v>3.5000000000000001E-3</v>
      </c>
      <c r="D61" s="85"/>
      <c r="E61" s="36">
        <v>49.8</v>
      </c>
    </row>
    <row r="62" spans="1:5" hidden="1" x14ac:dyDescent="0.25">
      <c r="A62" s="34">
        <v>2341</v>
      </c>
      <c r="B62" s="88" t="s">
        <v>125</v>
      </c>
      <c r="C62" s="85"/>
      <c r="D62" s="85"/>
      <c r="E62" s="36">
        <f>C62*14229</f>
        <v>0</v>
      </c>
    </row>
    <row r="63" spans="1:5" x14ac:dyDescent="0.25">
      <c r="A63" s="34">
        <v>2350</v>
      </c>
      <c r="B63" s="85" t="s">
        <v>110</v>
      </c>
      <c r="C63" s="85">
        <v>8.5000000000000006E-3</v>
      </c>
      <c r="D63" s="85"/>
      <c r="E63" s="36">
        <v>120.95</v>
      </c>
    </row>
    <row r="64" spans="1:5" hidden="1" x14ac:dyDescent="0.25">
      <c r="A64" s="34">
        <v>2512</v>
      </c>
      <c r="B64" s="88" t="s">
        <v>139</v>
      </c>
      <c r="C64" s="85">
        <v>0</v>
      </c>
      <c r="D64" s="85"/>
      <c r="E64" s="36"/>
    </row>
    <row r="65" spans="1:7" ht="15.75" customHeight="1" x14ac:dyDescent="0.25">
      <c r="A65" s="34">
        <v>2513</v>
      </c>
      <c r="B65" s="85" t="s">
        <v>106</v>
      </c>
      <c r="C65" s="85">
        <v>1.4599999999999999E-3</v>
      </c>
      <c r="D65" s="85"/>
      <c r="E65" s="36">
        <v>20.77</v>
      </c>
    </row>
    <row r="66" spans="1:7" x14ac:dyDescent="0.25">
      <c r="A66" s="34">
        <v>2515</v>
      </c>
      <c r="B66" s="88" t="s">
        <v>140</v>
      </c>
      <c r="C66" s="85">
        <v>1.9E-3</v>
      </c>
      <c r="D66" s="85"/>
      <c r="E66" s="36">
        <v>27.04</v>
      </c>
    </row>
    <row r="67" spans="1:7" x14ac:dyDescent="0.25">
      <c r="A67" s="34">
        <v>2519</v>
      </c>
      <c r="B67" s="88" t="s">
        <v>107</v>
      </c>
      <c r="C67" s="85">
        <v>2E-3</v>
      </c>
      <c r="D67" s="85"/>
      <c r="E67" s="36">
        <v>28.46</v>
      </c>
    </row>
    <row r="68" spans="1:7" x14ac:dyDescent="0.25">
      <c r="A68" s="34">
        <v>5220</v>
      </c>
      <c r="B68" s="88" t="s">
        <v>113</v>
      </c>
      <c r="C68" s="85">
        <v>1.06E-2</v>
      </c>
      <c r="D68" s="85"/>
      <c r="E68" s="36">
        <v>150.83000000000001</v>
      </c>
    </row>
    <row r="69" spans="1:7" x14ac:dyDescent="0.25">
      <c r="A69" s="34">
        <v>5238</v>
      </c>
      <c r="B69" s="85" t="s">
        <v>114</v>
      </c>
      <c r="C69" s="85">
        <v>1.65E-3</v>
      </c>
      <c r="D69" s="85"/>
      <c r="E69" s="36">
        <v>23.48</v>
      </c>
    </row>
    <row r="70" spans="1:7" x14ac:dyDescent="0.25">
      <c r="A70" s="34">
        <v>5239</v>
      </c>
      <c r="B70" s="85" t="s">
        <v>115</v>
      </c>
      <c r="C70" s="85">
        <v>1.9800000000000002E-2</v>
      </c>
      <c r="D70" s="85"/>
      <c r="E70" s="36">
        <v>281.73</v>
      </c>
    </row>
    <row r="71" spans="1:7" x14ac:dyDescent="0.25">
      <c r="A71" s="34">
        <v>5250</v>
      </c>
      <c r="B71" s="88" t="s">
        <v>116</v>
      </c>
      <c r="C71" s="85">
        <v>2.5000000000000001E-2</v>
      </c>
      <c r="D71" s="85"/>
      <c r="E71" s="36">
        <v>355.73</v>
      </c>
    </row>
    <row r="72" spans="1:7" x14ac:dyDescent="0.25">
      <c r="A72" s="41"/>
      <c r="B72" s="121" t="s">
        <v>79</v>
      </c>
      <c r="C72" s="85">
        <f>SUM(C36:C71)</f>
        <v>0.99988380000000032</v>
      </c>
      <c r="D72" s="85"/>
      <c r="E72" s="40">
        <f>SUM(E36:E71)</f>
        <v>14229.003999999999</v>
      </c>
    </row>
    <row r="73" spans="1:7" x14ac:dyDescent="0.25">
      <c r="A73" s="41"/>
      <c r="B73" s="121" t="s">
        <v>80</v>
      </c>
      <c r="C73" s="121"/>
      <c r="D73" s="121"/>
      <c r="E73" s="40">
        <f>E34+E72</f>
        <v>38429.999551000001</v>
      </c>
    </row>
    <row r="74" spans="1:7" ht="12.75" customHeight="1" x14ac:dyDescent="0.25">
      <c r="A74" s="17"/>
      <c r="B74" s="28"/>
      <c r="C74" s="28"/>
      <c r="D74" s="28"/>
      <c r="E74" s="82"/>
    </row>
    <row r="75" spans="1:7" ht="15.75" customHeight="1" x14ac:dyDescent="0.25">
      <c r="A75" s="131" t="s">
        <v>88</v>
      </c>
      <c r="B75" s="131"/>
      <c r="C75" s="122"/>
      <c r="D75" s="122"/>
      <c r="E75" s="95">
        <v>900</v>
      </c>
    </row>
    <row r="76" spans="1:7" ht="15.75" customHeight="1" x14ac:dyDescent="0.25">
      <c r="A76" s="131" t="s">
        <v>55</v>
      </c>
      <c r="B76" s="131"/>
      <c r="C76" s="122"/>
      <c r="D76" s="122"/>
      <c r="E76" s="96">
        <f>E73/E75</f>
        <v>42.699999501111115</v>
      </c>
      <c r="F76" s="69"/>
      <c r="G76" s="123"/>
    </row>
    <row r="77" spans="1:7" ht="9.75" customHeight="1" x14ac:dyDescent="0.25">
      <c r="A77" s="46"/>
      <c r="B77" s="53"/>
      <c r="C77" s="53"/>
      <c r="D77" s="53"/>
    </row>
    <row r="78" spans="1:7" ht="15.75" customHeight="1" x14ac:dyDescent="0.25">
      <c r="A78" s="132" t="s">
        <v>32</v>
      </c>
      <c r="B78" s="132"/>
      <c r="C78" s="117"/>
      <c r="D78" s="117"/>
      <c r="E78" s="30"/>
    </row>
    <row r="79" spans="1:7" ht="15.75" customHeight="1" x14ac:dyDescent="0.25">
      <c r="A79" s="132" t="s">
        <v>58</v>
      </c>
      <c r="B79" s="132"/>
      <c r="C79" s="117"/>
      <c r="D79" s="117"/>
      <c r="E79" s="128"/>
    </row>
    <row r="80" spans="1:7" ht="8.25" customHeight="1" x14ac:dyDescent="0.25">
      <c r="A80" s="31"/>
      <c r="B80" s="31"/>
      <c r="C80" s="31"/>
      <c r="D80" s="31"/>
      <c r="E80" s="31"/>
    </row>
    <row r="81" spans="1:5" x14ac:dyDescent="0.25">
      <c r="A81" s="31" t="s">
        <v>33</v>
      </c>
      <c r="B81" s="31"/>
      <c r="C81" s="31"/>
      <c r="D81" s="31"/>
      <c r="E81" s="124"/>
    </row>
    <row r="82" spans="1:5" x14ac:dyDescent="0.25">
      <c r="A82" s="31"/>
      <c r="B82" s="31"/>
      <c r="C82" s="31"/>
      <c r="D82" s="31"/>
      <c r="E82" s="124"/>
    </row>
    <row r="83" spans="1:5" x14ac:dyDescent="0.25">
      <c r="A83" s="31" t="s">
        <v>90</v>
      </c>
      <c r="B83" s="32"/>
      <c r="C83" s="32"/>
      <c r="D83" s="32"/>
      <c r="E83" s="31"/>
    </row>
    <row r="84" spans="1:5" x14ac:dyDescent="0.25">
      <c r="B84" s="104"/>
      <c r="C84" s="104"/>
      <c r="D84" s="104"/>
      <c r="E84" s="125"/>
    </row>
    <row r="86" spans="1:5" x14ac:dyDescent="0.25">
      <c r="E86" s="69"/>
    </row>
  </sheetData>
  <mergeCells count="7">
    <mergeCell ref="A79:B79"/>
    <mergeCell ref="A10:B10"/>
    <mergeCell ref="A7:C7"/>
    <mergeCell ref="A9:B9"/>
    <mergeCell ref="A75:B75"/>
    <mergeCell ref="A76:B76"/>
    <mergeCell ref="A78:B78"/>
  </mergeCells>
  <pageMargins left="0.70866141732283472" right="0.81739583333333332" top="0.51181102362204722" bottom="0.56000000000000005" header="0.31496062992125984" footer="0.28000000000000003"/>
  <pageSetup paperSize="9" scale="60" firstPageNumber="5" orientation="portrait" useFirstPageNumber="1" r:id="rId1"/>
  <headerFooter>
    <oddFooter>&amp;C&amp;"Times New Roman,Regular"&amp;F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84"/>
  <sheetViews>
    <sheetView view="pageLayout" topLeftCell="A4" zoomScale="90" zoomScaleNormal="100" zoomScalePageLayoutView="90" workbookViewId="0">
      <selection activeCell="E24" sqref="E24"/>
    </sheetView>
  </sheetViews>
  <sheetFormatPr defaultRowHeight="15.75" x14ac:dyDescent="0.25"/>
  <cols>
    <col min="1" max="1" width="19.28515625" style="15" customWidth="1"/>
    <col min="2" max="2" width="91.42578125" style="15" customWidth="1"/>
    <col min="3" max="4" width="10" style="15" hidden="1" customWidth="1"/>
    <col min="5" max="5" width="33.5703125" style="15" customWidth="1"/>
    <col min="6" max="16384" width="9.140625" style="15"/>
  </cols>
  <sheetData>
    <row r="1" spans="1:5" ht="15.75" customHeight="1" x14ac:dyDescent="0.25">
      <c r="B1" s="16"/>
      <c r="C1" s="16"/>
      <c r="D1" s="16"/>
      <c r="E1" s="16" t="s">
        <v>10</v>
      </c>
    </row>
    <row r="2" spans="1:5" x14ac:dyDescent="0.25">
      <c r="B2" s="84"/>
      <c r="C2" s="84"/>
      <c r="D2" s="19"/>
      <c r="E2" s="129" t="s">
        <v>31</v>
      </c>
    </row>
    <row r="3" spans="1:5" x14ac:dyDescent="0.25">
      <c r="B3" s="84"/>
      <c r="C3" s="84"/>
      <c r="D3" s="84"/>
      <c r="E3" s="16" t="s">
        <v>59</v>
      </c>
    </row>
    <row r="4" spans="1:5" x14ac:dyDescent="0.25">
      <c r="B4" s="16"/>
      <c r="C4" s="16"/>
      <c r="D4" s="16"/>
    </row>
    <row r="5" spans="1:5" x14ac:dyDescent="0.25">
      <c r="B5" s="100"/>
      <c r="C5" s="100"/>
      <c r="D5" s="100"/>
      <c r="E5" s="17" t="s">
        <v>145</v>
      </c>
    </row>
    <row r="7" spans="1:5" x14ac:dyDescent="0.25">
      <c r="A7" s="130" t="s">
        <v>9</v>
      </c>
      <c r="B7" s="130"/>
      <c r="C7" s="130"/>
      <c r="D7" s="99"/>
    </row>
    <row r="8" spans="1:5" x14ac:dyDescent="0.25">
      <c r="B8" s="20"/>
      <c r="C8" s="20"/>
      <c r="D8" s="20"/>
    </row>
    <row r="9" spans="1:5" x14ac:dyDescent="0.25">
      <c r="A9" s="133" t="s">
        <v>1</v>
      </c>
      <c r="B9" s="133"/>
      <c r="C9" s="13"/>
      <c r="D9" s="13"/>
    </row>
    <row r="10" spans="1:5" x14ac:dyDescent="0.25">
      <c r="A10" s="133" t="s">
        <v>0</v>
      </c>
      <c r="B10" s="133"/>
      <c r="C10" s="13"/>
      <c r="D10" s="13"/>
    </row>
    <row r="11" spans="1:5" x14ac:dyDescent="0.25">
      <c r="A11" s="13"/>
      <c r="B11" s="13" t="s">
        <v>146</v>
      </c>
      <c r="C11" s="13"/>
      <c r="D11" s="13"/>
    </row>
    <row r="12" spans="1:5" x14ac:dyDescent="0.25">
      <c r="A12" s="13"/>
      <c r="B12" s="46" t="s">
        <v>150</v>
      </c>
      <c r="C12" s="64"/>
      <c r="D12" s="64"/>
    </row>
    <row r="13" spans="1:5" x14ac:dyDescent="0.25">
      <c r="A13" s="13"/>
      <c r="B13" s="127" t="s">
        <v>153</v>
      </c>
      <c r="C13" s="127"/>
      <c r="D13" s="127"/>
    </row>
    <row r="14" spans="1:5" x14ac:dyDescent="0.25">
      <c r="A14" s="13" t="s">
        <v>2</v>
      </c>
      <c r="B14" s="13" t="s">
        <v>144</v>
      </c>
      <c r="C14" s="13"/>
      <c r="D14" s="13"/>
    </row>
    <row r="15" spans="1:5" ht="69.75" customHeight="1" x14ac:dyDescent="0.25">
      <c r="A15" s="63" t="s">
        <v>3</v>
      </c>
      <c r="B15" s="63" t="s">
        <v>4</v>
      </c>
      <c r="C15" s="63"/>
      <c r="D15" s="63"/>
      <c r="E15" s="63" t="s">
        <v>119</v>
      </c>
    </row>
    <row r="16" spans="1:5" x14ac:dyDescent="0.25">
      <c r="A16" s="22">
        <v>1</v>
      </c>
      <c r="B16" s="23">
        <v>2</v>
      </c>
      <c r="C16" s="23"/>
      <c r="D16" s="23"/>
      <c r="E16" s="23">
        <v>4</v>
      </c>
    </row>
    <row r="17" spans="1:5" x14ac:dyDescent="0.25">
      <c r="A17" s="22"/>
      <c r="B17" s="24" t="s">
        <v>5</v>
      </c>
      <c r="C17" s="24"/>
      <c r="D17" s="24"/>
      <c r="E17" s="85"/>
    </row>
    <row r="18" spans="1:5" x14ac:dyDescent="0.25">
      <c r="A18" s="34">
        <v>1100</v>
      </c>
      <c r="B18" s="34" t="s">
        <v>117</v>
      </c>
      <c r="C18" s="34"/>
      <c r="D18" s="34">
        <f>5.91/1.2359</f>
        <v>4.7819402864309408</v>
      </c>
      <c r="E18" s="87">
        <v>95.64</v>
      </c>
    </row>
    <row r="19" spans="1:5" x14ac:dyDescent="0.25">
      <c r="A19" s="34">
        <v>1200</v>
      </c>
      <c r="B19" s="85" t="s">
        <v>118</v>
      </c>
      <c r="C19" s="85"/>
      <c r="D19" s="85">
        <f>D18*0.2359</f>
        <v>1.1280597135690589</v>
      </c>
      <c r="E19" s="87">
        <v>22.56</v>
      </c>
    </row>
    <row r="20" spans="1:5" x14ac:dyDescent="0.25">
      <c r="A20" s="34">
        <v>2210</v>
      </c>
      <c r="B20" s="88" t="s">
        <v>105</v>
      </c>
      <c r="C20" s="85"/>
      <c r="D20" s="85">
        <v>0.08</v>
      </c>
      <c r="E20" s="87">
        <v>1.6</v>
      </c>
    </row>
    <row r="21" spans="1:5" x14ac:dyDescent="0.25">
      <c r="A21" s="34">
        <v>2222</v>
      </c>
      <c r="B21" s="88" t="s">
        <v>120</v>
      </c>
      <c r="C21" s="85"/>
      <c r="D21" s="85">
        <v>1.88</v>
      </c>
      <c r="E21" s="87">
        <f t="shared" ref="E21:E32" si="0">D21*20</f>
        <v>37.599999999999994</v>
      </c>
    </row>
    <row r="22" spans="1:5" x14ac:dyDescent="0.25">
      <c r="A22" s="34">
        <v>2223</v>
      </c>
      <c r="B22" s="88" t="s">
        <v>121</v>
      </c>
      <c r="C22" s="85"/>
      <c r="D22" s="85">
        <v>2.2019500000000001</v>
      </c>
      <c r="E22" s="87">
        <v>44.04</v>
      </c>
    </row>
    <row r="23" spans="1:5" x14ac:dyDescent="0.25">
      <c r="A23" s="34">
        <v>2243</v>
      </c>
      <c r="B23" s="24" t="s">
        <v>122</v>
      </c>
      <c r="C23" s="85"/>
      <c r="D23" s="85">
        <v>0.04</v>
      </c>
      <c r="E23" s="87">
        <f t="shared" si="0"/>
        <v>0.8</v>
      </c>
    </row>
    <row r="24" spans="1:5" x14ac:dyDescent="0.25">
      <c r="A24" s="34">
        <v>2244</v>
      </c>
      <c r="B24" s="24" t="s">
        <v>123</v>
      </c>
      <c r="C24" s="85"/>
      <c r="D24" s="85">
        <v>3.38828</v>
      </c>
      <c r="E24" s="87">
        <v>67.77</v>
      </c>
    </row>
    <row r="25" spans="1:5" x14ac:dyDescent="0.25">
      <c r="A25" s="34">
        <v>2250</v>
      </c>
      <c r="B25" s="24" t="s">
        <v>109</v>
      </c>
      <c r="C25" s="85"/>
      <c r="D25" s="85">
        <v>0.16</v>
      </c>
      <c r="E25" s="87">
        <f t="shared" si="0"/>
        <v>3.2</v>
      </c>
    </row>
    <row r="26" spans="1:5" x14ac:dyDescent="0.25">
      <c r="A26" s="34">
        <v>2311</v>
      </c>
      <c r="B26" s="88" t="s">
        <v>136</v>
      </c>
      <c r="C26" s="85"/>
      <c r="D26" s="85">
        <v>0.48</v>
      </c>
      <c r="E26" s="87">
        <f t="shared" si="0"/>
        <v>9.6</v>
      </c>
    </row>
    <row r="27" spans="1:5" x14ac:dyDescent="0.25">
      <c r="A27" s="34">
        <v>2312</v>
      </c>
      <c r="B27" s="24" t="s">
        <v>91</v>
      </c>
      <c r="C27" s="85"/>
      <c r="D27" s="85">
        <v>1.55</v>
      </c>
      <c r="E27" s="87">
        <f t="shared" si="0"/>
        <v>31</v>
      </c>
    </row>
    <row r="28" spans="1:5" x14ac:dyDescent="0.25">
      <c r="A28" s="34">
        <v>2321</v>
      </c>
      <c r="B28" s="88" t="s">
        <v>124</v>
      </c>
      <c r="C28" s="85"/>
      <c r="D28" s="85">
        <v>2.8676699999999999</v>
      </c>
      <c r="E28" s="87">
        <v>57.35</v>
      </c>
    </row>
    <row r="29" spans="1:5" x14ac:dyDescent="0.25">
      <c r="A29" s="34">
        <v>2350</v>
      </c>
      <c r="B29" s="85" t="s">
        <v>110</v>
      </c>
      <c r="C29" s="85"/>
      <c r="D29" s="85">
        <v>0.28000000000000003</v>
      </c>
      <c r="E29" s="87">
        <f t="shared" si="0"/>
        <v>5.6000000000000005</v>
      </c>
    </row>
    <row r="30" spans="1:5" x14ac:dyDescent="0.25">
      <c r="A30" s="34">
        <v>2361</v>
      </c>
      <c r="B30" s="88" t="s">
        <v>126</v>
      </c>
      <c r="C30" s="85"/>
      <c r="D30" s="85">
        <v>0.28000000000000003</v>
      </c>
      <c r="E30" s="87">
        <f t="shared" si="0"/>
        <v>5.6000000000000005</v>
      </c>
    </row>
    <row r="31" spans="1:5" x14ac:dyDescent="0.25">
      <c r="A31" s="34">
        <v>2362</v>
      </c>
      <c r="B31" s="126" t="s">
        <v>141</v>
      </c>
      <c r="C31" s="85"/>
      <c r="D31" s="85">
        <v>0.12</v>
      </c>
      <c r="E31" s="87">
        <f t="shared" si="0"/>
        <v>2.4</v>
      </c>
    </row>
    <row r="32" spans="1:5" x14ac:dyDescent="0.25">
      <c r="A32" s="34">
        <v>2363</v>
      </c>
      <c r="B32" s="88" t="s">
        <v>127</v>
      </c>
      <c r="C32" s="85"/>
      <c r="D32" s="85">
        <v>3.58</v>
      </c>
      <c r="E32" s="87">
        <f t="shared" si="0"/>
        <v>71.599999999999994</v>
      </c>
    </row>
    <row r="33" spans="1:5" x14ac:dyDescent="0.25">
      <c r="A33" s="34">
        <v>5239</v>
      </c>
      <c r="B33" s="85" t="s">
        <v>115</v>
      </c>
      <c r="C33" s="85"/>
      <c r="D33" s="85">
        <v>0.93881999999999999</v>
      </c>
      <c r="E33" s="87">
        <v>18.78</v>
      </c>
    </row>
    <row r="34" spans="1:5" x14ac:dyDescent="0.25">
      <c r="A34" s="34"/>
      <c r="B34" s="120" t="s">
        <v>6</v>
      </c>
      <c r="C34" s="120"/>
      <c r="D34" s="120">
        <f>SUM(D18:D33)</f>
        <v>23.756720000000001</v>
      </c>
      <c r="E34" s="40">
        <f>SUM(E18:E33)</f>
        <v>475.14</v>
      </c>
    </row>
    <row r="35" spans="1:5" x14ac:dyDescent="0.25">
      <c r="A35" s="41"/>
      <c r="B35" s="120" t="s">
        <v>7</v>
      </c>
      <c r="C35" s="120"/>
      <c r="D35" s="120"/>
      <c r="E35" s="36"/>
    </row>
    <row r="36" spans="1:5" x14ac:dyDescent="0.25">
      <c r="A36" s="34">
        <v>1100</v>
      </c>
      <c r="B36" s="24" t="s">
        <v>117</v>
      </c>
      <c r="C36" s="85">
        <f>0.388+0.024</f>
        <v>0.41200000000000003</v>
      </c>
      <c r="D36" s="85"/>
      <c r="E36" s="25">
        <v>89.19</v>
      </c>
    </row>
    <row r="37" spans="1:5" ht="16.5" customHeight="1" x14ac:dyDescent="0.25">
      <c r="A37" s="34">
        <v>1200</v>
      </c>
      <c r="B37" s="24" t="s">
        <v>118</v>
      </c>
      <c r="C37" s="85">
        <f>C36*0.2359</f>
        <v>9.7190800000000008E-2</v>
      </c>
      <c r="D37" s="85"/>
      <c r="E37" s="25">
        <v>21.04</v>
      </c>
    </row>
    <row r="38" spans="1:5" ht="16.5" customHeight="1" x14ac:dyDescent="0.25">
      <c r="A38" s="34">
        <v>2100</v>
      </c>
      <c r="B38" s="27" t="s">
        <v>42</v>
      </c>
      <c r="C38" s="85">
        <v>1.1659999999999999E-3</v>
      </c>
      <c r="D38" s="85"/>
      <c r="E38" s="25">
        <v>0.25</v>
      </c>
    </row>
    <row r="39" spans="1:5" x14ac:dyDescent="0.25">
      <c r="A39" s="37">
        <v>2210</v>
      </c>
      <c r="B39" s="88" t="s">
        <v>105</v>
      </c>
      <c r="C39" s="85">
        <v>7.6E-3</v>
      </c>
      <c r="D39" s="85"/>
      <c r="E39" s="25">
        <v>1.65</v>
      </c>
    </row>
    <row r="40" spans="1:5" x14ac:dyDescent="0.25">
      <c r="A40" s="34">
        <v>2222</v>
      </c>
      <c r="B40" s="88" t="s">
        <v>120</v>
      </c>
      <c r="C40" s="85">
        <v>9.4999999999999998E-3</v>
      </c>
      <c r="D40" s="85"/>
      <c r="E40" s="25">
        <v>2.06</v>
      </c>
    </row>
    <row r="41" spans="1:5" x14ac:dyDescent="0.25">
      <c r="A41" s="34">
        <v>2223</v>
      </c>
      <c r="B41" s="88" t="s">
        <v>121</v>
      </c>
      <c r="C41" s="85">
        <v>1.9019999999999999E-2</v>
      </c>
      <c r="D41" s="85"/>
      <c r="E41" s="25">
        <v>4.12</v>
      </c>
    </row>
    <row r="42" spans="1:5" ht="31.5" x14ac:dyDescent="0.25">
      <c r="A42" s="34">
        <v>2224</v>
      </c>
      <c r="B42" s="88" t="s">
        <v>128</v>
      </c>
      <c r="C42" s="85">
        <v>4.9500000000000004E-3</v>
      </c>
      <c r="D42" s="85"/>
      <c r="E42" s="25">
        <v>1.07</v>
      </c>
    </row>
    <row r="43" spans="1:5" ht="15.75" customHeight="1" x14ac:dyDescent="0.25">
      <c r="A43" s="34">
        <v>2231</v>
      </c>
      <c r="B43" s="24" t="s">
        <v>111</v>
      </c>
      <c r="C43" s="85">
        <v>1.5499999999999999E-3</v>
      </c>
      <c r="D43" s="85"/>
      <c r="E43" s="25">
        <v>0.34</v>
      </c>
    </row>
    <row r="44" spans="1:5" ht="15.75" customHeight="1" x14ac:dyDescent="0.25">
      <c r="A44" s="34">
        <v>2235</v>
      </c>
      <c r="B44" s="118" t="s">
        <v>112</v>
      </c>
      <c r="C44" s="85">
        <v>1.65E-3</v>
      </c>
      <c r="D44" s="85"/>
      <c r="E44" s="25">
        <v>0.36</v>
      </c>
    </row>
    <row r="45" spans="1:5" x14ac:dyDescent="0.25">
      <c r="A45" s="34">
        <v>2239</v>
      </c>
      <c r="B45" s="24" t="s">
        <v>129</v>
      </c>
      <c r="C45" s="85">
        <v>4.4099999999999999E-3</v>
      </c>
      <c r="D45" s="85"/>
      <c r="E45" s="25">
        <v>0.95</v>
      </c>
    </row>
    <row r="46" spans="1:5" x14ac:dyDescent="0.25">
      <c r="A46" s="34">
        <v>2241</v>
      </c>
      <c r="B46" s="24" t="s">
        <v>108</v>
      </c>
      <c r="C46" s="85">
        <v>1.6500000000000001E-2</v>
      </c>
      <c r="D46" s="85"/>
      <c r="E46" s="25">
        <v>3.57</v>
      </c>
    </row>
    <row r="47" spans="1:5" x14ac:dyDescent="0.25">
      <c r="A47" s="34">
        <v>2242</v>
      </c>
      <c r="B47" s="88" t="s">
        <v>130</v>
      </c>
      <c r="C47" s="85">
        <v>2.2599999999999999E-3</v>
      </c>
      <c r="D47" s="85"/>
      <c r="E47" s="25">
        <v>0.49</v>
      </c>
    </row>
    <row r="48" spans="1:5" ht="15.75" customHeight="1" x14ac:dyDescent="0.25">
      <c r="A48" s="34">
        <v>2243</v>
      </c>
      <c r="B48" s="24" t="s">
        <v>122</v>
      </c>
      <c r="C48" s="85">
        <v>3.2599999999999997E-2</v>
      </c>
      <c r="D48" s="85"/>
      <c r="E48" s="25">
        <v>7.06</v>
      </c>
    </row>
    <row r="49" spans="1:5" x14ac:dyDescent="0.25">
      <c r="A49" s="34">
        <v>2244</v>
      </c>
      <c r="B49" s="24" t="s">
        <v>123</v>
      </c>
      <c r="C49" s="85">
        <v>0.20397000000000001</v>
      </c>
      <c r="D49" s="85"/>
      <c r="E49" s="25">
        <v>44.15</v>
      </c>
    </row>
    <row r="50" spans="1:5" x14ac:dyDescent="0.25">
      <c r="A50" s="34">
        <v>2247</v>
      </c>
      <c r="B50" s="24" t="s">
        <v>131</v>
      </c>
      <c r="C50" s="85">
        <v>7.1900000000000002E-4</v>
      </c>
      <c r="D50" s="85"/>
      <c r="E50" s="25">
        <v>0.16</v>
      </c>
    </row>
    <row r="51" spans="1:5" x14ac:dyDescent="0.25">
      <c r="A51" s="34">
        <v>2249</v>
      </c>
      <c r="B51" s="24" t="s">
        <v>132</v>
      </c>
      <c r="C51" s="85">
        <v>2.32E-4</v>
      </c>
      <c r="D51" s="85"/>
      <c r="E51" s="25">
        <v>0.05</v>
      </c>
    </row>
    <row r="52" spans="1:5" x14ac:dyDescent="0.25">
      <c r="A52" s="34">
        <v>2250</v>
      </c>
      <c r="B52" s="24" t="s">
        <v>109</v>
      </c>
      <c r="C52" s="85">
        <v>2.4025999999999999E-2</v>
      </c>
      <c r="D52" s="85"/>
      <c r="E52" s="25">
        <v>5.2</v>
      </c>
    </row>
    <row r="53" spans="1:5" hidden="1" x14ac:dyDescent="0.25">
      <c r="A53" s="34">
        <v>2261</v>
      </c>
      <c r="B53" s="88" t="s">
        <v>81</v>
      </c>
      <c r="C53" s="85">
        <v>0</v>
      </c>
      <c r="D53" s="85"/>
      <c r="E53" s="25">
        <f>C53*216.47</f>
        <v>0</v>
      </c>
    </row>
    <row r="54" spans="1:5" x14ac:dyDescent="0.25">
      <c r="A54" s="34">
        <v>2262</v>
      </c>
      <c r="B54" s="88" t="s">
        <v>133</v>
      </c>
      <c r="C54" s="85">
        <v>6.2599999999999999E-3</v>
      </c>
      <c r="D54" s="85"/>
      <c r="E54" s="25">
        <v>1.36</v>
      </c>
    </row>
    <row r="55" spans="1:5" x14ac:dyDescent="0.25">
      <c r="A55" s="34">
        <v>2263</v>
      </c>
      <c r="B55" s="88" t="s">
        <v>134</v>
      </c>
      <c r="C55" s="85">
        <v>4.58E-2</v>
      </c>
      <c r="D55" s="85"/>
      <c r="E55" s="25">
        <v>9.91</v>
      </c>
    </row>
    <row r="56" spans="1:5" x14ac:dyDescent="0.25">
      <c r="A56" s="34">
        <v>2264</v>
      </c>
      <c r="B56" s="24" t="s">
        <v>135</v>
      </c>
      <c r="C56" s="85">
        <v>1.49E-3</v>
      </c>
      <c r="D56" s="85"/>
      <c r="E56" s="25">
        <v>0.32</v>
      </c>
    </row>
    <row r="57" spans="1:5" x14ac:dyDescent="0.25">
      <c r="A57" s="34">
        <v>2311</v>
      </c>
      <c r="B57" s="88" t="s">
        <v>136</v>
      </c>
      <c r="C57" s="85">
        <v>4.7699999999999999E-3</v>
      </c>
      <c r="D57" s="85"/>
      <c r="E57" s="25">
        <v>1.03</v>
      </c>
    </row>
    <row r="58" spans="1:5" x14ac:dyDescent="0.25">
      <c r="A58" s="34">
        <v>2312</v>
      </c>
      <c r="B58" s="88" t="s">
        <v>91</v>
      </c>
      <c r="C58" s="85">
        <v>5.79E-3</v>
      </c>
      <c r="D58" s="85"/>
      <c r="E58" s="25">
        <v>1.25</v>
      </c>
    </row>
    <row r="59" spans="1:5" x14ac:dyDescent="0.25">
      <c r="A59" s="34">
        <v>2314</v>
      </c>
      <c r="B59" s="118" t="s">
        <v>137</v>
      </c>
      <c r="C59" s="85">
        <v>2.2200000000000002E-3</v>
      </c>
      <c r="D59" s="85"/>
      <c r="E59" s="25">
        <v>0.48</v>
      </c>
    </row>
    <row r="60" spans="1:5" x14ac:dyDescent="0.25">
      <c r="A60" s="34">
        <v>2321</v>
      </c>
      <c r="B60" s="88" t="s">
        <v>124</v>
      </c>
      <c r="C60" s="85">
        <v>1.9800000000000002E-2</v>
      </c>
      <c r="D60" s="85"/>
      <c r="E60" s="25">
        <v>4.29</v>
      </c>
    </row>
    <row r="61" spans="1:5" x14ac:dyDescent="0.25">
      <c r="A61" s="34">
        <v>2322</v>
      </c>
      <c r="B61" s="88" t="s">
        <v>138</v>
      </c>
      <c r="C61" s="85">
        <v>3.5000000000000001E-3</v>
      </c>
      <c r="D61" s="85"/>
      <c r="E61" s="25">
        <v>0.76</v>
      </c>
    </row>
    <row r="62" spans="1:5" hidden="1" x14ac:dyDescent="0.25">
      <c r="A62" s="34">
        <v>2341</v>
      </c>
      <c r="B62" s="88" t="s">
        <v>125</v>
      </c>
      <c r="C62" s="85"/>
      <c r="D62" s="85"/>
      <c r="E62" s="25">
        <f>C62*216.47</f>
        <v>0</v>
      </c>
    </row>
    <row r="63" spans="1:5" x14ac:dyDescent="0.25">
      <c r="A63" s="34">
        <v>2350</v>
      </c>
      <c r="B63" s="85" t="s">
        <v>110</v>
      </c>
      <c r="C63" s="85">
        <v>8.5000000000000006E-3</v>
      </c>
      <c r="D63" s="85"/>
      <c r="E63" s="25">
        <v>1.84</v>
      </c>
    </row>
    <row r="64" spans="1:5" hidden="1" x14ac:dyDescent="0.25">
      <c r="A64" s="34">
        <v>2512</v>
      </c>
      <c r="B64" s="88" t="s">
        <v>139</v>
      </c>
      <c r="C64" s="85">
        <v>0</v>
      </c>
      <c r="D64" s="85">
        <v>4.1500000000000004</v>
      </c>
      <c r="E64" s="87"/>
    </row>
    <row r="65" spans="1:5" ht="15.75" customHeight="1" x14ac:dyDescent="0.25">
      <c r="A65" s="34">
        <v>2513</v>
      </c>
      <c r="B65" s="85" t="s">
        <v>106</v>
      </c>
      <c r="C65" s="85">
        <v>1.4599999999999999E-3</v>
      </c>
      <c r="D65" s="85"/>
      <c r="E65" s="25">
        <v>0.32</v>
      </c>
    </row>
    <row r="66" spans="1:5" x14ac:dyDescent="0.25">
      <c r="A66" s="34">
        <v>2515</v>
      </c>
      <c r="B66" s="88" t="s">
        <v>140</v>
      </c>
      <c r="C66" s="85">
        <v>1.9E-3</v>
      </c>
      <c r="D66" s="85"/>
      <c r="E66" s="25">
        <v>0.41</v>
      </c>
    </row>
    <row r="67" spans="1:5" x14ac:dyDescent="0.25">
      <c r="A67" s="34">
        <v>2519</v>
      </c>
      <c r="B67" s="88" t="s">
        <v>107</v>
      </c>
      <c r="C67" s="85">
        <v>2E-3</v>
      </c>
      <c r="D67" s="85"/>
      <c r="E67" s="25">
        <v>0.43</v>
      </c>
    </row>
    <row r="68" spans="1:5" x14ac:dyDescent="0.25">
      <c r="A68" s="34">
        <v>5220</v>
      </c>
      <c r="B68" s="88" t="s">
        <v>113</v>
      </c>
      <c r="C68" s="85">
        <v>1.06E-2</v>
      </c>
      <c r="D68" s="85"/>
      <c r="E68" s="25">
        <v>2.29</v>
      </c>
    </row>
    <row r="69" spans="1:5" x14ac:dyDescent="0.25">
      <c r="A69" s="34">
        <v>5238</v>
      </c>
      <c r="B69" s="85" t="s">
        <v>114</v>
      </c>
      <c r="C69" s="85">
        <v>1.65E-3</v>
      </c>
      <c r="D69" s="85"/>
      <c r="E69" s="25">
        <v>0.36</v>
      </c>
    </row>
    <row r="70" spans="1:5" x14ac:dyDescent="0.25">
      <c r="A70" s="34">
        <v>5239</v>
      </c>
      <c r="B70" s="85" t="s">
        <v>115</v>
      </c>
      <c r="C70" s="85">
        <v>1.9800000000000002E-2</v>
      </c>
      <c r="D70" s="85"/>
      <c r="E70" s="25">
        <v>4.29</v>
      </c>
    </row>
    <row r="71" spans="1:5" x14ac:dyDescent="0.25">
      <c r="A71" s="34">
        <v>5250</v>
      </c>
      <c r="B71" s="88" t="s">
        <v>116</v>
      </c>
      <c r="C71" s="85">
        <v>2.5000000000000001E-2</v>
      </c>
      <c r="D71" s="85"/>
      <c r="E71" s="25">
        <v>5.41</v>
      </c>
    </row>
    <row r="72" spans="1:5" x14ac:dyDescent="0.25">
      <c r="A72" s="41"/>
      <c r="B72" s="121" t="s">
        <v>79</v>
      </c>
      <c r="C72" s="85">
        <f>SUM(C36:C71)</f>
        <v>0.99988380000000032</v>
      </c>
      <c r="D72" s="85"/>
      <c r="E72" s="40">
        <f>SUM(E36:E71)</f>
        <v>216.45999999999995</v>
      </c>
    </row>
    <row r="73" spans="1:5" x14ac:dyDescent="0.25">
      <c r="A73" s="41"/>
      <c r="B73" s="121" t="s">
        <v>80</v>
      </c>
      <c r="C73" s="121"/>
      <c r="D73" s="121"/>
      <c r="E73" s="40">
        <f>E34+E72</f>
        <v>691.59999999999991</v>
      </c>
    </row>
    <row r="74" spans="1:5" ht="12.75" customHeight="1" x14ac:dyDescent="0.25">
      <c r="A74" s="17"/>
      <c r="B74" s="28"/>
      <c r="C74" s="28"/>
      <c r="D74" s="28"/>
    </row>
    <row r="75" spans="1:5" ht="15.75" customHeight="1" x14ac:dyDescent="0.25">
      <c r="A75" s="131" t="s">
        <v>88</v>
      </c>
      <c r="B75" s="131"/>
      <c r="C75" s="122"/>
      <c r="D75" s="122"/>
      <c r="E75" s="95">
        <v>20</v>
      </c>
    </row>
    <row r="76" spans="1:5" ht="15.75" customHeight="1" x14ac:dyDescent="0.25">
      <c r="A76" s="131" t="s">
        <v>55</v>
      </c>
      <c r="B76" s="131"/>
      <c r="C76" s="122"/>
      <c r="D76" s="122"/>
      <c r="E76" s="96">
        <f>E73/E75</f>
        <v>34.58</v>
      </c>
    </row>
    <row r="77" spans="1:5" ht="9.75" customHeight="1" x14ac:dyDescent="0.25">
      <c r="A77" s="46"/>
      <c r="B77" s="53"/>
      <c r="C77" s="53"/>
      <c r="D77" s="53"/>
    </row>
    <row r="78" spans="1:5" ht="15.75" customHeight="1" x14ac:dyDescent="0.25">
      <c r="A78" s="132" t="s">
        <v>32</v>
      </c>
      <c r="B78" s="132"/>
      <c r="C78" s="117"/>
      <c r="D78" s="117"/>
      <c r="E78" s="30"/>
    </row>
    <row r="79" spans="1:5" ht="15.75" customHeight="1" x14ac:dyDescent="0.25">
      <c r="A79" s="132" t="s">
        <v>58</v>
      </c>
      <c r="B79" s="132"/>
      <c r="C79" s="117"/>
      <c r="D79" s="117"/>
      <c r="E79" s="30"/>
    </row>
    <row r="80" spans="1:5" ht="8.25" customHeight="1" x14ac:dyDescent="0.25">
      <c r="A80" s="31"/>
      <c r="B80" s="31"/>
      <c r="C80" s="31"/>
      <c r="D80" s="31"/>
    </row>
    <row r="81" spans="1:4" x14ac:dyDescent="0.25">
      <c r="A81" s="31" t="s">
        <v>33</v>
      </c>
      <c r="B81" s="31"/>
      <c r="C81" s="31"/>
      <c r="D81" s="31"/>
    </row>
    <row r="82" spans="1:4" x14ac:dyDescent="0.25">
      <c r="A82" s="31"/>
      <c r="B82" s="31"/>
      <c r="C82" s="31"/>
      <c r="D82" s="31"/>
    </row>
    <row r="83" spans="1:4" x14ac:dyDescent="0.25">
      <c r="A83" s="31" t="s">
        <v>90</v>
      </c>
      <c r="B83" s="32"/>
      <c r="C83" s="32"/>
      <c r="D83" s="32"/>
    </row>
    <row r="84" spans="1:4" x14ac:dyDescent="0.25">
      <c r="B84" s="104"/>
      <c r="C84" s="104"/>
      <c r="D84" s="104"/>
    </row>
  </sheetData>
  <mergeCells count="7">
    <mergeCell ref="A7:C7"/>
    <mergeCell ref="A75:B75"/>
    <mergeCell ref="A76:B76"/>
    <mergeCell ref="A78:B78"/>
    <mergeCell ref="A79:B79"/>
    <mergeCell ref="A9:B9"/>
    <mergeCell ref="A10:B10"/>
  </mergeCells>
  <pageMargins left="0.70866141732283472" right="0.70866141732283472" top="0.43" bottom="0.55118110236220474" header="0.31496062992125984" footer="0.31496062992125984"/>
  <pageSetup paperSize="9" scale="60" orientation="portrait" r:id="rId1"/>
  <headerFooter>
    <oddFooter>&amp;C&amp;"Times New Roman,Regular"&amp;F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86"/>
  <sheetViews>
    <sheetView view="pageLayout" zoomScale="90" zoomScaleNormal="100" zoomScalePageLayoutView="90" workbookViewId="0">
      <selection activeCell="D18" sqref="D18"/>
    </sheetView>
  </sheetViews>
  <sheetFormatPr defaultRowHeight="15.75" x14ac:dyDescent="0.25"/>
  <cols>
    <col min="1" max="1" width="24" style="15" customWidth="1"/>
    <col min="2" max="2" width="83.5703125" style="15" customWidth="1"/>
    <col min="3" max="4" width="10" style="15" hidden="1" customWidth="1"/>
    <col min="5" max="5" width="36.7109375" style="15" customWidth="1"/>
    <col min="6" max="6" width="29.5703125" style="15" customWidth="1"/>
    <col min="7" max="16384" width="9.140625" style="15"/>
  </cols>
  <sheetData>
    <row r="1" spans="1:5" ht="15.75" customHeight="1" x14ac:dyDescent="0.25">
      <c r="B1" s="16"/>
      <c r="C1" s="16"/>
      <c r="D1" s="16"/>
      <c r="E1" s="19" t="s">
        <v>10</v>
      </c>
    </row>
    <row r="2" spans="1:5" ht="15.75" customHeight="1" x14ac:dyDescent="0.25">
      <c r="E2" s="16" t="s">
        <v>31</v>
      </c>
    </row>
    <row r="3" spans="1:5" x14ac:dyDescent="0.25">
      <c r="B3" s="84"/>
      <c r="C3" s="84"/>
      <c r="D3" s="84"/>
      <c r="E3" s="119" t="s">
        <v>59</v>
      </c>
    </row>
    <row r="4" spans="1:5" x14ac:dyDescent="0.25">
      <c r="B4" s="16"/>
      <c r="C4" s="16"/>
      <c r="D4" s="16"/>
      <c r="E4" s="17"/>
    </row>
    <row r="5" spans="1:5" x14ac:dyDescent="0.25">
      <c r="B5" s="100"/>
      <c r="C5" s="100"/>
      <c r="D5" s="100"/>
      <c r="E5" s="17"/>
    </row>
    <row r="6" spans="1:5" x14ac:dyDescent="0.25">
      <c r="E6" s="17" t="s">
        <v>145</v>
      </c>
    </row>
    <row r="7" spans="1:5" x14ac:dyDescent="0.25">
      <c r="A7" s="130" t="s">
        <v>9</v>
      </c>
      <c r="B7" s="130"/>
      <c r="C7" s="130"/>
      <c r="D7" s="99"/>
      <c r="E7" s="99"/>
    </row>
    <row r="8" spans="1:5" x14ac:dyDescent="0.25">
      <c r="B8" s="20"/>
      <c r="C8" s="20"/>
      <c r="D8" s="20"/>
      <c r="E8" s="28"/>
    </row>
    <row r="9" spans="1:5" x14ac:dyDescent="0.25">
      <c r="A9" s="133" t="s">
        <v>1</v>
      </c>
      <c r="B9" s="133"/>
      <c r="C9" s="13"/>
      <c r="D9" s="13"/>
      <c r="E9" s="28"/>
    </row>
    <row r="10" spans="1:5" x14ac:dyDescent="0.25">
      <c r="A10" s="133" t="s">
        <v>0</v>
      </c>
      <c r="B10" s="133"/>
      <c r="C10" s="13"/>
      <c r="D10" s="13"/>
      <c r="E10" s="28"/>
    </row>
    <row r="11" spans="1:5" x14ac:dyDescent="0.25">
      <c r="A11" s="13"/>
      <c r="B11" s="13" t="s">
        <v>146</v>
      </c>
      <c r="C11" s="13"/>
      <c r="D11" s="13"/>
      <c r="E11" s="28"/>
    </row>
    <row r="12" spans="1:5" x14ac:dyDescent="0.25">
      <c r="A12" s="13"/>
      <c r="B12" s="46" t="s">
        <v>150</v>
      </c>
      <c r="C12" s="64"/>
      <c r="D12" s="64"/>
      <c r="E12" s="28"/>
    </row>
    <row r="13" spans="1:5" x14ac:dyDescent="0.25">
      <c r="A13" s="13"/>
      <c r="B13" s="127" t="s">
        <v>154</v>
      </c>
      <c r="C13" s="127"/>
      <c r="D13" s="127"/>
      <c r="E13" s="28"/>
    </row>
    <row r="14" spans="1:5" x14ac:dyDescent="0.25">
      <c r="A14" s="13" t="s">
        <v>2</v>
      </c>
      <c r="B14" s="13" t="s">
        <v>144</v>
      </c>
      <c r="C14" s="13"/>
      <c r="D14" s="13"/>
      <c r="E14" s="28"/>
    </row>
    <row r="15" spans="1:5" ht="69.75" customHeight="1" x14ac:dyDescent="0.25">
      <c r="A15" s="63" t="s">
        <v>3</v>
      </c>
      <c r="B15" s="63" t="s">
        <v>4</v>
      </c>
      <c r="C15" s="63"/>
      <c r="D15" s="63"/>
      <c r="E15" s="63" t="s">
        <v>119</v>
      </c>
    </row>
    <row r="16" spans="1:5" x14ac:dyDescent="0.25">
      <c r="A16" s="22">
        <v>1</v>
      </c>
      <c r="B16" s="23">
        <v>2</v>
      </c>
      <c r="C16" s="23"/>
      <c r="D16" s="23"/>
      <c r="E16" s="23">
        <v>3</v>
      </c>
    </row>
    <row r="17" spans="1:5" x14ac:dyDescent="0.25">
      <c r="A17" s="22"/>
      <c r="B17" s="24" t="s">
        <v>5</v>
      </c>
      <c r="C17" s="24"/>
      <c r="D17" s="24"/>
      <c r="E17" s="85"/>
    </row>
    <row r="18" spans="1:5" x14ac:dyDescent="0.25">
      <c r="A18" s="34">
        <v>1100</v>
      </c>
      <c r="B18" s="34" t="s">
        <v>117</v>
      </c>
      <c r="C18" s="34"/>
      <c r="D18" s="34">
        <f>7.12/1.2359</f>
        <v>5.760983898373655</v>
      </c>
      <c r="E18" s="36">
        <v>115.22</v>
      </c>
    </row>
    <row r="19" spans="1:5" x14ac:dyDescent="0.25">
      <c r="A19" s="34">
        <v>1200</v>
      </c>
      <c r="B19" s="85" t="s">
        <v>118</v>
      </c>
      <c r="C19" s="85"/>
      <c r="D19" s="85">
        <f>D18*0.2359</f>
        <v>1.3590161016263451</v>
      </c>
      <c r="E19" s="36">
        <v>27.18</v>
      </c>
    </row>
    <row r="20" spans="1:5" x14ac:dyDescent="0.25">
      <c r="A20" s="34">
        <v>2210</v>
      </c>
      <c r="B20" s="88" t="s">
        <v>105</v>
      </c>
      <c r="C20" s="85"/>
      <c r="D20" s="85">
        <v>0.08</v>
      </c>
      <c r="E20" s="36">
        <f t="shared" ref="E20:E32" si="0">D20*20</f>
        <v>1.6</v>
      </c>
    </row>
    <row r="21" spans="1:5" x14ac:dyDescent="0.25">
      <c r="A21" s="34">
        <v>2222</v>
      </c>
      <c r="B21" s="88" t="s">
        <v>120</v>
      </c>
      <c r="C21" s="85"/>
      <c r="D21" s="85">
        <v>1.9927999999999999</v>
      </c>
      <c r="E21" s="36">
        <v>39.86</v>
      </c>
    </row>
    <row r="22" spans="1:5" x14ac:dyDescent="0.25">
      <c r="A22" s="34">
        <v>2223</v>
      </c>
      <c r="B22" s="88" t="s">
        <v>121</v>
      </c>
      <c r="C22" s="85"/>
      <c r="D22" s="85">
        <v>2.3340999999999998</v>
      </c>
      <c r="E22" s="36">
        <v>46.68</v>
      </c>
    </row>
    <row r="23" spans="1:5" x14ac:dyDescent="0.25">
      <c r="A23" s="34">
        <v>2243</v>
      </c>
      <c r="B23" s="24" t="s">
        <v>122</v>
      </c>
      <c r="C23" s="85"/>
      <c r="D23" s="85">
        <v>0.06</v>
      </c>
      <c r="E23" s="36">
        <f t="shared" si="0"/>
        <v>1.2</v>
      </c>
    </row>
    <row r="24" spans="1:5" x14ac:dyDescent="0.25">
      <c r="A24" s="34">
        <v>2244</v>
      </c>
      <c r="B24" s="24" t="s">
        <v>123</v>
      </c>
      <c r="C24" s="85"/>
      <c r="D24" s="85">
        <v>3.5916000000000001</v>
      </c>
      <c r="E24" s="36">
        <v>71.83</v>
      </c>
    </row>
    <row r="25" spans="1:5" x14ac:dyDescent="0.25">
      <c r="A25" s="34">
        <v>2250</v>
      </c>
      <c r="B25" s="24" t="s">
        <v>109</v>
      </c>
      <c r="C25" s="85"/>
      <c r="D25" s="85">
        <v>0.16</v>
      </c>
      <c r="E25" s="36">
        <f t="shared" si="0"/>
        <v>3.2</v>
      </c>
    </row>
    <row r="26" spans="1:5" x14ac:dyDescent="0.25">
      <c r="A26" s="34">
        <v>2311</v>
      </c>
      <c r="B26" s="88" t="s">
        <v>136</v>
      </c>
      <c r="C26" s="85"/>
      <c r="D26" s="85">
        <v>0.48</v>
      </c>
      <c r="E26" s="36">
        <f t="shared" si="0"/>
        <v>9.6</v>
      </c>
    </row>
    <row r="27" spans="1:5" x14ac:dyDescent="0.25">
      <c r="A27" s="34">
        <v>2312</v>
      </c>
      <c r="B27" s="24" t="s">
        <v>91</v>
      </c>
      <c r="C27" s="85"/>
      <c r="D27" s="85">
        <v>1.63</v>
      </c>
      <c r="E27" s="36">
        <f t="shared" si="0"/>
        <v>32.599999999999994</v>
      </c>
    </row>
    <row r="28" spans="1:5" x14ac:dyDescent="0.25">
      <c r="A28" s="34">
        <v>2321</v>
      </c>
      <c r="B28" s="88" t="s">
        <v>124</v>
      </c>
      <c r="C28" s="85"/>
      <c r="D28" s="85">
        <v>3.0396999999999998</v>
      </c>
      <c r="E28" s="36">
        <v>60.79</v>
      </c>
    </row>
    <row r="29" spans="1:5" x14ac:dyDescent="0.25">
      <c r="A29" s="34">
        <v>2350</v>
      </c>
      <c r="B29" s="85" t="s">
        <v>110</v>
      </c>
      <c r="C29" s="85"/>
      <c r="D29" s="85">
        <v>0.33</v>
      </c>
      <c r="E29" s="36">
        <f t="shared" si="0"/>
        <v>6.6000000000000005</v>
      </c>
    </row>
    <row r="30" spans="1:5" x14ac:dyDescent="0.25">
      <c r="A30" s="34">
        <v>2361</v>
      </c>
      <c r="B30" s="88" t="s">
        <v>126</v>
      </c>
      <c r="C30" s="85"/>
      <c r="D30" s="85">
        <v>0.28000000000000003</v>
      </c>
      <c r="E30" s="36">
        <f t="shared" si="0"/>
        <v>5.6000000000000005</v>
      </c>
    </row>
    <row r="31" spans="1:5" x14ac:dyDescent="0.25">
      <c r="A31" s="34">
        <v>2362</v>
      </c>
      <c r="B31" s="126" t="s">
        <v>141</v>
      </c>
      <c r="C31" s="85"/>
      <c r="D31" s="85">
        <v>0.18</v>
      </c>
      <c r="E31" s="36">
        <f t="shared" si="0"/>
        <v>3.5999999999999996</v>
      </c>
    </row>
    <row r="32" spans="1:5" x14ac:dyDescent="0.25">
      <c r="A32" s="34">
        <v>2363</v>
      </c>
      <c r="B32" s="88" t="s">
        <v>127</v>
      </c>
      <c r="C32" s="85"/>
      <c r="D32" s="85">
        <v>8.1199999999999992</v>
      </c>
      <c r="E32" s="36">
        <f t="shared" si="0"/>
        <v>162.39999999999998</v>
      </c>
    </row>
    <row r="33" spans="1:6" x14ac:dyDescent="0.25">
      <c r="A33" s="34">
        <v>5239</v>
      </c>
      <c r="B33" s="85" t="s">
        <v>115</v>
      </c>
      <c r="C33" s="85"/>
      <c r="D33" s="85">
        <v>0.99509999999999998</v>
      </c>
      <c r="E33" s="36">
        <v>19.899999999999999</v>
      </c>
    </row>
    <row r="34" spans="1:6" x14ac:dyDescent="0.25">
      <c r="A34" s="34"/>
      <c r="B34" s="120" t="s">
        <v>6</v>
      </c>
      <c r="C34" s="120"/>
      <c r="D34" s="120">
        <f>SUM(D18:D33)</f>
        <v>30.393299999999996</v>
      </c>
      <c r="E34" s="40">
        <f>SUM(E18:E33)</f>
        <v>607.86</v>
      </c>
      <c r="F34" s="69"/>
    </row>
    <row r="35" spans="1:6" x14ac:dyDescent="0.25">
      <c r="A35" s="41"/>
      <c r="B35" s="120" t="s">
        <v>7</v>
      </c>
      <c r="C35" s="120"/>
      <c r="D35" s="120"/>
      <c r="E35" s="36"/>
    </row>
    <row r="36" spans="1:6" x14ac:dyDescent="0.25">
      <c r="A36" s="34">
        <v>1100</v>
      </c>
      <c r="B36" s="24" t="s">
        <v>117</v>
      </c>
      <c r="C36" s="85">
        <f>0.388+0.024</f>
        <v>0.41200000000000003</v>
      </c>
      <c r="D36" s="85"/>
      <c r="E36" s="36">
        <v>112.78</v>
      </c>
    </row>
    <row r="37" spans="1:6" ht="16.5" customHeight="1" x14ac:dyDescent="0.25">
      <c r="A37" s="34">
        <v>1200</v>
      </c>
      <c r="B37" s="24" t="s">
        <v>118</v>
      </c>
      <c r="C37" s="85">
        <f>C36*0.2359</f>
        <v>9.7190800000000008E-2</v>
      </c>
      <c r="D37" s="85"/>
      <c r="E37" s="36">
        <v>26.6</v>
      </c>
    </row>
    <row r="38" spans="1:6" ht="16.5" customHeight="1" x14ac:dyDescent="0.25">
      <c r="A38" s="34">
        <v>2100</v>
      </c>
      <c r="B38" s="27" t="s">
        <v>42</v>
      </c>
      <c r="C38" s="85">
        <v>1.1659999999999999E-3</v>
      </c>
      <c r="D38" s="85"/>
      <c r="E38" s="36">
        <v>0.32</v>
      </c>
    </row>
    <row r="39" spans="1:6" x14ac:dyDescent="0.25">
      <c r="A39" s="37">
        <v>2210</v>
      </c>
      <c r="B39" s="88" t="s">
        <v>105</v>
      </c>
      <c r="C39" s="85">
        <v>7.6E-3</v>
      </c>
      <c r="D39" s="85"/>
      <c r="E39" s="36">
        <v>2.08</v>
      </c>
    </row>
    <row r="40" spans="1:6" x14ac:dyDescent="0.25">
      <c r="A40" s="34">
        <v>2222</v>
      </c>
      <c r="B40" s="88" t="s">
        <v>120</v>
      </c>
      <c r="C40" s="85">
        <v>9.4999999999999998E-3</v>
      </c>
      <c r="D40" s="85"/>
      <c r="E40" s="36">
        <v>2.6</v>
      </c>
    </row>
    <row r="41" spans="1:6" x14ac:dyDescent="0.25">
      <c r="A41" s="34">
        <v>2223</v>
      </c>
      <c r="B41" s="88" t="s">
        <v>121</v>
      </c>
      <c r="C41" s="85">
        <v>1.9019999999999999E-2</v>
      </c>
      <c r="D41" s="85"/>
      <c r="E41" s="36">
        <v>5.21</v>
      </c>
    </row>
    <row r="42" spans="1:6" ht="31.5" x14ac:dyDescent="0.25">
      <c r="A42" s="34">
        <v>2224</v>
      </c>
      <c r="B42" s="88" t="s">
        <v>128</v>
      </c>
      <c r="C42" s="85">
        <v>4.9500000000000004E-3</v>
      </c>
      <c r="D42" s="85"/>
      <c r="E42" s="36">
        <v>1.35</v>
      </c>
    </row>
    <row r="43" spans="1:6" ht="15.75" customHeight="1" x14ac:dyDescent="0.25">
      <c r="A43" s="34">
        <v>2231</v>
      </c>
      <c r="B43" s="24" t="s">
        <v>111</v>
      </c>
      <c r="C43" s="85">
        <v>1.5499999999999999E-3</v>
      </c>
      <c r="D43" s="85"/>
      <c r="E43" s="36">
        <v>0.42</v>
      </c>
    </row>
    <row r="44" spans="1:6" ht="15.75" customHeight="1" x14ac:dyDescent="0.25">
      <c r="A44" s="34">
        <v>2235</v>
      </c>
      <c r="B44" s="118" t="s">
        <v>112</v>
      </c>
      <c r="C44" s="85">
        <v>1.65E-3</v>
      </c>
      <c r="D44" s="85"/>
      <c r="E44" s="36">
        <v>0.45</v>
      </c>
    </row>
    <row r="45" spans="1:6" x14ac:dyDescent="0.25">
      <c r="A45" s="34">
        <v>2239</v>
      </c>
      <c r="B45" s="24" t="s">
        <v>129</v>
      </c>
      <c r="C45" s="85">
        <v>4.4099999999999999E-3</v>
      </c>
      <c r="D45" s="85"/>
      <c r="E45" s="36">
        <v>1.21</v>
      </c>
    </row>
    <row r="46" spans="1:6" x14ac:dyDescent="0.25">
      <c r="A46" s="34">
        <v>2241</v>
      </c>
      <c r="B46" s="24" t="s">
        <v>108</v>
      </c>
      <c r="C46" s="85">
        <v>1.6500000000000001E-2</v>
      </c>
      <c r="D46" s="85"/>
      <c r="E46" s="36">
        <v>4.5199999999999996</v>
      </c>
    </row>
    <row r="47" spans="1:6" x14ac:dyDescent="0.25">
      <c r="A47" s="34">
        <v>2242</v>
      </c>
      <c r="B47" s="88" t="s">
        <v>130</v>
      </c>
      <c r="C47" s="85">
        <v>2.2599999999999999E-3</v>
      </c>
      <c r="D47" s="85"/>
      <c r="E47" s="36">
        <v>0.62</v>
      </c>
    </row>
    <row r="48" spans="1:6" ht="15.75" customHeight="1" x14ac:dyDescent="0.25">
      <c r="A48" s="34">
        <v>2243</v>
      </c>
      <c r="B48" s="24" t="s">
        <v>122</v>
      </c>
      <c r="C48" s="85">
        <v>3.2599999999999997E-2</v>
      </c>
      <c r="D48" s="85"/>
      <c r="E48" s="36">
        <v>8.92</v>
      </c>
    </row>
    <row r="49" spans="1:5" x14ac:dyDescent="0.25">
      <c r="A49" s="34">
        <v>2244</v>
      </c>
      <c r="B49" s="24" t="s">
        <v>123</v>
      </c>
      <c r="C49" s="85">
        <v>0.20397000000000001</v>
      </c>
      <c r="D49" s="85"/>
      <c r="E49" s="36">
        <v>55.83</v>
      </c>
    </row>
    <row r="50" spans="1:5" x14ac:dyDescent="0.25">
      <c r="A50" s="34">
        <v>2247</v>
      </c>
      <c r="B50" s="24" t="s">
        <v>131</v>
      </c>
      <c r="C50" s="85">
        <v>7.1900000000000002E-4</v>
      </c>
      <c r="D50" s="85"/>
      <c r="E50" s="36">
        <v>0.2</v>
      </c>
    </row>
    <row r="51" spans="1:5" x14ac:dyDescent="0.25">
      <c r="A51" s="34">
        <v>2249</v>
      </c>
      <c r="B51" s="24" t="s">
        <v>132</v>
      </c>
      <c r="C51" s="85">
        <v>2.32E-4</v>
      </c>
      <c r="D51" s="85"/>
      <c r="E51" s="36">
        <v>0.06</v>
      </c>
    </row>
    <row r="52" spans="1:5" x14ac:dyDescent="0.25">
      <c r="A52" s="34">
        <v>2250</v>
      </c>
      <c r="B52" s="24" t="s">
        <v>109</v>
      </c>
      <c r="C52" s="85">
        <v>2.4025999999999999E-2</v>
      </c>
      <c r="D52" s="85"/>
      <c r="E52" s="36">
        <v>6.58</v>
      </c>
    </row>
    <row r="53" spans="1:5" hidden="1" x14ac:dyDescent="0.25">
      <c r="A53" s="34">
        <v>2261</v>
      </c>
      <c r="B53" s="88" t="s">
        <v>81</v>
      </c>
      <c r="C53" s="85">
        <v>0</v>
      </c>
      <c r="D53" s="85"/>
      <c r="E53" s="36">
        <f>C53*273.73</f>
        <v>0</v>
      </c>
    </row>
    <row r="54" spans="1:5" x14ac:dyDescent="0.25">
      <c r="A54" s="34">
        <v>2262</v>
      </c>
      <c r="B54" s="88" t="s">
        <v>133</v>
      </c>
      <c r="C54" s="85">
        <v>6.2599999999999999E-3</v>
      </c>
      <c r="D54" s="85"/>
      <c r="E54" s="36">
        <v>1.71</v>
      </c>
    </row>
    <row r="55" spans="1:5" x14ac:dyDescent="0.25">
      <c r="A55" s="34">
        <v>2263</v>
      </c>
      <c r="B55" s="88" t="s">
        <v>134</v>
      </c>
      <c r="C55" s="85">
        <v>4.58E-2</v>
      </c>
      <c r="D55" s="85"/>
      <c r="E55" s="36">
        <v>12.54</v>
      </c>
    </row>
    <row r="56" spans="1:5" x14ac:dyDescent="0.25">
      <c r="A56" s="34">
        <v>2264</v>
      </c>
      <c r="B56" s="24" t="s">
        <v>135</v>
      </c>
      <c r="C56" s="85">
        <v>1.49E-3</v>
      </c>
      <c r="D56" s="85"/>
      <c r="E56" s="36">
        <v>0.41</v>
      </c>
    </row>
    <row r="57" spans="1:5" x14ac:dyDescent="0.25">
      <c r="A57" s="34">
        <v>2311</v>
      </c>
      <c r="B57" s="88" t="s">
        <v>136</v>
      </c>
      <c r="C57" s="85">
        <v>4.7699999999999999E-3</v>
      </c>
      <c r="D57" s="85"/>
      <c r="E57" s="36">
        <v>1.31</v>
      </c>
    </row>
    <row r="58" spans="1:5" x14ac:dyDescent="0.25">
      <c r="A58" s="34">
        <v>2312</v>
      </c>
      <c r="B58" s="88" t="s">
        <v>91</v>
      </c>
      <c r="C58" s="85">
        <v>5.79E-3</v>
      </c>
      <c r="D58" s="85"/>
      <c r="E58" s="36">
        <v>1.58</v>
      </c>
    </row>
    <row r="59" spans="1:5" x14ac:dyDescent="0.25">
      <c r="A59" s="34">
        <v>2314</v>
      </c>
      <c r="B59" s="118" t="s">
        <v>137</v>
      </c>
      <c r="C59" s="85">
        <v>2.2200000000000002E-3</v>
      </c>
      <c r="D59" s="85"/>
      <c r="E59" s="36">
        <v>0.61</v>
      </c>
    </row>
    <row r="60" spans="1:5" x14ac:dyDescent="0.25">
      <c r="A60" s="34">
        <v>2321</v>
      </c>
      <c r="B60" s="88" t="s">
        <v>124</v>
      </c>
      <c r="C60" s="85">
        <v>1.9800000000000002E-2</v>
      </c>
      <c r="D60" s="85"/>
      <c r="E60" s="36">
        <v>5.42</v>
      </c>
    </row>
    <row r="61" spans="1:5" x14ac:dyDescent="0.25">
      <c r="A61" s="34">
        <v>2322</v>
      </c>
      <c r="B61" s="88" t="s">
        <v>138</v>
      </c>
      <c r="C61" s="85">
        <v>3.5000000000000001E-3</v>
      </c>
      <c r="D61" s="85"/>
      <c r="E61" s="36">
        <v>0.96</v>
      </c>
    </row>
    <row r="62" spans="1:5" hidden="1" x14ac:dyDescent="0.25">
      <c r="A62" s="34">
        <v>2341</v>
      </c>
      <c r="B62" s="88" t="s">
        <v>125</v>
      </c>
      <c r="C62" s="85"/>
      <c r="D62" s="85"/>
      <c r="E62" s="36">
        <f>C62*273.73</f>
        <v>0</v>
      </c>
    </row>
    <row r="63" spans="1:5" x14ac:dyDescent="0.25">
      <c r="A63" s="34">
        <v>2350</v>
      </c>
      <c r="B63" s="85" t="s">
        <v>110</v>
      </c>
      <c r="C63" s="85">
        <v>8.5000000000000006E-3</v>
      </c>
      <c r="D63" s="85"/>
      <c r="E63" s="36">
        <v>2.33</v>
      </c>
    </row>
    <row r="64" spans="1:5" hidden="1" x14ac:dyDescent="0.25">
      <c r="A64" s="34">
        <v>2512</v>
      </c>
      <c r="B64" s="88" t="s">
        <v>139</v>
      </c>
      <c r="C64" s="85">
        <v>0</v>
      </c>
      <c r="D64" s="85">
        <v>5.29</v>
      </c>
      <c r="E64" s="36"/>
    </row>
    <row r="65" spans="1:6" ht="15.75" customHeight="1" x14ac:dyDescent="0.25">
      <c r="A65" s="34">
        <v>2513</v>
      </c>
      <c r="B65" s="85" t="s">
        <v>106</v>
      </c>
      <c r="C65" s="85">
        <v>1.4599999999999999E-3</v>
      </c>
      <c r="D65" s="85"/>
      <c r="E65" s="36">
        <v>0.4</v>
      </c>
    </row>
    <row r="66" spans="1:6" x14ac:dyDescent="0.25">
      <c r="A66" s="34">
        <v>2515</v>
      </c>
      <c r="B66" s="88" t="s">
        <v>140</v>
      </c>
      <c r="C66" s="85">
        <v>1.9E-3</v>
      </c>
      <c r="D66" s="85"/>
      <c r="E66" s="36">
        <v>0.52</v>
      </c>
    </row>
    <row r="67" spans="1:6" x14ac:dyDescent="0.25">
      <c r="A67" s="34">
        <v>2519</v>
      </c>
      <c r="B67" s="88" t="s">
        <v>107</v>
      </c>
      <c r="C67" s="85">
        <v>2E-3</v>
      </c>
      <c r="D67" s="85"/>
      <c r="E67" s="36">
        <v>0.55000000000000004</v>
      </c>
    </row>
    <row r="68" spans="1:6" x14ac:dyDescent="0.25">
      <c r="A68" s="34">
        <v>5220</v>
      </c>
      <c r="B68" s="88" t="s">
        <v>113</v>
      </c>
      <c r="C68" s="85">
        <v>1.06E-2</v>
      </c>
      <c r="D68" s="85"/>
      <c r="E68" s="36">
        <v>2.9</v>
      </c>
    </row>
    <row r="69" spans="1:6" x14ac:dyDescent="0.25">
      <c r="A69" s="34">
        <v>5238</v>
      </c>
      <c r="B69" s="85" t="s">
        <v>114</v>
      </c>
      <c r="C69" s="85">
        <v>1.65E-3</v>
      </c>
      <c r="D69" s="85"/>
      <c r="E69" s="36">
        <v>0.49</v>
      </c>
    </row>
    <row r="70" spans="1:6" x14ac:dyDescent="0.25">
      <c r="A70" s="34">
        <v>5239</v>
      </c>
      <c r="B70" s="85" t="s">
        <v>115</v>
      </c>
      <c r="C70" s="85">
        <v>1.9800000000000002E-2</v>
      </c>
      <c r="D70" s="85"/>
      <c r="E70" s="36">
        <v>5.42</v>
      </c>
    </row>
    <row r="71" spans="1:6" x14ac:dyDescent="0.25">
      <c r="A71" s="34">
        <v>5250</v>
      </c>
      <c r="B71" s="88" t="s">
        <v>116</v>
      </c>
      <c r="C71" s="85">
        <v>2.5000000000000001E-2</v>
      </c>
      <c r="D71" s="85"/>
      <c r="E71" s="36">
        <v>6.84</v>
      </c>
    </row>
    <row r="72" spans="1:6" x14ac:dyDescent="0.25">
      <c r="A72" s="41"/>
      <c r="B72" s="121" t="s">
        <v>79</v>
      </c>
      <c r="C72" s="85">
        <f>SUM(C36:C71)</f>
        <v>0.99988380000000032</v>
      </c>
      <c r="D72" s="85"/>
      <c r="E72" s="40">
        <f>SUM(E36:E71)</f>
        <v>273.73999999999995</v>
      </c>
    </row>
    <row r="73" spans="1:6" x14ac:dyDescent="0.25">
      <c r="A73" s="41"/>
      <c r="B73" s="121" t="s">
        <v>80</v>
      </c>
      <c r="C73" s="121"/>
      <c r="D73" s="121"/>
      <c r="E73" s="40">
        <f>E34+E72</f>
        <v>881.59999999999991</v>
      </c>
    </row>
    <row r="74" spans="1:6" ht="12.75" customHeight="1" x14ac:dyDescent="0.25">
      <c r="A74" s="17"/>
      <c r="B74" s="28"/>
      <c r="C74" s="28"/>
      <c r="D74" s="28"/>
      <c r="E74" s="82"/>
    </row>
    <row r="75" spans="1:6" ht="15.75" customHeight="1" x14ac:dyDescent="0.25">
      <c r="A75" s="131" t="s">
        <v>88</v>
      </c>
      <c r="B75" s="131"/>
      <c r="C75" s="122"/>
      <c r="D75" s="122"/>
      <c r="E75" s="95">
        <v>20</v>
      </c>
    </row>
    <row r="76" spans="1:6" ht="15.75" customHeight="1" x14ac:dyDescent="0.25">
      <c r="A76" s="131" t="s">
        <v>55</v>
      </c>
      <c r="B76" s="131"/>
      <c r="C76" s="122"/>
      <c r="D76" s="122"/>
      <c r="E76" s="96">
        <f>E73/E75</f>
        <v>44.08</v>
      </c>
      <c r="F76" s="123"/>
    </row>
    <row r="77" spans="1:6" ht="9.75" customHeight="1" x14ac:dyDescent="0.25">
      <c r="A77" s="46"/>
      <c r="B77" s="53"/>
      <c r="C77" s="53"/>
      <c r="D77" s="53"/>
    </row>
    <row r="78" spans="1:6" ht="15.75" customHeight="1" x14ac:dyDescent="0.25">
      <c r="A78" s="132" t="s">
        <v>32</v>
      </c>
      <c r="B78" s="132"/>
      <c r="C78" s="117"/>
      <c r="D78" s="117"/>
      <c r="E78" s="30"/>
    </row>
    <row r="79" spans="1:6" ht="15.75" customHeight="1" x14ac:dyDescent="0.25">
      <c r="A79" s="132" t="s">
        <v>58</v>
      </c>
      <c r="B79" s="132"/>
      <c r="C79" s="117"/>
      <c r="D79" s="117"/>
      <c r="E79" s="30"/>
    </row>
    <row r="80" spans="1:6" ht="8.25" customHeight="1" x14ac:dyDescent="0.25">
      <c r="A80" s="31"/>
      <c r="B80" s="31"/>
      <c r="C80" s="31"/>
      <c r="D80" s="31"/>
      <c r="E80" s="31"/>
    </row>
    <row r="81" spans="1:5" x14ac:dyDescent="0.25">
      <c r="A81" s="31" t="s">
        <v>33</v>
      </c>
      <c r="B81" s="31"/>
      <c r="C81" s="31"/>
      <c r="D81" s="31"/>
      <c r="E81" s="124"/>
    </row>
    <row r="82" spans="1:5" x14ac:dyDescent="0.25">
      <c r="A82" s="31"/>
      <c r="B82" s="31"/>
      <c r="C82" s="31"/>
      <c r="D82" s="31"/>
      <c r="E82" s="124"/>
    </row>
    <row r="83" spans="1:5" x14ac:dyDescent="0.25">
      <c r="A83" s="31" t="s">
        <v>90</v>
      </c>
      <c r="B83" s="32"/>
      <c r="C83" s="32"/>
      <c r="D83" s="32"/>
      <c r="E83" s="31"/>
    </row>
    <row r="84" spans="1:5" x14ac:dyDescent="0.25">
      <c r="B84" s="104"/>
      <c r="C84" s="104"/>
      <c r="D84" s="104"/>
      <c r="E84" s="125"/>
    </row>
    <row r="86" spans="1:5" x14ac:dyDescent="0.25">
      <c r="E86" s="69"/>
    </row>
  </sheetData>
  <mergeCells count="7">
    <mergeCell ref="A78:B78"/>
    <mergeCell ref="A79:B79"/>
    <mergeCell ref="A7:C7"/>
    <mergeCell ref="A9:B9"/>
    <mergeCell ref="A10:B10"/>
    <mergeCell ref="A75:B75"/>
    <mergeCell ref="A76:B76"/>
  </mergeCells>
  <pageMargins left="0.95093749999999999" right="0.51343749999999999" top="0.55118110236220474" bottom="0.66" header="0.31496062992125984" footer="0.16"/>
  <pageSetup paperSize="9" scale="59" orientation="portrait" r:id="rId1"/>
  <headerFooter>
    <oddFooter>&amp;C&amp;"Times New Roman,Regular"&amp;F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100"/>
  <sheetViews>
    <sheetView view="pageLayout" topLeftCell="A41" zoomScaleNormal="100" workbookViewId="0">
      <selection activeCell="B13" sqref="B13:D13"/>
    </sheetView>
  </sheetViews>
  <sheetFormatPr defaultRowHeight="15" x14ac:dyDescent="0.25"/>
  <cols>
    <col min="1" max="1" width="13" style="4" customWidth="1"/>
    <col min="2" max="2" width="98" style="4" customWidth="1"/>
    <col min="3" max="3" width="17.140625" style="4" hidden="1" customWidth="1"/>
    <col min="4" max="4" width="22.42578125" style="4" customWidth="1"/>
  </cols>
  <sheetData>
    <row r="1" spans="1:6" ht="15.75" x14ac:dyDescent="0.25">
      <c r="B1" s="1"/>
      <c r="C1" s="1"/>
      <c r="D1" s="65" t="s">
        <v>10</v>
      </c>
    </row>
    <row r="2" spans="1:6" ht="15.75" x14ac:dyDescent="0.25">
      <c r="B2" s="1"/>
      <c r="C2" s="1"/>
      <c r="D2" s="66" t="s">
        <v>31</v>
      </c>
    </row>
    <row r="3" spans="1:6" x14ac:dyDescent="0.25">
      <c r="B3" s="1"/>
      <c r="C3" s="1"/>
      <c r="D3" s="92" t="s">
        <v>93</v>
      </c>
    </row>
    <row r="4" spans="1:6" x14ac:dyDescent="0.25">
      <c r="B4" s="1"/>
      <c r="C4" s="1"/>
      <c r="D4" s="91"/>
    </row>
    <row r="5" spans="1:6" x14ac:dyDescent="0.25">
      <c r="B5" s="5"/>
      <c r="C5" s="5"/>
      <c r="D5" s="91" t="s">
        <v>94</v>
      </c>
    </row>
    <row r="6" spans="1:6" x14ac:dyDescent="0.25">
      <c r="D6" s="6"/>
    </row>
    <row r="7" spans="1:6" ht="18.75" x14ac:dyDescent="0.3">
      <c r="A7" s="136" t="s">
        <v>9</v>
      </c>
      <c r="B7" s="136"/>
      <c r="C7" s="136"/>
      <c r="D7" s="136"/>
    </row>
    <row r="8" spans="1:6" x14ac:dyDescent="0.25">
      <c r="B8" s="3"/>
      <c r="C8" s="3"/>
      <c r="D8" s="6"/>
    </row>
    <row r="9" spans="1:6" ht="15.75" x14ac:dyDescent="0.25">
      <c r="A9" s="133" t="s">
        <v>1</v>
      </c>
      <c r="B9" s="133"/>
      <c r="C9" s="13"/>
      <c r="D9" s="28"/>
    </row>
    <row r="10" spans="1:6" ht="15.75" x14ac:dyDescent="0.25">
      <c r="A10" s="133" t="s">
        <v>0</v>
      </c>
      <c r="B10" s="133"/>
      <c r="C10" s="13"/>
      <c r="D10" s="28"/>
    </row>
    <row r="11" spans="1:6" ht="15.75" x14ac:dyDescent="0.25">
      <c r="A11" s="13"/>
      <c r="B11" s="13" t="s">
        <v>146</v>
      </c>
      <c r="C11" s="13"/>
      <c r="D11" s="28"/>
    </row>
    <row r="12" spans="1:6" ht="15.75" x14ac:dyDescent="0.2">
      <c r="A12" s="13"/>
      <c r="B12" s="64" t="s">
        <v>162</v>
      </c>
      <c r="C12" s="64"/>
      <c r="D12" s="64"/>
    </row>
    <row r="13" spans="1:6" ht="15.75" x14ac:dyDescent="0.2">
      <c r="A13" s="13"/>
      <c r="B13" s="133" t="s">
        <v>163</v>
      </c>
      <c r="C13" s="133"/>
      <c r="D13" s="137"/>
    </row>
    <row r="14" spans="1:6" ht="15.75" x14ac:dyDescent="0.2">
      <c r="A14" s="13" t="s">
        <v>2</v>
      </c>
      <c r="B14" s="13" t="str">
        <f>'4.2.4.'!B14</f>
        <v>2022.gadā un turpmāk</v>
      </c>
      <c r="C14" s="13"/>
      <c r="D14" s="18"/>
    </row>
    <row r="15" spans="1:6" ht="67.5" customHeight="1" x14ac:dyDescent="0.2">
      <c r="A15" s="63" t="s">
        <v>3</v>
      </c>
      <c r="B15" s="63" t="s">
        <v>4</v>
      </c>
      <c r="C15" s="63" t="s">
        <v>57</v>
      </c>
      <c r="D15" s="63" t="s">
        <v>57</v>
      </c>
      <c r="F15" s="68"/>
    </row>
    <row r="16" spans="1:6" ht="14.25" x14ac:dyDescent="0.2">
      <c r="A16" s="11">
        <v>1</v>
      </c>
      <c r="B16" s="12">
        <v>2</v>
      </c>
      <c r="C16" s="12"/>
      <c r="D16" s="12">
        <v>3</v>
      </c>
      <c r="F16" s="68"/>
    </row>
    <row r="17" spans="1:6" ht="15.75" x14ac:dyDescent="0.2">
      <c r="A17" s="44"/>
      <c r="B17" s="42" t="s">
        <v>5</v>
      </c>
      <c r="C17" s="42"/>
      <c r="D17" s="38"/>
      <c r="F17" s="68"/>
    </row>
    <row r="18" spans="1:6" ht="15.75" x14ac:dyDescent="0.2">
      <c r="A18" s="34">
        <v>1100</v>
      </c>
      <c r="B18" s="34" t="s">
        <v>61</v>
      </c>
      <c r="C18" s="36">
        <v>39.340000000000003</v>
      </c>
      <c r="D18" s="36">
        <f>C18/30*130</f>
        <v>170.47333333333336</v>
      </c>
    </row>
    <row r="19" spans="1:6" ht="15.75" customHeight="1" x14ac:dyDescent="0.2">
      <c r="A19" s="34">
        <v>1200</v>
      </c>
      <c r="B19" s="35" t="s">
        <v>62</v>
      </c>
      <c r="C19" s="36">
        <v>9.48</v>
      </c>
      <c r="D19" s="36">
        <f t="shared" ref="D19:D37" si="0">C19/30*130</f>
        <v>41.08</v>
      </c>
    </row>
    <row r="20" spans="1:6" ht="15.75" hidden="1" x14ac:dyDescent="0.2">
      <c r="A20" s="37">
        <v>2210</v>
      </c>
      <c r="B20" s="35" t="s">
        <v>34</v>
      </c>
      <c r="C20" s="36">
        <v>0</v>
      </c>
      <c r="D20" s="36">
        <f t="shared" si="0"/>
        <v>0</v>
      </c>
    </row>
    <row r="21" spans="1:6" ht="15.75" x14ac:dyDescent="0.2">
      <c r="A21" s="34">
        <v>2222</v>
      </c>
      <c r="B21" s="35" t="s">
        <v>26</v>
      </c>
      <c r="C21" s="36">
        <v>21.65</v>
      </c>
      <c r="D21" s="36">
        <f t="shared" si="0"/>
        <v>93.816666666666649</v>
      </c>
    </row>
    <row r="22" spans="1:6" ht="15.75" x14ac:dyDescent="0.2">
      <c r="A22" s="34">
        <v>2223</v>
      </c>
      <c r="B22" s="35" t="s">
        <v>27</v>
      </c>
      <c r="C22" s="36">
        <v>29.47</v>
      </c>
      <c r="D22" s="36">
        <f t="shared" si="0"/>
        <v>127.70333333333333</v>
      </c>
    </row>
    <row r="23" spans="1:6" ht="15.75" hidden="1" x14ac:dyDescent="0.2">
      <c r="A23" s="34">
        <v>2230</v>
      </c>
      <c r="B23" s="35" t="s">
        <v>35</v>
      </c>
      <c r="C23" s="36">
        <v>0</v>
      </c>
      <c r="D23" s="36">
        <f t="shared" si="0"/>
        <v>0</v>
      </c>
    </row>
    <row r="24" spans="1:6" ht="15.75" x14ac:dyDescent="0.2">
      <c r="A24" s="34">
        <v>2243</v>
      </c>
      <c r="B24" s="35" t="s">
        <v>13</v>
      </c>
      <c r="C24" s="36">
        <v>0.44</v>
      </c>
      <c r="D24" s="36">
        <f t="shared" si="0"/>
        <v>1.9066666666666667</v>
      </c>
    </row>
    <row r="25" spans="1:6" ht="15.75" x14ac:dyDescent="0.2">
      <c r="A25" s="34">
        <v>2244</v>
      </c>
      <c r="B25" s="35" t="s">
        <v>14</v>
      </c>
      <c r="C25" s="36">
        <v>31.97</v>
      </c>
      <c r="D25" s="36">
        <v>398.54</v>
      </c>
    </row>
    <row r="26" spans="1:6" ht="15.75" hidden="1" x14ac:dyDescent="0.2">
      <c r="A26" s="34">
        <v>2249</v>
      </c>
      <c r="B26" s="35" t="s">
        <v>36</v>
      </c>
      <c r="C26" s="36">
        <v>0</v>
      </c>
      <c r="D26" s="36">
        <f t="shared" si="0"/>
        <v>0</v>
      </c>
    </row>
    <row r="27" spans="1:6" ht="15.75" hidden="1" x14ac:dyDescent="0.2">
      <c r="A27" s="34">
        <v>2251</v>
      </c>
      <c r="B27" s="35" t="s">
        <v>11</v>
      </c>
      <c r="C27" s="36">
        <v>0</v>
      </c>
      <c r="D27" s="36">
        <f t="shared" si="0"/>
        <v>0</v>
      </c>
    </row>
    <row r="28" spans="1:6" ht="15.75" x14ac:dyDescent="0.2">
      <c r="A28" s="34">
        <v>2263</v>
      </c>
      <c r="B28" s="35" t="s">
        <v>37</v>
      </c>
      <c r="C28" s="36">
        <v>8.57</v>
      </c>
      <c r="D28" s="36">
        <f t="shared" si="0"/>
        <v>37.13666666666667</v>
      </c>
    </row>
    <row r="29" spans="1:6" ht="15.75" hidden="1" x14ac:dyDescent="0.2">
      <c r="A29" s="34">
        <v>2264</v>
      </c>
      <c r="B29" s="35" t="s">
        <v>38</v>
      </c>
      <c r="C29" s="36">
        <v>0</v>
      </c>
      <c r="D29" s="36">
        <f t="shared" si="0"/>
        <v>0</v>
      </c>
    </row>
    <row r="30" spans="1:6" ht="15.75" x14ac:dyDescent="0.2">
      <c r="A30" s="34">
        <v>2279</v>
      </c>
      <c r="B30" s="35" t="s">
        <v>16</v>
      </c>
      <c r="C30" s="36">
        <v>5.21</v>
      </c>
      <c r="D30" s="36">
        <f t="shared" si="0"/>
        <v>22.576666666666668</v>
      </c>
    </row>
    <row r="31" spans="1:6" ht="15.75" x14ac:dyDescent="0.2">
      <c r="A31" s="34">
        <v>2321</v>
      </c>
      <c r="B31" s="35" t="s">
        <v>19</v>
      </c>
      <c r="C31" s="36">
        <v>40.6</v>
      </c>
      <c r="D31" s="36">
        <f t="shared" si="0"/>
        <v>175.93333333333334</v>
      </c>
    </row>
    <row r="32" spans="1:6" ht="15.75" hidden="1" x14ac:dyDescent="0.2">
      <c r="A32" s="34">
        <v>2341</v>
      </c>
      <c r="B32" s="35" t="s">
        <v>39</v>
      </c>
      <c r="C32" s="36">
        <v>0</v>
      </c>
      <c r="D32" s="36">
        <f t="shared" si="0"/>
        <v>0</v>
      </c>
    </row>
    <row r="33" spans="1:4" ht="15.75" hidden="1" x14ac:dyDescent="0.2">
      <c r="A33" s="34">
        <v>2350</v>
      </c>
      <c r="B33" s="35" t="s">
        <v>21</v>
      </c>
      <c r="C33" s="36">
        <v>0</v>
      </c>
      <c r="D33" s="36">
        <f t="shared" si="0"/>
        <v>0</v>
      </c>
    </row>
    <row r="34" spans="1:4" ht="15.75" hidden="1" x14ac:dyDescent="0.2">
      <c r="A34" s="34">
        <v>2362</v>
      </c>
      <c r="B34" s="35" t="s">
        <v>40</v>
      </c>
      <c r="C34" s="36">
        <v>0</v>
      </c>
      <c r="D34" s="36">
        <f t="shared" si="0"/>
        <v>0</v>
      </c>
    </row>
    <row r="35" spans="1:4" ht="15.75" hidden="1" x14ac:dyDescent="0.2">
      <c r="A35" s="34">
        <v>2363</v>
      </c>
      <c r="B35" s="35" t="s">
        <v>41</v>
      </c>
      <c r="C35" s="36">
        <v>0</v>
      </c>
      <c r="D35" s="36">
        <f t="shared" si="0"/>
        <v>0</v>
      </c>
    </row>
    <row r="36" spans="1:4" ht="15.75" x14ac:dyDescent="0.2">
      <c r="A36" s="34">
        <v>2513</v>
      </c>
      <c r="B36" s="35" t="s">
        <v>23</v>
      </c>
      <c r="C36" s="36">
        <v>1.21</v>
      </c>
      <c r="D36" s="36">
        <f t="shared" si="0"/>
        <v>5.2433333333333332</v>
      </c>
    </row>
    <row r="37" spans="1:4" ht="15.75" x14ac:dyDescent="0.2">
      <c r="A37" s="34">
        <v>2519</v>
      </c>
      <c r="B37" s="35" t="s">
        <v>25</v>
      </c>
      <c r="C37" s="36">
        <v>0.63</v>
      </c>
      <c r="D37" s="36">
        <f t="shared" si="0"/>
        <v>2.73</v>
      </c>
    </row>
    <row r="38" spans="1:4" ht="15.75" hidden="1" x14ac:dyDescent="0.2">
      <c r="A38" s="34">
        <v>5232</v>
      </c>
      <c r="B38" s="35" t="s">
        <v>24</v>
      </c>
      <c r="C38" s="36"/>
      <c r="D38" s="36"/>
    </row>
    <row r="39" spans="1:4" ht="15.75" x14ac:dyDescent="0.2">
      <c r="A39" s="34"/>
      <c r="B39" s="39" t="s">
        <v>6</v>
      </c>
      <c r="C39" s="40">
        <f>SUM(C18:C38)</f>
        <v>188.57</v>
      </c>
      <c r="D39" s="40">
        <f>SUM(D18:D38)</f>
        <v>1077.1400000000001</v>
      </c>
    </row>
    <row r="40" spans="1:4" ht="15.75" x14ac:dyDescent="0.2">
      <c r="A40" s="41"/>
      <c r="B40" s="34" t="s">
        <v>7</v>
      </c>
      <c r="C40" s="38"/>
      <c r="D40" s="36"/>
    </row>
    <row r="41" spans="1:4" ht="15.75" x14ac:dyDescent="0.2">
      <c r="A41" s="34">
        <v>1100</v>
      </c>
      <c r="B41" s="34" t="s">
        <v>61</v>
      </c>
      <c r="C41" s="36">
        <v>61.76</v>
      </c>
      <c r="D41" s="36">
        <f>C41/30*130</f>
        <v>267.62666666666661</v>
      </c>
    </row>
    <row r="42" spans="1:4" ht="15.75" customHeight="1" x14ac:dyDescent="0.2">
      <c r="A42" s="34">
        <v>1200</v>
      </c>
      <c r="B42" s="35" t="s">
        <v>62</v>
      </c>
      <c r="C42" s="36">
        <v>14.88</v>
      </c>
      <c r="D42" s="38">
        <f t="shared" ref="D42:D86" si="1">C42/30*130</f>
        <v>64.48</v>
      </c>
    </row>
    <row r="43" spans="1:4" ht="15.75" hidden="1" x14ac:dyDescent="0.2">
      <c r="A43" s="34">
        <v>2100</v>
      </c>
      <c r="B43" s="27" t="s">
        <v>42</v>
      </c>
      <c r="C43" s="36">
        <v>0</v>
      </c>
      <c r="D43" s="38">
        <f t="shared" si="1"/>
        <v>0</v>
      </c>
    </row>
    <row r="44" spans="1:4" ht="15.75" hidden="1" x14ac:dyDescent="0.2">
      <c r="A44" s="37">
        <v>2210</v>
      </c>
      <c r="B44" s="35" t="s">
        <v>34</v>
      </c>
      <c r="C44" s="36">
        <v>0</v>
      </c>
      <c r="D44" s="38">
        <f t="shared" si="1"/>
        <v>0</v>
      </c>
    </row>
    <row r="45" spans="1:4" ht="15.75" hidden="1" x14ac:dyDescent="0.2">
      <c r="A45" s="34">
        <v>2222</v>
      </c>
      <c r="B45" s="35" t="s">
        <v>26</v>
      </c>
      <c r="C45" s="36">
        <v>0</v>
      </c>
      <c r="D45" s="38">
        <f t="shared" si="1"/>
        <v>0</v>
      </c>
    </row>
    <row r="46" spans="1:4" ht="15.75" hidden="1" x14ac:dyDescent="0.2">
      <c r="A46" s="34">
        <v>2223</v>
      </c>
      <c r="B46" s="35" t="s">
        <v>27</v>
      </c>
      <c r="C46" s="36">
        <v>0</v>
      </c>
      <c r="D46" s="38">
        <f t="shared" si="1"/>
        <v>0</v>
      </c>
    </row>
    <row r="47" spans="1:4" ht="15.75" hidden="1" x14ac:dyDescent="0.2">
      <c r="A47" s="34">
        <v>2230</v>
      </c>
      <c r="B47" s="35" t="s">
        <v>35</v>
      </c>
      <c r="C47" s="36">
        <v>0</v>
      </c>
      <c r="D47" s="38">
        <f t="shared" si="1"/>
        <v>0</v>
      </c>
    </row>
    <row r="48" spans="1:4" ht="15.75" hidden="1" x14ac:dyDescent="0.2">
      <c r="A48" s="34">
        <v>2234</v>
      </c>
      <c r="B48" s="35" t="s">
        <v>67</v>
      </c>
      <c r="C48" s="36">
        <v>0</v>
      </c>
      <c r="D48" s="38">
        <f t="shared" si="1"/>
        <v>0</v>
      </c>
    </row>
    <row r="49" spans="1:4" ht="15.75" x14ac:dyDescent="0.2">
      <c r="A49" s="34">
        <v>2239</v>
      </c>
      <c r="B49" s="35" t="s">
        <v>68</v>
      </c>
      <c r="C49" s="36">
        <v>3.49</v>
      </c>
      <c r="D49" s="36">
        <f t="shared" si="1"/>
        <v>15.123333333333335</v>
      </c>
    </row>
    <row r="50" spans="1:4" ht="15.75" x14ac:dyDescent="0.2">
      <c r="A50" s="34">
        <v>2241</v>
      </c>
      <c r="B50" s="35" t="s">
        <v>43</v>
      </c>
      <c r="C50" s="36">
        <v>19.72</v>
      </c>
      <c r="D50" s="36">
        <f t="shared" si="1"/>
        <v>85.453333333333333</v>
      </c>
    </row>
    <row r="51" spans="1:4" ht="15.75" x14ac:dyDescent="0.2">
      <c r="A51" s="34">
        <v>2242</v>
      </c>
      <c r="B51" s="35" t="s">
        <v>12</v>
      </c>
      <c r="C51" s="36">
        <v>0.45</v>
      </c>
      <c r="D51" s="36">
        <f t="shared" si="1"/>
        <v>1.9500000000000002</v>
      </c>
    </row>
    <row r="52" spans="1:4" ht="15.75" x14ac:dyDescent="0.2">
      <c r="A52" s="34">
        <v>2243</v>
      </c>
      <c r="B52" s="35" t="s">
        <v>13</v>
      </c>
      <c r="C52" s="36">
        <v>2.39</v>
      </c>
      <c r="D52" s="36">
        <f t="shared" si="1"/>
        <v>10.356666666666667</v>
      </c>
    </row>
    <row r="53" spans="1:4" ht="15.75" x14ac:dyDescent="0.2">
      <c r="A53" s="34">
        <v>2244</v>
      </c>
      <c r="B53" s="35" t="s">
        <v>14</v>
      </c>
      <c r="C53" s="36">
        <v>0.08</v>
      </c>
      <c r="D53" s="36">
        <v>0.39</v>
      </c>
    </row>
    <row r="54" spans="1:4" ht="15.75" x14ac:dyDescent="0.2">
      <c r="A54" s="34">
        <v>2247</v>
      </c>
      <c r="B54" s="42" t="s">
        <v>64</v>
      </c>
      <c r="C54" s="36">
        <v>0.13</v>
      </c>
      <c r="D54" s="36">
        <f t="shared" si="1"/>
        <v>0.56333333333333335</v>
      </c>
    </row>
    <row r="55" spans="1:4" ht="15.75" hidden="1" x14ac:dyDescent="0.2">
      <c r="A55" s="34">
        <v>2249</v>
      </c>
      <c r="B55" s="35" t="s">
        <v>36</v>
      </c>
      <c r="C55" s="36">
        <v>0</v>
      </c>
      <c r="D55" s="36">
        <f t="shared" si="1"/>
        <v>0</v>
      </c>
    </row>
    <row r="56" spans="1:4" ht="15.75" x14ac:dyDescent="0.2">
      <c r="A56" s="34">
        <v>2251</v>
      </c>
      <c r="B56" s="35" t="s">
        <v>63</v>
      </c>
      <c r="C56" s="36">
        <v>1</v>
      </c>
      <c r="D56" s="36">
        <f t="shared" si="1"/>
        <v>4.333333333333333</v>
      </c>
    </row>
    <row r="57" spans="1:4" ht="15.75" hidden="1" x14ac:dyDescent="0.2">
      <c r="A57" s="34">
        <v>2252</v>
      </c>
      <c r="B57" s="35" t="s">
        <v>44</v>
      </c>
      <c r="C57" s="36">
        <v>0</v>
      </c>
      <c r="D57" s="36">
        <f t="shared" si="1"/>
        <v>0</v>
      </c>
    </row>
    <row r="58" spans="1:4" ht="15.75" x14ac:dyDescent="0.2">
      <c r="A58" s="34">
        <v>2259</v>
      </c>
      <c r="B58" s="35" t="s">
        <v>65</v>
      </c>
      <c r="C58" s="36">
        <v>0.01</v>
      </c>
      <c r="D58" s="36">
        <f t="shared" si="1"/>
        <v>4.3333333333333335E-2</v>
      </c>
    </row>
    <row r="59" spans="1:4" ht="15.75" hidden="1" x14ac:dyDescent="0.2">
      <c r="A59" s="34">
        <v>2261</v>
      </c>
      <c r="B59" s="35" t="s">
        <v>45</v>
      </c>
      <c r="C59" s="36">
        <v>0</v>
      </c>
      <c r="D59" s="36">
        <f t="shared" si="1"/>
        <v>0</v>
      </c>
    </row>
    <row r="60" spans="1:4" ht="15.75" hidden="1" x14ac:dyDescent="0.2">
      <c r="A60" s="34">
        <v>2262</v>
      </c>
      <c r="B60" s="35" t="s">
        <v>15</v>
      </c>
      <c r="C60" s="36">
        <v>0</v>
      </c>
      <c r="D60" s="36">
        <f t="shared" si="1"/>
        <v>0</v>
      </c>
    </row>
    <row r="61" spans="1:4" ht="15.75" hidden="1" x14ac:dyDescent="0.2">
      <c r="A61" s="34">
        <v>2263</v>
      </c>
      <c r="B61" s="35" t="s">
        <v>37</v>
      </c>
      <c r="C61" s="36">
        <v>0</v>
      </c>
      <c r="D61" s="36">
        <f t="shared" si="1"/>
        <v>0</v>
      </c>
    </row>
    <row r="62" spans="1:4" ht="15.75" hidden="1" x14ac:dyDescent="0.2">
      <c r="A62" s="34">
        <v>2264</v>
      </c>
      <c r="B62" s="35" t="s">
        <v>38</v>
      </c>
      <c r="C62" s="36">
        <v>0</v>
      </c>
      <c r="D62" s="36">
        <f t="shared" si="1"/>
        <v>0</v>
      </c>
    </row>
    <row r="63" spans="1:4" ht="15.75" hidden="1" x14ac:dyDescent="0.2">
      <c r="A63" s="34">
        <v>2279</v>
      </c>
      <c r="B63" s="35" t="s">
        <v>16</v>
      </c>
      <c r="C63" s="36">
        <v>0</v>
      </c>
      <c r="D63" s="36">
        <f t="shared" si="1"/>
        <v>0</v>
      </c>
    </row>
    <row r="64" spans="1:4" ht="15.75" x14ac:dyDescent="0.2">
      <c r="A64" s="34">
        <v>2311</v>
      </c>
      <c r="B64" s="35" t="s">
        <v>17</v>
      </c>
      <c r="C64" s="36">
        <v>0.56999999999999995</v>
      </c>
      <c r="D64" s="36">
        <f t="shared" si="1"/>
        <v>2.4699999999999998</v>
      </c>
    </row>
    <row r="65" spans="1:4" ht="15.75" x14ac:dyDescent="0.2">
      <c r="A65" s="34">
        <v>2312</v>
      </c>
      <c r="B65" s="35" t="s">
        <v>18</v>
      </c>
      <c r="C65" s="36">
        <v>1.23</v>
      </c>
      <c r="D65" s="36">
        <f t="shared" si="1"/>
        <v>5.33</v>
      </c>
    </row>
    <row r="66" spans="1:4" ht="15.75" hidden="1" x14ac:dyDescent="0.2">
      <c r="A66" s="34">
        <v>2321</v>
      </c>
      <c r="B66" s="35" t="s">
        <v>19</v>
      </c>
      <c r="C66" s="36">
        <v>0</v>
      </c>
      <c r="D66" s="36">
        <f t="shared" si="1"/>
        <v>0</v>
      </c>
    </row>
    <row r="67" spans="1:4" ht="15.75" x14ac:dyDescent="0.2">
      <c r="A67" s="34">
        <v>2322</v>
      </c>
      <c r="B67" s="35" t="s">
        <v>20</v>
      </c>
      <c r="C67" s="36">
        <v>2.44</v>
      </c>
      <c r="D67" s="36">
        <f t="shared" si="1"/>
        <v>10.573333333333332</v>
      </c>
    </row>
    <row r="68" spans="1:4" ht="15.75" hidden="1" x14ac:dyDescent="0.2">
      <c r="A68" s="34">
        <v>2341</v>
      </c>
      <c r="B68" s="35" t="s">
        <v>39</v>
      </c>
      <c r="C68" s="36">
        <v>0</v>
      </c>
      <c r="D68" s="36">
        <f t="shared" si="1"/>
        <v>0</v>
      </c>
    </row>
    <row r="69" spans="1:4" ht="15.75" hidden="1" x14ac:dyDescent="0.2">
      <c r="A69" s="34">
        <v>2344</v>
      </c>
      <c r="B69" s="35" t="s">
        <v>46</v>
      </c>
      <c r="C69" s="36">
        <v>0</v>
      </c>
      <c r="D69" s="36">
        <f t="shared" si="1"/>
        <v>0</v>
      </c>
    </row>
    <row r="70" spans="1:4" ht="15.75" x14ac:dyDescent="0.2">
      <c r="A70" s="34">
        <v>2350</v>
      </c>
      <c r="B70" s="35" t="s">
        <v>21</v>
      </c>
      <c r="C70" s="36">
        <v>3.64</v>
      </c>
      <c r="D70" s="36">
        <f t="shared" si="1"/>
        <v>15.773333333333333</v>
      </c>
    </row>
    <row r="71" spans="1:4" ht="15.75" x14ac:dyDescent="0.2">
      <c r="A71" s="34">
        <v>2361</v>
      </c>
      <c r="B71" s="35" t="s">
        <v>22</v>
      </c>
      <c r="C71" s="36">
        <v>1.2</v>
      </c>
      <c r="D71" s="36">
        <f t="shared" si="1"/>
        <v>5.2</v>
      </c>
    </row>
    <row r="72" spans="1:4" ht="15.75" x14ac:dyDescent="0.2">
      <c r="A72" s="34">
        <v>2362</v>
      </c>
      <c r="B72" s="35" t="s">
        <v>40</v>
      </c>
      <c r="C72" s="36">
        <v>2.4</v>
      </c>
      <c r="D72" s="36">
        <f t="shared" si="1"/>
        <v>10.4</v>
      </c>
    </row>
    <row r="73" spans="1:4" ht="15.75" hidden="1" x14ac:dyDescent="0.2">
      <c r="A73" s="34">
        <v>2363</v>
      </c>
      <c r="B73" s="35" t="s">
        <v>41</v>
      </c>
      <c r="C73" s="36">
        <v>0</v>
      </c>
      <c r="D73" s="36">
        <f t="shared" si="1"/>
        <v>0</v>
      </c>
    </row>
    <row r="74" spans="1:4" ht="15.75" hidden="1" x14ac:dyDescent="0.2">
      <c r="A74" s="34">
        <v>2370</v>
      </c>
      <c r="B74" s="35" t="s">
        <v>47</v>
      </c>
      <c r="C74" s="36">
        <v>0</v>
      </c>
      <c r="D74" s="36">
        <f t="shared" si="1"/>
        <v>0</v>
      </c>
    </row>
    <row r="75" spans="1:4" ht="15.75" x14ac:dyDescent="0.2">
      <c r="A75" s="34">
        <v>2400</v>
      </c>
      <c r="B75" s="35" t="s">
        <v>28</v>
      </c>
      <c r="C75" s="36">
        <v>0.15</v>
      </c>
      <c r="D75" s="36">
        <f t="shared" si="1"/>
        <v>0.65</v>
      </c>
    </row>
    <row r="76" spans="1:4" ht="15.75" x14ac:dyDescent="0.2">
      <c r="A76" s="34">
        <v>2512</v>
      </c>
      <c r="B76" s="35" t="s">
        <v>30</v>
      </c>
      <c r="C76" s="36">
        <v>55.51</v>
      </c>
      <c r="D76" s="36">
        <v>271.7</v>
      </c>
    </row>
    <row r="77" spans="1:4" ht="15.75" hidden="1" x14ac:dyDescent="0.2">
      <c r="A77" s="34">
        <v>2513</v>
      </c>
      <c r="B77" s="35" t="s">
        <v>23</v>
      </c>
      <c r="C77" s="36">
        <v>0</v>
      </c>
      <c r="D77" s="36">
        <f t="shared" si="1"/>
        <v>0</v>
      </c>
    </row>
    <row r="78" spans="1:4" ht="15.75" x14ac:dyDescent="0.2">
      <c r="A78" s="34">
        <v>2515</v>
      </c>
      <c r="B78" s="35" t="s">
        <v>66</v>
      </c>
      <c r="C78" s="36">
        <v>0.19</v>
      </c>
      <c r="D78" s="36">
        <f t="shared" si="1"/>
        <v>0.82333333333333336</v>
      </c>
    </row>
    <row r="79" spans="1:4" ht="15.75" x14ac:dyDescent="0.2">
      <c r="A79" s="34">
        <v>2519</v>
      </c>
      <c r="B79" s="35" t="s">
        <v>25</v>
      </c>
      <c r="C79" s="36">
        <v>0.01</v>
      </c>
      <c r="D79" s="36">
        <f t="shared" si="1"/>
        <v>4.3333333333333335E-2</v>
      </c>
    </row>
    <row r="80" spans="1:4" ht="15.75" hidden="1" x14ac:dyDescent="0.2">
      <c r="A80" s="34">
        <v>6240</v>
      </c>
      <c r="B80" s="35" t="s">
        <v>48</v>
      </c>
      <c r="C80" s="36">
        <v>0</v>
      </c>
      <c r="D80" s="36">
        <f t="shared" si="1"/>
        <v>0</v>
      </c>
    </row>
    <row r="81" spans="1:4" ht="15.75" hidden="1" x14ac:dyDescent="0.2">
      <c r="A81" s="34">
        <v>6290</v>
      </c>
      <c r="B81" s="35" t="s">
        <v>49</v>
      </c>
      <c r="C81" s="36">
        <v>0</v>
      </c>
      <c r="D81" s="36">
        <f t="shared" si="1"/>
        <v>0</v>
      </c>
    </row>
    <row r="82" spans="1:4" ht="15.75" hidden="1" x14ac:dyDescent="0.2">
      <c r="A82" s="34">
        <v>5121</v>
      </c>
      <c r="B82" s="35" t="s">
        <v>50</v>
      </c>
      <c r="C82" s="36">
        <v>0</v>
      </c>
      <c r="D82" s="36">
        <f t="shared" si="1"/>
        <v>0</v>
      </c>
    </row>
    <row r="83" spans="1:4" ht="15.75" x14ac:dyDescent="0.2">
      <c r="A83" s="34">
        <v>5232</v>
      </c>
      <c r="B83" s="35" t="s">
        <v>24</v>
      </c>
      <c r="C83" s="36">
        <v>17.2</v>
      </c>
      <c r="D83" s="36">
        <f t="shared" si="1"/>
        <v>74.533333333333331</v>
      </c>
    </row>
    <row r="84" spans="1:4" ht="15.75" hidden="1" x14ac:dyDescent="0.2">
      <c r="A84" s="34">
        <v>5238</v>
      </c>
      <c r="B84" s="35" t="s">
        <v>51</v>
      </c>
      <c r="C84" s="36">
        <v>0</v>
      </c>
      <c r="D84" s="36">
        <f t="shared" si="1"/>
        <v>0</v>
      </c>
    </row>
    <row r="85" spans="1:4" ht="15.75" x14ac:dyDescent="0.2">
      <c r="A85" s="34">
        <v>5240</v>
      </c>
      <c r="B85" s="35" t="s">
        <v>52</v>
      </c>
      <c r="C85" s="36">
        <v>1.23</v>
      </c>
      <c r="D85" s="36">
        <f t="shared" si="1"/>
        <v>5.33</v>
      </c>
    </row>
    <row r="86" spans="1:4" ht="15.75" x14ac:dyDescent="0.2">
      <c r="A86" s="34">
        <v>5250</v>
      </c>
      <c r="B86" s="35" t="s">
        <v>53</v>
      </c>
      <c r="C86" s="36">
        <v>139.85</v>
      </c>
      <c r="D86" s="36">
        <f t="shared" si="1"/>
        <v>606.01666666666665</v>
      </c>
    </row>
    <row r="87" spans="1:4" ht="15.75" x14ac:dyDescent="0.2">
      <c r="A87" s="41"/>
      <c r="B87" s="43" t="s">
        <v>8</v>
      </c>
      <c r="C87" s="40">
        <f>SUM(C41:C86)</f>
        <v>329.53</v>
      </c>
      <c r="D87" s="40">
        <f>SUM(D41:D86)</f>
        <v>1459.1633333333332</v>
      </c>
    </row>
    <row r="88" spans="1:4" ht="15.75" x14ac:dyDescent="0.2">
      <c r="A88" s="41"/>
      <c r="B88" s="43" t="s">
        <v>29</v>
      </c>
      <c r="C88" s="40">
        <f>C87+C39</f>
        <v>518.09999999999991</v>
      </c>
      <c r="D88" s="40">
        <f>D87+D39</f>
        <v>2536.3033333333333</v>
      </c>
    </row>
    <row r="89" spans="1:4" ht="15.75" x14ac:dyDescent="0.2">
      <c r="A89" s="45"/>
      <c r="B89" s="46"/>
      <c r="C89" s="46"/>
      <c r="D89" s="47"/>
    </row>
    <row r="90" spans="1:4" ht="15.75" x14ac:dyDescent="0.2">
      <c r="A90" s="138" t="s">
        <v>54</v>
      </c>
      <c r="B90" s="138"/>
      <c r="C90" s="14"/>
      <c r="D90" s="93">
        <v>130</v>
      </c>
    </row>
    <row r="91" spans="1:4" ht="15.75" x14ac:dyDescent="0.2">
      <c r="A91" s="138" t="s">
        <v>55</v>
      </c>
      <c r="B91" s="138"/>
      <c r="C91" s="14"/>
      <c r="D91" s="94">
        <f>D88/D90</f>
        <v>19.510025641025642</v>
      </c>
    </row>
    <row r="92" spans="1:4" ht="15.75" x14ac:dyDescent="0.2">
      <c r="A92" s="51"/>
      <c r="B92" s="51"/>
      <c r="C92" s="51"/>
      <c r="D92" s="51"/>
    </row>
    <row r="93" spans="1:4" ht="15.75" x14ac:dyDescent="0.2">
      <c r="A93" s="132" t="s">
        <v>32</v>
      </c>
      <c r="B93" s="132"/>
      <c r="C93" s="90"/>
      <c r="D93" s="54"/>
    </row>
    <row r="94" spans="1:4" ht="15.75" x14ac:dyDescent="0.2">
      <c r="A94" s="132" t="s">
        <v>58</v>
      </c>
      <c r="B94" s="132"/>
      <c r="C94" s="90"/>
      <c r="D94" s="54"/>
    </row>
    <row r="95" spans="1:4" ht="15.75" x14ac:dyDescent="0.2">
      <c r="A95" s="49"/>
      <c r="B95" s="49"/>
      <c r="C95" s="49"/>
      <c r="D95" s="49"/>
    </row>
    <row r="96" spans="1:4" ht="15.75" x14ac:dyDescent="0.2">
      <c r="A96" s="49" t="s">
        <v>33</v>
      </c>
      <c r="B96" s="49"/>
      <c r="C96" s="49"/>
      <c r="D96" s="49"/>
    </row>
    <row r="97" spans="1:4" ht="15.75" x14ac:dyDescent="0.2">
      <c r="A97" s="49"/>
      <c r="B97" s="49"/>
      <c r="C97" s="49"/>
      <c r="D97" s="49"/>
    </row>
    <row r="98" spans="1:4" ht="15.75" x14ac:dyDescent="0.2">
      <c r="A98" s="49" t="s">
        <v>56</v>
      </c>
      <c r="B98" s="50"/>
      <c r="C98" s="50"/>
      <c r="D98" s="49"/>
    </row>
    <row r="99" spans="1:4" ht="15.75" x14ac:dyDescent="0.25">
      <c r="A99" s="49"/>
      <c r="B99" s="33"/>
      <c r="C99" s="33"/>
      <c r="D99" s="49"/>
    </row>
    <row r="100" spans="1:4" ht="15.75" x14ac:dyDescent="0.2">
      <c r="A100" s="51"/>
      <c r="B100" s="51"/>
      <c r="C100" s="51"/>
      <c r="D100" s="51"/>
    </row>
  </sheetData>
  <mergeCells count="8">
    <mergeCell ref="A93:B93"/>
    <mergeCell ref="A94:B94"/>
    <mergeCell ref="A7:D7"/>
    <mergeCell ref="A9:B9"/>
    <mergeCell ref="A10:B10"/>
    <mergeCell ref="B13:D13"/>
    <mergeCell ref="A90:B90"/>
    <mergeCell ref="A91:B91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headerFooter>
    <oddFooter>&amp;C&amp;"Times New Roman,Regular"LManotp6_15032019; Grozījumi MK 24.09.2013. noteikumos Nr.1002 "Sociālās integrācijas valsts aģentūras sniegto maksas pakalpojumu cenrādis"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76"/>
  <sheetViews>
    <sheetView view="pageLayout" zoomScaleNormal="100" workbookViewId="0">
      <selection activeCell="B19" sqref="B19"/>
    </sheetView>
  </sheetViews>
  <sheetFormatPr defaultRowHeight="15" x14ac:dyDescent="0.25"/>
  <cols>
    <col min="1" max="1" width="11.5703125" style="4" customWidth="1"/>
    <col min="2" max="2" width="94.42578125" style="4" customWidth="1"/>
    <col min="3" max="3" width="32.140625" style="4" customWidth="1"/>
    <col min="4" max="4" width="9.140625" customWidth="1"/>
  </cols>
  <sheetData>
    <row r="1" spans="1:7" ht="15.75" x14ac:dyDescent="0.25">
      <c r="A1" s="15"/>
      <c r="B1" s="16"/>
      <c r="C1" s="65" t="s">
        <v>10</v>
      </c>
    </row>
    <row r="2" spans="1:7" ht="15.75" x14ac:dyDescent="0.25">
      <c r="A2" s="15"/>
      <c r="B2" s="16"/>
      <c r="C2" s="66" t="s">
        <v>31</v>
      </c>
    </row>
    <row r="3" spans="1:7" ht="15.75" x14ac:dyDescent="0.25">
      <c r="A3" s="15"/>
      <c r="B3" s="16"/>
      <c r="C3" s="92" t="s">
        <v>93</v>
      </c>
    </row>
    <row r="4" spans="1:7" ht="15.75" x14ac:dyDescent="0.25">
      <c r="A4" s="15"/>
      <c r="B4" s="16"/>
      <c r="C4" s="91"/>
    </row>
    <row r="5" spans="1:7" ht="15.75" x14ac:dyDescent="0.25">
      <c r="A5" s="15"/>
      <c r="B5" s="19"/>
      <c r="C5" s="91" t="s">
        <v>94</v>
      </c>
    </row>
    <row r="6" spans="1:7" ht="15.75" x14ac:dyDescent="0.25">
      <c r="A6" s="15"/>
      <c r="B6" s="15"/>
      <c r="C6" s="28"/>
    </row>
    <row r="7" spans="1:7" ht="18.75" x14ac:dyDescent="0.3">
      <c r="A7" s="136" t="s">
        <v>9</v>
      </c>
      <c r="B7" s="136"/>
      <c r="C7" s="136"/>
    </row>
    <row r="8" spans="1:7" ht="15.75" x14ac:dyDescent="0.25">
      <c r="A8" s="15"/>
      <c r="B8" s="20"/>
      <c r="C8" s="28"/>
    </row>
    <row r="9" spans="1:7" ht="15.75" x14ac:dyDescent="0.25">
      <c r="A9" s="133" t="s">
        <v>1</v>
      </c>
      <c r="B9" s="133"/>
      <c r="C9" s="28"/>
    </row>
    <row r="10" spans="1:7" ht="15.75" x14ac:dyDescent="0.25">
      <c r="A10" s="133" t="s">
        <v>0</v>
      </c>
      <c r="B10" s="133"/>
      <c r="C10" s="28"/>
    </row>
    <row r="11" spans="1:7" ht="15.75" x14ac:dyDescent="0.25">
      <c r="A11" s="13"/>
      <c r="B11" s="13" t="s">
        <v>146</v>
      </c>
      <c r="C11" s="28"/>
    </row>
    <row r="12" spans="1:7" ht="15.75" x14ac:dyDescent="0.25">
      <c r="A12" s="13"/>
      <c r="B12" s="133" t="s">
        <v>164</v>
      </c>
      <c r="C12" s="135"/>
    </row>
    <row r="13" spans="1:7" ht="15.75" customHeight="1" x14ac:dyDescent="0.25">
      <c r="A13" s="13"/>
      <c r="B13" s="133" t="s">
        <v>165</v>
      </c>
      <c r="C13" s="135"/>
    </row>
    <row r="14" spans="1:7" ht="15.75" x14ac:dyDescent="0.2">
      <c r="A14" s="14" t="s">
        <v>2</v>
      </c>
      <c r="B14" s="13" t="e">
        <f>#REF!</f>
        <v>#REF!</v>
      </c>
      <c r="C14" s="51"/>
    </row>
    <row r="15" spans="1:7" s="8" customFormat="1" ht="67.5" customHeight="1" x14ac:dyDescent="0.2">
      <c r="A15" s="63" t="s">
        <v>3</v>
      </c>
      <c r="B15" s="63" t="s">
        <v>4</v>
      </c>
      <c r="C15" s="63" t="s">
        <v>57</v>
      </c>
      <c r="E15"/>
      <c r="F15"/>
      <c r="G15"/>
    </row>
    <row r="16" spans="1:7" ht="15.75" x14ac:dyDescent="0.2">
      <c r="A16" s="44">
        <v>1</v>
      </c>
      <c r="B16" s="52">
        <v>2</v>
      </c>
      <c r="C16" s="52">
        <v>3</v>
      </c>
    </row>
    <row r="17" spans="1:7" s="9" customFormat="1" ht="15.75" x14ac:dyDescent="0.2">
      <c r="A17" s="44"/>
      <c r="B17" s="42" t="s">
        <v>5</v>
      </c>
      <c r="C17" s="34"/>
      <c r="E17"/>
      <c r="F17"/>
      <c r="G17"/>
    </row>
    <row r="18" spans="1:7" s="9" customFormat="1" ht="15.75" x14ac:dyDescent="0.2">
      <c r="A18" s="34">
        <v>1100</v>
      </c>
      <c r="B18" s="34" t="s">
        <v>61</v>
      </c>
      <c r="C18" s="36">
        <v>58.51</v>
      </c>
      <c r="E18"/>
      <c r="F18"/>
      <c r="G18"/>
    </row>
    <row r="19" spans="1:7" s="9" customFormat="1" ht="31.5" x14ac:dyDescent="0.2">
      <c r="A19" s="34">
        <v>1200</v>
      </c>
      <c r="B19" s="35" t="s">
        <v>62</v>
      </c>
      <c r="C19" s="36">
        <v>14.1</v>
      </c>
      <c r="F19"/>
      <c r="G19"/>
    </row>
    <row r="20" spans="1:7" s="9" customFormat="1" ht="15.75" x14ac:dyDescent="0.2">
      <c r="A20" s="34">
        <v>2219</v>
      </c>
      <c r="B20" s="34" t="s">
        <v>69</v>
      </c>
      <c r="C20" s="36">
        <v>1.08</v>
      </c>
      <c r="E20" s="47"/>
      <c r="F20" s="68"/>
      <c r="G20"/>
    </row>
    <row r="21" spans="1:7" ht="15.75" customHeight="1" x14ac:dyDescent="0.2">
      <c r="A21" s="34">
        <v>2222</v>
      </c>
      <c r="B21" s="35" t="s">
        <v>26</v>
      </c>
      <c r="C21" s="36">
        <v>33.54</v>
      </c>
      <c r="E21" s="47"/>
      <c r="F21" s="68"/>
    </row>
    <row r="22" spans="1:7" ht="15.75" x14ac:dyDescent="0.2">
      <c r="A22" s="34">
        <v>2223</v>
      </c>
      <c r="B22" s="35" t="s">
        <v>27</v>
      </c>
      <c r="C22" s="36">
        <v>36.58</v>
      </c>
      <c r="E22" s="107"/>
      <c r="F22" s="68"/>
    </row>
    <row r="23" spans="1:7" ht="15.75" x14ac:dyDescent="0.2">
      <c r="A23" s="34">
        <v>2243</v>
      </c>
      <c r="B23" s="35" t="s">
        <v>70</v>
      </c>
      <c r="C23" s="36">
        <v>0.5</v>
      </c>
    </row>
    <row r="24" spans="1:7" ht="15.75" x14ac:dyDescent="0.2">
      <c r="A24" s="34">
        <v>2244</v>
      </c>
      <c r="B24" s="35" t="s">
        <v>14</v>
      </c>
      <c r="C24" s="36">
        <f>56.94-3.55</f>
        <v>53.39</v>
      </c>
    </row>
    <row r="25" spans="1:7" ht="15.75" hidden="1" x14ac:dyDescent="0.2">
      <c r="A25" s="34">
        <v>2249</v>
      </c>
      <c r="B25" s="35" t="s">
        <v>71</v>
      </c>
      <c r="C25" s="36">
        <v>0</v>
      </c>
    </row>
    <row r="26" spans="1:7" ht="15.75" x14ac:dyDescent="0.2">
      <c r="A26" s="34">
        <v>2263</v>
      </c>
      <c r="B26" s="35" t="s">
        <v>72</v>
      </c>
      <c r="C26" s="36">
        <f>9.22</f>
        <v>9.2200000000000006</v>
      </c>
    </row>
    <row r="27" spans="1:7" ht="15.75" x14ac:dyDescent="0.2">
      <c r="A27" s="34">
        <v>2264</v>
      </c>
      <c r="B27" s="35" t="s">
        <v>73</v>
      </c>
      <c r="C27" s="36">
        <v>7.0000000000000007E-2</v>
      </c>
    </row>
    <row r="28" spans="1:7" ht="15.75" x14ac:dyDescent="0.2">
      <c r="A28" s="34">
        <v>2279</v>
      </c>
      <c r="B28" s="35" t="s">
        <v>16</v>
      </c>
      <c r="C28" s="36">
        <v>5.62</v>
      </c>
    </row>
    <row r="29" spans="1:7" ht="15.75" x14ac:dyDescent="0.2">
      <c r="A29" s="34">
        <v>2321</v>
      </c>
      <c r="B29" s="35" t="s">
        <v>19</v>
      </c>
      <c r="C29" s="36">
        <v>52.87</v>
      </c>
    </row>
    <row r="30" spans="1:7" ht="15.75" x14ac:dyDescent="0.2">
      <c r="A30" s="34">
        <v>2363</v>
      </c>
      <c r="B30" s="35" t="s">
        <v>74</v>
      </c>
      <c r="C30" s="36">
        <v>54</v>
      </c>
    </row>
    <row r="31" spans="1:7" ht="15.75" x14ac:dyDescent="0.2">
      <c r="A31" s="34">
        <v>2513</v>
      </c>
      <c r="B31" s="35" t="s">
        <v>23</v>
      </c>
      <c r="C31" s="36">
        <v>1.3</v>
      </c>
    </row>
    <row r="32" spans="1:7" ht="16.5" customHeight="1" x14ac:dyDescent="0.2">
      <c r="A32" s="34">
        <v>2519</v>
      </c>
      <c r="B32" s="35" t="s">
        <v>25</v>
      </c>
      <c r="C32" s="36">
        <v>0.72</v>
      </c>
    </row>
    <row r="33" spans="1:3" ht="15.75" x14ac:dyDescent="0.2">
      <c r="A33" s="34"/>
      <c r="B33" s="39" t="s">
        <v>6</v>
      </c>
      <c r="C33" s="40">
        <f>SUM(C18:C32)</f>
        <v>321.5</v>
      </c>
    </row>
    <row r="34" spans="1:3" ht="15.75" customHeight="1" x14ac:dyDescent="0.2">
      <c r="A34" s="41"/>
      <c r="B34" s="34" t="s">
        <v>7</v>
      </c>
      <c r="C34" s="36"/>
    </row>
    <row r="35" spans="1:3" ht="15.75" x14ac:dyDescent="0.2">
      <c r="A35" s="34">
        <v>1100</v>
      </c>
      <c r="B35" s="34" t="s">
        <v>61</v>
      </c>
      <c r="C35" s="36">
        <v>72.36</v>
      </c>
    </row>
    <row r="36" spans="1:3" ht="31.5" x14ac:dyDescent="0.2">
      <c r="A36" s="34">
        <v>1200</v>
      </c>
      <c r="B36" s="35" t="s">
        <v>62</v>
      </c>
      <c r="C36" s="36">
        <v>17.43</v>
      </c>
    </row>
    <row r="37" spans="1:3" ht="15.75" x14ac:dyDescent="0.2">
      <c r="A37" s="34">
        <v>2219</v>
      </c>
      <c r="B37" s="34" t="s">
        <v>69</v>
      </c>
      <c r="C37" s="36">
        <v>1.73</v>
      </c>
    </row>
    <row r="38" spans="1:3" ht="15.75" x14ac:dyDescent="0.2">
      <c r="A38" s="34">
        <v>2234</v>
      </c>
      <c r="B38" s="35" t="s">
        <v>67</v>
      </c>
      <c r="C38" s="36">
        <v>0.14000000000000001</v>
      </c>
    </row>
    <row r="39" spans="1:3" ht="15.75" customHeight="1" x14ac:dyDescent="0.2">
      <c r="A39" s="34">
        <v>2239</v>
      </c>
      <c r="B39" s="35" t="s">
        <v>68</v>
      </c>
      <c r="C39" s="36">
        <v>0.72</v>
      </c>
    </row>
    <row r="40" spans="1:3" ht="15.75" x14ac:dyDescent="0.2">
      <c r="A40" s="34">
        <v>2241</v>
      </c>
      <c r="B40" s="35" t="s">
        <v>75</v>
      </c>
      <c r="C40" s="36">
        <v>0.14000000000000001</v>
      </c>
    </row>
    <row r="41" spans="1:3" ht="15.75" hidden="1" x14ac:dyDescent="0.2">
      <c r="A41" s="34">
        <v>2242</v>
      </c>
      <c r="B41" s="35" t="s">
        <v>12</v>
      </c>
      <c r="C41" s="36">
        <v>0</v>
      </c>
    </row>
    <row r="42" spans="1:3" ht="15.75" x14ac:dyDescent="0.2">
      <c r="A42" s="34">
        <v>2243</v>
      </c>
      <c r="B42" s="35" t="s">
        <v>13</v>
      </c>
      <c r="C42" s="36">
        <v>0.57999999999999996</v>
      </c>
    </row>
    <row r="43" spans="1:3" ht="15.75" x14ac:dyDescent="0.2">
      <c r="A43" s="34">
        <v>2244</v>
      </c>
      <c r="B43" s="35" t="s">
        <v>14</v>
      </c>
      <c r="C43" s="36">
        <v>19.940000000000001</v>
      </c>
    </row>
    <row r="44" spans="1:3" ht="15.75" x14ac:dyDescent="0.2">
      <c r="A44" s="34">
        <v>2247</v>
      </c>
      <c r="B44" s="42" t="s">
        <v>64</v>
      </c>
      <c r="C44" s="36">
        <v>0.22</v>
      </c>
    </row>
    <row r="45" spans="1:3" ht="15.75" x14ac:dyDescent="0.2">
      <c r="A45" s="34">
        <v>2251</v>
      </c>
      <c r="B45" s="35" t="s">
        <v>63</v>
      </c>
      <c r="C45" s="36">
        <v>7.89</v>
      </c>
    </row>
    <row r="46" spans="1:3" ht="15.75" x14ac:dyDescent="0.2">
      <c r="A46" s="34">
        <v>2259</v>
      </c>
      <c r="B46" s="35" t="s">
        <v>65</v>
      </c>
      <c r="C46" s="36">
        <v>7.0000000000000007E-2</v>
      </c>
    </row>
    <row r="47" spans="1:3" ht="15.75" x14ac:dyDescent="0.2">
      <c r="A47" s="34">
        <v>2262</v>
      </c>
      <c r="B47" s="35" t="s">
        <v>15</v>
      </c>
      <c r="C47" s="36">
        <v>1.37</v>
      </c>
    </row>
    <row r="48" spans="1:3" ht="15.75" x14ac:dyDescent="0.2">
      <c r="A48" s="34">
        <v>2264</v>
      </c>
      <c r="B48" s="35" t="s">
        <v>73</v>
      </c>
      <c r="C48" s="36">
        <v>7.0000000000000007E-2</v>
      </c>
    </row>
    <row r="49" spans="1:3" ht="15.75" x14ac:dyDescent="0.2">
      <c r="A49" s="34">
        <v>2279</v>
      </c>
      <c r="B49" s="35" t="s">
        <v>16</v>
      </c>
      <c r="C49" s="36">
        <v>0.14000000000000001</v>
      </c>
    </row>
    <row r="50" spans="1:3" ht="15.75" x14ac:dyDescent="0.2">
      <c r="A50" s="34">
        <v>2311</v>
      </c>
      <c r="B50" s="35" t="s">
        <v>17</v>
      </c>
      <c r="C50" s="36">
        <v>0.72</v>
      </c>
    </row>
    <row r="51" spans="1:3" ht="15.75" x14ac:dyDescent="0.2">
      <c r="A51" s="34">
        <v>2312</v>
      </c>
      <c r="B51" s="35" t="s">
        <v>18</v>
      </c>
      <c r="C51" s="36">
        <v>0.22</v>
      </c>
    </row>
    <row r="52" spans="1:3" ht="15.75" x14ac:dyDescent="0.2">
      <c r="A52" s="34">
        <v>2322</v>
      </c>
      <c r="B52" s="35" t="s">
        <v>20</v>
      </c>
      <c r="C52" s="36">
        <v>2.88</v>
      </c>
    </row>
    <row r="53" spans="1:3" ht="15.75" x14ac:dyDescent="0.2">
      <c r="A53" s="34">
        <v>2350</v>
      </c>
      <c r="B53" s="35" t="s">
        <v>21</v>
      </c>
      <c r="C53" s="36">
        <v>9.58</v>
      </c>
    </row>
    <row r="54" spans="1:3" ht="15.75" x14ac:dyDescent="0.2">
      <c r="A54" s="34">
        <v>2361</v>
      </c>
      <c r="B54" s="35" t="s">
        <v>22</v>
      </c>
      <c r="C54" s="36">
        <v>1.08</v>
      </c>
    </row>
    <row r="55" spans="1:3" ht="15.75" x14ac:dyDescent="0.2">
      <c r="A55" s="34">
        <v>2362</v>
      </c>
      <c r="B55" s="35" t="s">
        <v>40</v>
      </c>
      <c r="C55" s="36">
        <v>1.6</v>
      </c>
    </row>
    <row r="56" spans="1:3" ht="15.75" x14ac:dyDescent="0.2">
      <c r="A56" s="34">
        <v>2400</v>
      </c>
      <c r="B56" s="35" t="s">
        <v>28</v>
      </c>
      <c r="C56" s="36">
        <v>0.22</v>
      </c>
    </row>
    <row r="57" spans="1:3" ht="15.75" x14ac:dyDescent="0.2">
      <c r="A57" s="34">
        <v>2512</v>
      </c>
      <c r="B57" s="35" t="s">
        <v>30</v>
      </c>
      <c r="C57" s="36">
        <v>63.3</v>
      </c>
    </row>
    <row r="58" spans="1:3" ht="15.75" x14ac:dyDescent="0.2">
      <c r="A58" s="34">
        <v>2515</v>
      </c>
      <c r="B58" s="35" t="s">
        <v>66</v>
      </c>
      <c r="C58" s="36">
        <v>0.28999999999999998</v>
      </c>
    </row>
    <row r="59" spans="1:3" ht="15.75" x14ac:dyDescent="0.2">
      <c r="A59" s="34">
        <v>2519</v>
      </c>
      <c r="B59" s="35" t="s">
        <v>25</v>
      </c>
      <c r="C59" s="36">
        <v>7.0000000000000007E-2</v>
      </c>
    </row>
    <row r="60" spans="1:3" ht="15.75" x14ac:dyDescent="0.2">
      <c r="A60" s="34">
        <v>5232</v>
      </c>
      <c r="B60" s="35" t="s">
        <v>24</v>
      </c>
      <c r="C60" s="36">
        <v>33.58</v>
      </c>
    </row>
    <row r="61" spans="1:3" ht="15.75" x14ac:dyDescent="0.2">
      <c r="A61" s="34">
        <v>5240</v>
      </c>
      <c r="B61" s="35" t="s">
        <v>76</v>
      </c>
      <c r="C61" s="36">
        <v>1.66</v>
      </c>
    </row>
    <row r="62" spans="1:3" ht="15.75" customHeight="1" x14ac:dyDescent="0.2">
      <c r="A62" s="34">
        <v>5250</v>
      </c>
      <c r="B62" s="35" t="s">
        <v>77</v>
      </c>
      <c r="C62" s="36">
        <v>31.2</v>
      </c>
    </row>
    <row r="63" spans="1:3" ht="15.75" x14ac:dyDescent="0.2">
      <c r="A63" s="41"/>
      <c r="B63" s="43" t="s">
        <v>8</v>
      </c>
      <c r="C63" s="40">
        <f>SUM(C35:C62)</f>
        <v>269.2</v>
      </c>
    </row>
    <row r="64" spans="1:3" ht="15.75" x14ac:dyDescent="0.2">
      <c r="A64" s="41"/>
      <c r="B64" s="43" t="s">
        <v>29</v>
      </c>
      <c r="C64" s="40">
        <f>C63+C33</f>
        <v>590.70000000000005</v>
      </c>
    </row>
    <row r="65" spans="1:7" ht="15.75" x14ac:dyDescent="0.25">
      <c r="A65" s="17"/>
      <c r="B65" s="28"/>
      <c r="C65" s="82"/>
    </row>
    <row r="66" spans="1:7" ht="15.75" x14ac:dyDescent="0.2">
      <c r="A66" s="133" t="s">
        <v>54</v>
      </c>
      <c r="B66" s="133"/>
      <c r="C66" s="95">
        <v>30</v>
      </c>
    </row>
    <row r="67" spans="1:7" ht="15.75" x14ac:dyDescent="0.25">
      <c r="A67" s="133" t="s">
        <v>55</v>
      </c>
      <c r="B67" s="133"/>
      <c r="C67" s="96">
        <f>C64/C66</f>
        <v>19.690000000000001</v>
      </c>
    </row>
    <row r="68" spans="1:7" ht="15.75" x14ac:dyDescent="0.25">
      <c r="A68" s="28"/>
      <c r="B68" s="29"/>
      <c r="C68" s="69"/>
    </row>
    <row r="69" spans="1:7" s="2" customFormat="1" ht="15.75" x14ac:dyDescent="0.25">
      <c r="A69" s="141" t="s">
        <v>32</v>
      </c>
      <c r="B69" s="142"/>
      <c r="C69" s="30"/>
      <c r="E69"/>
      <c r="F69"/>
      <c r="G69"/>
    </row>
    <row r="70" spans="1:7" s="2" customFormat="1" ht="15.75" x14ac:dyDescent="0.25">
      <c r="A70" s="141" t="s">
        <v>58</v>
      </c>
      <c r="B70" s="142"/>
      <c r="C70" s="30"/>
      <c r="E70"/>
      <c r="F70"/>
      <c r="G70"/>
    </row>
    <row r="71" spans="1:7" s="2" customFormat="1" ht="15.75" x14ac:dyDescent="0.25">
      <c r="A71" s="31"/>
      <c r="B71" s="31"/>
      <c r="C71" s="31"/>
      <c r="E71"/>
      <c r="F71"/>
      <c r="G71"/>
    </row>
    <row r="72" spans="1:7" s="2" customFormat="1" ht="15.75" x14ac:dyDescent="0.25">
      <c r="A72" s="31" t="s">
        <v>33</v>
      </c>
      <c r="B72" s="31"/>
      <c r="C72" s="31"/>
      <c r="E72"/>
      <c r="F72"/>
      <c r="G72"/>
    </row>
    <row r="73" spans="1:7" s="2" customFormat="1" ht="15.75" x14ac:dyDescent="0.25">
      <c r="A73" s="31"/>
      <c r="B73" s="31"/>
      <c r="C73" s="31"/>
      <c r="E73"/>
      <c r="F73"/>
      <c r="G73"/>
    </row>
    <row r="74" spans="1:7" s="2" customFormat="1" ht="15.75" x14ac:dyDescent="0.25">
      <c r="A74" s="31" t="s">
        <v>56</v>
      </c>
      <c r="B74" s="32"/>
      <c r="C74" s="31"/>
      <c r="E74"/>
      <c r="F74"/>
      <c r="G74"/>
    </row>
    <row r="75" spans="1:7" s="2" customFormat="1" ht="13.9" customHeight="1" x14ac:dyDescent="0.25">
      <c r="A75" s="31"/>
      <c r="B75" s="33"/>
      <c r="C75" s="31"/>
      <c r="E75"/>
      <c r="F75"/>
      <c r="G75"/>
    </row>
    <row r="76" spans="1:7" s="4" customFormat="1" ht="15.75" x14ac:dyDescent="0.25">
      <c r="A76" s="15"/>
      <c r="B76" s="15"/>
      <c r="C76" s="15"/>
      <c r="E76"/>
      <c r="F76"/>
      <c r="G76"/>
    </row>
  </sheetData>
  <mergeCells count="9">
    <mergeCell ref="A70:B70"/>
    <mergeCell ref="A69:B69"/>
    <mergeCell ref="B13:C13"/>
    <mergeCell ref="A10:B10"/>
    <mergeCell ref="A7:C7"/>
    <mergeCell ref="A9:B9"/>
    <mergeCell ref="B12:C12"/>
    <mergeCell ref="A66:B66"/>
    <mergeCell ref="A67:B67"/>
  </mergeCells>
  <pageMargins left="0.94488188976377963" right="0.55118110236220474" top="0.59055118110236227" bottom="0.74803149606299213" header="0.31496062992125984" footer="0.31496062992125984"/>
  <pageSetup paperSize="9" scale="63" firstPageNumber="10" fitToHeight="0" orientation="portrait" useFirstPageNumber="1" r:id="rId1"/>
  <headerFooter>
    <oddFooter>&amp;C&amp;"Times New Roman,Regular"LManotp6_15032019; Grozījumi MK 24.09.2013. noteikumos Nr.1002 "Sociālās integrācijas valsts aģentūras sniegto maksas pakalpojumu cenrādis"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100"/>
  <sheetViews>
    <sheetView view="pageLayout" zoomScaleNormal="100" workbookViewId="0">
      <selection activeCell="B19" sqref="B19"/>
    </sheetView>
  </sheetViews>
  <sheetFormatPr defaultRowHeight="15" x14ac:dyDescent="0.25"/>
  <cols>
    <col min="1" max="1" width="11.5703125" style="4" customWidth="1"/>
    <col min="2" max="2" width="95.28515625" style="4" customWidth="1"/>
    <col min="3" max="3" width="31.85546875" style="4" customWidth="1"/>
  </cols>
  <sheetData>
    <row r="1" spans="1:7" ht="15.75" x14ac:dyDescent="0.25">
      <c r="A1" s="15"/>
      <c r="B1" s="16"/>
      <c r="C1" s="65" t="s">
        <v>10</v>
      </c>
    </row>
    <row r="2" spans="1:7" ht="15.75" x14ac:dyDescent="0.25">
      <c r="A2" s="15"/>
      <c r="B2" s="16"/>
      <c r="C2" s="66" t="s">
        <v>31</v>
      </c>
    </row>
    <row r="3" spans="1:7" ht="15.75" x14ac:dyDescent="0.25">
      <c r="A3" s="15"/>
      <c r="B3" s="16"/>
      <c r="C3" s="92" t="s">
        <v>93</v>
      </c>
    </row>
    <row r="4" spans="1:7" ht="15.75" x14ac:dyDescent="0.25">
      <c r="A4" s="15"/>
      <c r="B4" s="16"/>
      <c r="C4" s="91"/>
    </row>
    <row r="5" spans="1:7" ht="15.75" x14ac:dyDescent="0.25">
      <c r="A5" s="15"/>
      <c r="B5" s="19"/>
      <c r="C5" s="91" t="s">
        <v>94</v>
      </c>
    </row>
    <row r="6" spans="1:7" ht="15.75" x14ac:dyDescent="0.25">
      <c r="A6" s="15"/>
      <c r="B6" s="15"/>
      <c r="C6" s="28"/>
    </row>
    <row r="7" spans="1:7" ht="18.75" x14ac:dyDescent="0.3">
      <c r="A7" s="136" t="s">
        <v>9</v>
      </c>
      <c r="B7" s="136"/>
      <c r="C7" s="136"/>
    </row>
    <row r="8" spans="1:7" ht="15.75" x14ac:dyDescent="0.25">
      <c r="A8" s="15"/>
      <c r="B8" s="20"/>
      <c r="C8" s="28"/>
    </row>
    <row r="9" spans="1:7" ht="15.75" customHeight="1" x14ac:dyDescent="0.25">
      <c r="A9" s="133" t="s">
        <v>1</v>
      </c>
      <c r="B9" s="133"/>
      <c r="C9" s="28"/>
    </row>
    <row r="10" spans="1:7" ht="15.75" customHeight="1" x14ac:dyDescent="0.25">
      <c r="A10" s="133" t="s">
        <v>0</v>
      </c>
      <c r="B10" s="133"/>
      <c r="C10" s="28"/>
    </row>
    <row r="11" spans="1:7" ht="15.75" x14ac:dyDescent="0.25">
      <c r="A11" s="13"/>
      <c r="B11" s="13" t="s">
        <v>146</v>
      </c>
      <c r="C11" s="28"/>
    </row>
    <row r="12" spans="1:7" ht="15.75" customHeight="1" x14ac:dyDescent="0.25">
      <c r="A12" s="13"/>
      <c r="B12" s="133" t="s">
        <v>164</v>
      </c>
      <c r="C12" s="135"/>
    </row>
    <row r="13" spans="1:7" ht="15.75" customHeight="1" x14ac:dyDescent="0.25">
      <c r="A13" s="13"/>
      <c r="B13" s="133" t="s">
        <v>166</v>
      </c>
      <c r="C13" s="135"/>
    </row>
    <row r="14" spans="1:7" ht="15.75" x14ac:dyDescent="0.2">
      <c r="A14" s="14" t="s">
        <v>2</v>
      </c>
      <c r="B14" s="13" t="e">
        <f>'4.3.1.'!B14</f>
        <v>#REF!</v>
      </c>
      <c r="C14" s="51"/>
    </row>
    <row r="15" spans="1:7" s="8" customFormat="1" ht="67.5" customHeight="1" x14ac:dyDescent="0.2">
      <c r="A15" s="63" t="s">
        <v>3</v>
      </c>
      <c r="B15" s="63" t="s">
        <v>4</v>
      </c>
      <c r="C15" s="63" t="s">
        <v>57</v>
      </c>
      <c r="E15"/>
      <c r="F15"/>
      <c r="G15"/>
    </row>
    <row r="16" spans="1:7" ht="15.75" x14ac:dyDescent="0.2">
      <c r="A16" s="44">
        <v>1</v>
      </c>
      <c r="B16" s="52">
        <v>2</v>
      </c>
      <c r="C16" s="52">
        <v>3</v>
      </c>
      <c r="E16" s="9"/>
    </row>
    <row r="17" spans="1:7" s="9" customFormat="1" ht="15.75" x14ac:dyDescent="0.2">
      <c r="A17" s="44"/>
      <c r="B17" s="42" t="s">
        <v>5</v>
      </c>
      <c r="C17" s="34"/>
      <c r="F17"/>
      <c r="G17"/>
    </row>
    <row r="18" spans="1:7" s="9" customFormat="1" ht="15.75" x14ac:dyDescent="0.2">
      <c r="A18" s="34">
        <v>1100</v>
      </c>
      <c r="B18" s="34" t="s">
        <v>61</v>
      </c>
      <c r="C18" s="36">
        <v>62.99</v>
      </c>
      <c r="F18"/>
      <c r="G18"/>
    </row>
    <row r="19" spans="1:7" s="9" customFormat="1" ht="31.5" x14ac:dyDescent="0.2">
      <c r="A19" s="34">
        <v>1200</v>
      </c>
      <c r="B19" s="35" t="s">
        <v>62</v>
      </c>
      <c r="C19" s="36">
        <v>15.18</v>
      </c>
      <c r="E19" s="47"/>
      <c r="F19" s="68"/>
      <c r="G19"/>
    </row>
    <row r="20" spans="1:7" s="9" customFormat="1" ht="15.75" x14ac:dyDescent="0.2">
      <c r="A20" s="34">
        <v>2219</v>
      </c>
      <c r="B20" s="34" t="s">
        <v>69</v>
      </c>
      <c r="C20" s="36">
        <v>1.08</v>
      </c>
      <c r="E20" s="47"/>
      <c r="F20" s="68"/>
      <c r="G20"/>
    </row>
    <row r="21" spans="1:7" ht="15.75" customHeight="1" x14ac:dyDescent="0.2">
      <c r="A21" s="34">
        <v>2222</v>
      </c>
      <c r="B21" s="35" t="s">
        <v>26</v>
      </c>
      <c r="C21" s="36">
        <v>36.25</v>
      </c>
      <c r="E21" s="107"/>
      <c r="F21" s="68"/>
    </row>
    <row r="22" spans="1:7" ht="15.75" x14ac:dyDescent="0.2">
      <c r="A22" s="34">
        <v>2223</v>
      </c>
      <c r="B22" s="35" t="s">
        <v>27</v>
      </c>
      <c r="C22" s="36">
        <v>39.85</v>
      </c>
    </row>
    <row r="23" spans="1:7" ht="15.75" x14ac:dyDescent="0.2">
      <c r="A23" s="34">
        <v>2243</v>
      </c>
      <c r="B23" s="35" t="s">
        <v>70</v>
      </c>
      <c r="C23" s="36">
        <v>0.5</v>
      </c>
    </row>
    <row r="24" spans="1:7" ht="15.75" x14ac:dyDescent="0.2">
      <c r="A24" s="34">
        <v>2244</v>
      </c>
      <c r="B24" s="35" t="s">
        <v>14</v>
      </c>
      <c r="C24" s="36">
        <v>67.02</v>
      </c>
    </row>
    <row r="25" spans="1:7" ht="15.75" hidden="1" x14ac:dyDescent="0.2">
      <c r="A25" s="34">
        <v>2249</v>
      </c>
      <c r="B25" s="35" t="s">
        <v>71</v>
      </c>
      <c r="C25" s="36">
        <v>0</v>
      </c>
    </row>
    <row r="26" spans="1:7" ht="15.75" x14ac:dyDescent="0.2">
      <c r="A26" s="34">
        <v>2263</v>
      </c>
      <c r="B26" s="35" t="s">
        <v>72</v>
      </c>
      <c r="C26" s="36">
        <v>9.2200000000000006</v>
      </c>
    </row>
    <row r="27" spans="1:7" ht="15.75" x14ac:dyDescent="0.2">
      <c r="A27" s="34">
        <v>2264</v>
      </c>
      <c r="B27" s="35" t="s">
        <v>73</v>
      </c>
      <c r="C27" s="36">
        <v>7.0000000000000007E-2</v>
      </c>
    </row>
    <row r="28" spans="1:7" ht="15.75" x14ac:dyDescent="0.2">
      <c r="A28" s="34">
        <v>2279</v>
      </c>
      <c r="B28" s="35" t="s">
        <v>16</v>
      </c>
      <c r="C28" s="36">
        <v>5.62</v>
      </c>
    </row>
    <row r="29" spans="1:7" ht="15.75" x14ac:dyDescent="0.2">
      <c r="A29" s="34">
        <v>2321</v>
      </c>
      <c r="B29" s="35" t="s">
        <v>19</v>
      </c>
      <c r="C29" s="36">
        <v>55.87</v>
      </c>
    </row>
    <row r="30" spans="1:7" ht="15.75" x14ac:dyDescent="0.2">
      <c r="A30" s="34">
        <v>2363</v>
      </c>
      <c r="B30" s="35" t="s">
        <v>74</v>
      </c>
      <c r="C30" s="36">
        <v>117.6</v>
      </c>
    </row>
    <row r="31" spans="1:7" ht="15.75" x14ac:dyDescent="0.2">
      <c r="A31" s="34">
        <v>2513</v>
      </c>
      <c r="B31" s="35" t="s">
        <v>23</v>
      </c>
      <c r="C31" s="36">
        <v>1.3</v>
      </c>
    </row>
    <row r="32" spans="1:7" ht="16.5" customHeight="1" x14ac:dyDescent="0.2">
      <c r="A32" s="34">
        <v>2519</v>
      </c>
      <c r="B32" s="35" t="s">
        <v>25</v>
      </c>
      <c r="C32" s="36">
        <v>3.5</v>
      </c>
    </row>
    <row r="33" spans="1:3" ht="15.75" x14ac:dyDescent="0.2">
      <c r="A33" s="34"/>
      <c r="B33" s="39" t="s">
        <v>6</v>
      </c>
      <c r="C33" s="40">
        <f>SUM(C18:C32)</f>
        <v>416.05</v>
      </c>
    </row>
    <row r="34" spans="1:3" ht="15.75" customHeight="1" x14ac:dyDescent="0.2">
      <c r="A34" s="41"/>
      <c r="B34" s="34" t="s">
        <v>7</v>
      </c>
      <c r="C34" s="36"/>
    </row>
    <row r="35" spans="1:3" ht="15.75" x14ac:dyDescent="0.2">
      <c r="A35" s="34">
        <v>1100</v>
      </c>
      <c r="B35" s="34" t="s">
        <v>61</v>
      </c>
      <c r="C35" s="36">
        <v>78.930000000000007</v>
      </c>
    </row>
    <row r="36" spans="1:3" ht="15.75" customHeight="1" x14ac:dyDescent="0.2">
      <c r="A36" s="34">
        <v>1200</v>
      </c>
      <c r="B36" s="35" t="s">
        <v>62</v>
      </c>
      <c r="C36" s="36">
        <v>19.02</v>
      </c>
    </row>
    <row r="37" spans="1:3" ht="15.75" x14ac:dyDescent="0.2">
      <c r="A37" s="34">
        <v>2219</v>
      </c>
      <c r="B37" s="34" t="s">
        <v>69</v>
      </c>
      <c r="C37" s="36">
        <v>1.73</v>
      </c>
    </row>
    <row r="38" spans="1:3" ht="15.75" x14ac:dyDescent="0.2">
      <c r="A38" s="34">
        <v>2234</v>
      </c>
      <c r="B38" s="35" t="s">
        <v>67</v>
      </c>
      <c r="C38" s="36">
        <v>0.14000000000000001</v>
      </c>
    </row>
    <row r="39" spans="1:3" ht="15.75" customHeight="1" x14ac:dyDescent="0.2">
      <c r="A39" s="34">
        <v>2239</v>
      </c>
      <c r="B39" s="35" t="s">
        <v>68</v>
      </c>
      <c r="C39" s="36">
        <v>0.72</v>
      </c>
    </row>
    <row r="40" spans="1:3" ht="15.75" x14ac:dyDescent="0.2">
      <c r="A40" s="34">
        <v>2241</v>
      </c>
      <c r="B40" s="35" t="s">
        <v>75</v>
      </c>
      <c r="C40" s="36">
        <v>0.14000000000000001</v>
      </c>
    </row>
    <row r="41" spans="1:3" ht="15.75" hidden="1" customHeight="1" x14ac:dyDescent="0.2">
      <c r="A41" s="34">
        <v>2242</v>
      </c>
      <c r="B41" s="35" t="s">
        <v>12</v>
      </c>
      <c r="C41" s="36">
        <v>0</v>
      </c>
    </row>
    <row r="42" spans="1:3" ht="15.75" x14ac:dyDescent="0.2">
      <c r="A42" s="34">
        <v>2243</v>
      </c>
      <c r="B42" s="35" t="s">
        <v>13</v>
      </c>
      <c r="C42" s="36">
        <v>1.25</v>
      </c>
    </row>
    <row r="43" spans="1:3" ht="15.75" x14ac:dyDescent="0.2">
      <c r="A43" s="34">
        <v>2244</v>
      </c>
      <c r="B43" s="35" t="s">
        <v>14</v>
      </c>
      <c r="C43" s="36">
        <v>41.84</v>
      </c>
    </row>
    <row r="44" spans="1:3" ht="15.75" x14ac:dyDescent="0.2">
      <c r="A44" s="34">
        <v>2247</v>
      </c>
      <c r="B44" s="42" t="s">
        <v>64</v>
      </c>
      <c r="C44" s="36">
        <v>0.22</v>
      </c>
    </row>
    <row r="45" spans="1:3" ht="15.75" x14ac:dyDescent="0.2">
      <c r="A45" s="34">
        <v>2251</v>
      </c>
      <c r="B45" s="35" t="s">
        <v>63</v>
      </c>
      <c r="C45" s="36">
        <v>12.58</v>
      </c>
    </row>
    <row r="46" spans="1:3" ht="15.75" x14ac:dyDescent="0.2">
      <c r="A46" s="34">
        <v>2259</v>
      </c>
      <c r="B46" s="35" t="s">
        <v>65</v>
      </c>
      <c r="C46" s="36">
        <v>7.0000000000000007E-2</v>
      </c>
    </row>
    <row r="47" spans="1:3" ht="15.75" x14ac:dyDescent="0.2">
      <c r="A47" s="34">
        <v>2262</v>
      </c>
      <c r="B47" s="35" t="s">
        <v>15</v>
      </c>
      <c r="C47" s="36">
        <v>1.37</v>
      </c>
    </row>
    <row r="48" spans="1:3" ht="15.75" x14ac:dyDescent="0.2">
      <c r="A48" s="34">
        <v>2264</v>
      </c>
      <c r="B48" s="35" t="s">
        <v>73</v>
      </c>
      <c r="C48" s="36">
        <v>7.0000000000000007E-2</v>
      </c>
    </row>
    <row r="49" spans="1:3" ht="15.75" x14ac:dyDescent="0.2">
      <c r="A49" s="34">
        <v>2279</v>
      </c>
      <c r="B49" s="35" t="s">
        <v>16</v>
      </c>
      <c r="C49" s="36">
        <v>0.14000000000000001</v>
      </c>
    </row>
    <row r="50" spans="1:3" ht="15.75" x14ac:dyDescent="0.2">
      <c r="A50" s="34">
        <v>2311</v>
      </c>
      <c r="B50" s="35" t="s">
        <v>17</v>
      </c>
      <c r="C50" s="36">
        <v>0.72</v>
      </c>
    </row>
    <row r="51" spans="1:3" ht="15.75" x14ac:dyDescent="0.2">
      <c r="A51" s="34">
        <v>2312</v>
      </c>
      <c r="B51" s="35" t="s">
        <v>18</v>
      </c>
      <c r="C51" s="36">
        <v>0.22</v>
      </c>
    </row>
    <row r="52" spans="1:3" ht="15.75" x14ac:dyDescent="0.2">
      <c r="A52" s="34">
        <v>2322</v>
      </c>
      <c r="B52" s="35" t="s">
        <v>20</v>
      </c>
      <c r="C52" s="36">
        <v>2.88</v>
      </c>
    </row>
    <row r="53" spans="1:3" ht="15.75" x14ac:dyDescent="0.2">
      <c r="A53" s="34">
        <v>2350</v>
      </c>
      <c r="B53" s="35" t="s">
        <v>21</v>
      </c>
      <c r="C53" s="36">
        <v>12.5</v>
      </c>
    </row>
    <row r="54" spans="1:3" ht="15.75" x14ac:dyDescent="0.2">
      <c r="A54" s="34">
        <v>2361</v>
      </c>
      <c r="B54" s="35" t="s">
        <v>22</v>
      </c>
      <c r="C54" s="36">
        <v>1.08</v>
      </c>
    </row>
    <row r="55" spans="1:3" ht="15.75" x14ac:dyDescent="0.2">
      <c r="A55" s="34">
        <v>2362</v>
      </c>
      <c r="B55" s="35" t="s">
        <v>40</v>
      </c>
      <c r="C55" s="36">
        <v>2.4</v>
      </c>
    </row>
    <row r="56" spans="1:3" ht="15.75" x14ac:dyDescent="0.2">
      <c r="A56" s="34">
        <v>2400</v>
      </c>
      <c r="B56" s="35" t="s">
        <v>28</v>
      </c>
      <c r="C56" s="36">
        <v>1.89</v>
      </c>
    </row>
    <row r="57" spans="1:3" ht="15.75" x14ac:dyDescent="0.2">
      <c r="A57" s="34">
        <v>2512</v>
      </c>
      <c r="B57" s="35" t="s">
        <v>30</v>
      </c>
      <c r="C57" s="36">
        <v>74.44</v>
      </c>
    </row>
    <row r="58" spans="1:3" ht="15.75" x14ac:dyDescent="0.2">
      <c r="A58" s="34">
        <v>2515</v>
      </c>
      <c r="B58" s="35" t="s">
        <v>66</v>
      </c>
      <c r="C58" s="36">
        <v>0.28999999999999998</v>
      </c>
    </row>
    <row r="59" spans="1:3" ht="15.75" x14ac:dyDescent="0.2">
      <c r="A59" s="34">
        <v>2519</v>
      </c>
      <c r="B59" s="35" t="s">
        <v>25</v>
      </c>
      <c r="C59" s="36">
        <v>7.0000000000000007E-2</v>
      </c>
    </row>
    <row r="60" spans="1:3" ht="15.75" x14ac:dyDescent="0.2">
      <c r="A60" s="34">
        <v>5232</v>
      </c>
      <c r="B60" s="35" t="s">
        <v>24</v>
      </c>
      <c r="C60" s="36">
        <v>45.83</v>
      </c>
    </row>
    <row r="61" spans="1:3" ht="15.75" x14ac:dyDescent="0.2">
      <c r="A61" s="34">
        <v>5240</v>
      </c>
      <c r="B61" s="35" t="s">
        <v>76</v>
      </c>
      <c r="C61" s="36">
        <v>1.66</v>
      </c>
    </row>
    <row r="62" spans="1:3" ht="15.75" customHeight="1" x14ac:dyDescent="0.2">
      <c r="A62" s="34">
        <v>5250</v>
      </c>
      <c r="B62" s="35" t="s">
        <v>77</v>
      </c>
      <c r="C62" s="36">
        <v>38.65</v>
      </c>
    </row>
    <row r="63" spans="1:3" ht="15.75" x14ac:dyDescent="0.2">
      <c r="A63" s="41"/>
      <c r="B63" s="43" t="s">
        <v>8</v>
      </c>
      <c r="C63" s="40">
        <f>SUM(C35:C62)</f>
        <v>340.84999999999997</v>
      </c>
    </row>
    <row r="64" spans="1:3" ht="15.75" x14ac:dyDescent="0.2">
      <c r="A64" s="41"/>
      <c r="B64" s="43" t="s">
        <v>29</v>
      </c>
      <c r="C64" s="40">
        <f>C63+C33</f>
        <v>756.9</v>
      </c>
    </row>
    <row r="65" spans="1:7" ht="15.75" x14ac:dyDescent="0.25">
      <c r="A65" s="17"/>
      <c r="B65" s="28"/>
      <c r="C65" s="29"/>
    </row>
    <row r="66" spans="1:7" ht="15.75" customHeight="1" x14ac:dyDescent="0.2">
      <c r="A66" s="133" t="s">
        <v>54</v>
      </c>
      <c r="B66" s="133"/>
      <c r="C66" s="95">
        <v>30</v>
      </c>
    </row>
    <row r="67" spans="1:7" ht="15.75" customHeight="1" x14ac:dyDescent="0.25">
      <c r="A67" s="133" t="s">
        <v>55</v>
      </c>
      <c r="B67" s="133"/>
      <c r="C67" s="96">
        <f>C64/C66</f>
        <v>25.23</v>
      </c>
    </row>
    <row r="68" spans="1:7" ht="15.75" x14ac:dyDescent="0.25">
      <c r="A68" s="28"/>
      <c r="B68" s="29"/>
      <c r="C68" s="69"/>
    </row>
    <row r="69" spans="1:7" s="2" customFormat="1" ht="15.75" x14ac:dyDescent="0.25">
      <c r="A69" s="141" t="s">
        <v>32</v>
      </c>
      <c r="B69" s="142"/>
      <c r="C69" s="30"/>
      <c r="E69"/>
      <c r="F69"/>
      <c r="G69"/>
    </row>
    <row r="70" spans="1:7" s="2" customFormat="1" ht="15.75" x14ac:dyDescent="0.25">
      <c r="A70" s="141" t="s">
        <v>58</v>
      </c>
      <c r="B70" s="142"/>
      <c r="C70" s="30"/>
      <c r="E70"/>
      <c r="F70"/>
      <c r="G70"/>
    </row>
    <row r="71" spans="1:7" s="2" customFormat="1" ht="15.75" x14ac:dyDescent="0.25">
      <c r="A71" s="31"/>
      <c r="B71" s="31"/>
      <c r="C71" s="31"/>
      <c r="E71"/>
      <c r="F71"/>
      <c r="G71"/>
    </row>
    <row r="72" spans="1:7" s="2" customFormat="1" ht="15.75" x14ac:dyDescent="0.25">
      <c r="A72" s="31" t="s">
        <v>33</v>
      </c>
      <c r="B72" s="31"/>
      <c r="C72" s="31"/>
      <c r="E72"/>
      <c r="F72"/>
      <c r="G72"/>
    </row>
    <row r="73" spans="1:7" s="2" customFormat="1" ht="15.75" x14ac:dyDescent="0.25">
      <c r="A73" s="31"/>
      <c r="B73" s="31"/>
      <c r="C73" s="31"/>
      <c r="E73"/>
      <c r="F73"/>
      <c r="G73"/>
    </row>
    <row r="74" spans="1:7" s="2" customFormat="1" ht="15.75" x14ac:dyDescent="0.25">
      <c r="A74" s="31" t="s">
        <v>56</v>
      </c>
      <c r="B74" s="32"/>
      <c r="C74" s="31"/>
      <c r="E74"/>
      <c r="F74"/>
      <c r="G74"/>
    </row>
    <row r="75" spans="1:7" s="2" customFormat="1" ht="13.9" customHeight="1" x14ac:dyDescent="0.25">
      <c r="A75" s="31"/>
      <c r="B75" s="33"/>
      <c r="C75" s="31"/>
      <c r="E75"/>
      <c r="F75"/>
      <c r="G75"/>
    </row>
    <row r="76" spans="1:7" ht="12.75" hidden="1" customHeight="1" x14ac:dyDescent="0.25"/>
    <row r="79" spans="1:7" ht="12.75" hidden="1" customHeight="1" x14ac:dyDescent="0.25"/>
    <row r="80" spans="1:7" ht="12.75" hidden="1" customHeight="1" x14ac:dyDescent="0.25"/>
    <row r="81" spans="1:7" ht="12.75" hidden="1" customHeight="1" x14ac:dyDescent="0.25"/>
    <row r="83" spans="1:7" ht="12.75" hidden="1" customHeight="1" x14ac:dyDescent="0.25"/>
    <row r="88" spans="1:7" ht="12" customHeight="1" x14ac:dyDescent="0.25"/>
    <row r="89" spans="1:7" ht="15" customHeight="1" x14ac:dyDescent="0.25"/>
    <row r="90" spans="1:7" ht="15.75" customHeight="1" x14ac:dyDescent="0.25"/>
    <row r="92" spans="1:7" s="2" customFormat="1" ht="15.75" customHeight="1" x14ac:dyDescent="0.25">
      <c r="A92" s="4"/>
      <c r="B92" s="4"/>
      <c r="C92" s="4"/>
      <c r="E92"/>
      <c r="F92"/>
      <c r="G92"/>
    </row>
    <row r="93" spans="1:7" s="2" customFormat="1" ht="15.75" customHeight="1" x14ac:dyDescent="0.25">
      <c r="A93" s="4"/>
      <c r="B93" s="4"/>
      <c r="C93" s="4"/>
      <c r="E93"/>
      <c r="F93"/>
      <c r="G93"/>
    </row>
    <row r="94" spans="1:7" s="2" customFormat="1" x14ac:dyDescent="0.25">
      <c r="A94" s="4"/>
      <c r="B94" s="4"/>
      <c r="C94" s="4"/>
      <c r="E94"/>
      <c r="F94"/>
      <c r="G94"/>
    </row>
    <row r="95" spans="1:7" s="2" customFormat="1" x14ac:dyDescent="0.25">
      <c r="A95" s="4"/>
      <c r="B95" s="4"/>
      <c r="C95" s="4"/>
      <c r="E95"/>
      <c r="F95"/>
      <c r="G95"/>
    </row>
    <row r="96" spans="1:7" s="2" customFormat="1" ht="14.25" customHeight="1" x14ac:dyDescent="0.25">
      <c r="A96" s="4"/>
      <c r="B96" s="4"/>
      <c r="C96" s="4"/>
      <c r="E96"/>
      <c r="F96"/>
      <c r="G96"/>
    </row>
    <row r="97" spans="1:7" s="2" customFormat="1" x14ac:dyDescent="0.25">
      <c r="A97" s="4"/>
      <c r="B97" s="4"/>
      <c r="C97" s="4"/>
      <c r="E97"/>
      <c r="F97"/>
      <c r="G97"/>
    </row>
    <row r="98" spans="1:7" s="2" customFormat="1" x14ac:dyDescent="0.25">
      <c r="A98" s="4"/>
      <c r="B98" s="4"/>
      <c r="C98" s="4"/>
      <c r="E98"/>
      <c r="F98"/>
      <c r="G98"/>
    </row>
    <row r="99" spans="1:7" s="2" customFormat="1" x14ac:dyDescent="0.25">
      <c r="A99" s="4"/>
      <c r="B99" s="4"/>
      <c r="C99" s="4"/>
      <c r="E99"/>
      <c r="F99"/>
      <c r="G99"/>
    </row>
    <row r="100" spans="1:7" s="4" customFormat="1" x14ac:dyDescent="0.25">
      <c r="E100"/>
      <c r="F100"/>
      <c r="G100"/>
    </row>
  </sheetData>
  <mergeCells count="9">
    <mergeCell ref="A67:B67"/>
    <mergeCell ref="A69:B69"/>
    <mergeCell ref="A70:B70"/>
    <mergeCell ref="A7:C7"/>
    <mergeCell ref="A9:B9"/>
    <mergeCell ref="A10:B10"/>
    <mergeCell ref="B12:C12"/>
    <mergeCell ref="B13:C13"/>
    <mergeCell ref="A66:B66"/>
  </mergeCells>
  <hyperlinks>
    <hyperlink ref="A107" r:id="rId1" display="Inese.Kise@lm.gov.lv," xr:uid="{00000000-0004-0000-0E00-000000000000}"/>
  </hyperlinks>
  <pageMargins left="0.9453125" right="0.55118110236220474" top="0.52135416666666667" bottom="0.50416666666666665" header="0.31496062992125984" footer="0.31496062992125984"/>
  <pageSetup paperSize="9" scale="63" firstPageNumber="11" fitToHeight="0" orientation="portrait" useFirstPageNumber="1" r:id="rId2"/>
  <headerFooter>
    <oddFooter>&amp;C&amp;"Times New Roman,Regular"LManotp6_15032019; Grozījumi MK 24.09.2013. noteikumos Nr.1002 "Sociālās integrācijas valsts aģentūras sniegto maksas pakalpojumu cenrādis"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F77"/>
  <sheetViews>
    <sheetView view="pageLayout" zoomScaleNormal="100" workbookViewId="0">
      <selection activeCell="B24" sqref="B24"/>
    </sheetView>
  </sheetViews>
  <sheetFormatPr defaultRowHeight="15.75" x14ac:dyDescent="0.25"/>
  <cols>
    <col min="1" max="1" width="12" style="15" customWidth="1"/>
    <col min="2" max="2" width="93.7109375" style="15" customWidth="1"/>
    <col min="3" max="3" width="32" style="15" customWidth="1"/>
  </cols>
  <sheetData>
    <row r="1" spans="1:6" x14ac:dyDescent="0.25">
      <c r="B1" s="16"/>
      <c r="C1" s="65" t="s">
        <v>10</v>
      </c>
    </row>
    <row r="2" spans="1:6" x14ac:dyDescent="0.25">
      <c r="B2" s="16"/>
      <c r="C2" s="66" t="s">
        <v>31</v>
      </c>
    </row>
    <row r="3" spans="1:6" x14ac:dyDescent="0.25">
      <c r="B3" s="16"/>
      <c r="C3" s="92" t="s">
        <v>93</v>
      </c>
    </row>
    <row r="4" spans="1:6" x14ac:dyDescent="0.25">
      <c r="B4" s="16"/>
      <c r="C4" s="91"/>
    </row>
    <row r="5" spans="1:6" x14ac:dyDescent="0.25">
      <c r="B5" s="19"/>
      <c r="C5" s="91" t="s">
        <v>94</v>
      </c>
    </row>
    <row r="6" spans="1:6" x14ac:dyDescent="0.25">
      <c r="C6" s="28"/>
    </row>
    <row r="7" spans="1:6" x14ac:dyDescent="0.25">
      <c r="A7" s="130" t="s">
        <v>9</v>
      </c>
      <c r="B7" s="130"/>
      <c r="C7" s="130"/>
    </row>
    <row r="8" spans="1:6" x14ac:dyDescent="0.25">
      <c r="B8" s="20"/>
      <c r="C8" s="28"/>
    </row>
    <row r="9" spans="1:6" ht="15.75" customHeight="1" x14ac:dyDescent="0.25">
      <c r="A9" s="133" t="s">
        <v>1</v>
      </c>
      <c r="B9" s="133"/>
      <c r="C9" s="28"/>
    </row>
    <row r="10" spans="1:6" ht="15.75" customHeight="1" x14ac:dyDescent="0.25">
      <c r="A10" s="133" t="s">
        <v>0</v>
      </c>
      <c r="B10" s="133"/>
      <c r="C10" s="28"/>
    </row>
    <row r="11" spans="1:6" x14ac:dyDescent="0.25">
      <c r="A11" s="13"/>
      <c r="B11" s="13" t="s">
        <v>146</v>
      </c>
      <c r="C11" s="28"/>
    </row>
    <row r="12" spans="1:6" x14ac:dyDescent="0.25">
      <c r="A12" s="13"/>
      <c r="B12" s="133" t="s">
        <v>168</v>
      </c>
      <c r="C12" s="135"/>
      <c r="E12" s="64"/>
      <c r="F12" s="64"/>
    </row>
    <row r="13" spans="1:6" x14ac:dyDescent="0.25">
      <c r="A13" s="13"/>
      <c r="B13" s="133" t="s">
        <v>167</v>
      </c>
      <c r="C13" s="135"/>
    </row>
    <row r="14" spans="1:6" x14ac:dyDescent="0.2">
      <c r="A14" s="14" t="s">
        <v>2</v>
      </c>
      <c r="B14" s="13" t="e">
        <f>#REF!</f>
        <v>#REF!</v>
      </c>
      <c r="C14" s="51"/>
    </row>
    <row r="15" spans="1:6" ht="47.25" x14ac:dyDescent="0.2">
      <c r="A15" s="63" t="s">
        <v>3</v>
      </c>
      <c r="B15" s="63" t="s">
        <v>4</v>
      </c>
      <c r="C15" s="63" t="s">
        <v>57</v>
      </c>
      <c r="E15" s="8"/>
      <c r="F15" s="8"/>
    </row>
    <row r="16" spans="1:6" x14ac:dyDescent="0.2">
      <c r="A16" s="44">
        <v>1</v>
      </c>
      <c r="B16" s="52">
        <v>2</v>
      </c>
      <c r="C16" s="52">
        <v>3</v>
      </c>
    </row>
    <row r="17" spans="1:6" x14ac:dyDescent="0.2">
      <c r="A17" s="44"/>
      <c r="B17" s="42" t="s">
        <v>5</v>
      </c>
      <c r="C17" s="34"/>
    </row>
    <row r="18" spans="1:6" x14ac:dyDescent="0.2">
      <c r="A18" s="34">
        <v>1100</v>
      </c>
      <c r="B18" s="34" t="s">
        <v>61</v>
      </c>
      <c r="C18" s="36">
        <v>82.21</v>
      </c>
    </row>
    <row r="19" spans="1:6" ht="16.5" customHeight="1" x14ac:dyDescent="0.2">
      <c r="A19" s="34">
        <v>1200</v>
      </c>
      <c r="B19" s="35" t="s">
        <v>62</v>
      </c>
      <c r="C19" s="36">
        <v>19.809999999999999</v>
      </c>
    </row>
    <row r="20" spans="1:6" x14ac:dyDescent="0.2">
      <c r="A20" s="34">
        <v>2219</v>
      </c>
      <c r="B20" s="34" t="s">
        <v>69</v>
      </c>
      <c r="C20" s="36">
        <v>1.43</v>
      </c>
      <c r="E20" s="68"/>
      <c r="F20" s="68"/>
    </row>
    <row r="21" spans="1:6" x14ac:dyDescent="0.2">
      <c r="A21" s="34">
        <v>2222</v>
      </c>
      <c r="B21" s="35" t="s">
        <v>26</v>
      </c>
      <c r="C21" s="36">
        <v>48.97</v>
      </c>
    </row>
    <row r="22" spans="1:6" x14ac:dyDescent="0.2">
      <c r="A22" s="34">
        <v>2223</v>
      </c>
      <c r="B22" s="35" t="s">
        <v>27</v>
      </c>
      <c r="C22" s="36">
        <v>55.22</v>
      </c>
    </row>
    <row r="23" spans="1:6" x14ac:dyDescent="0.2">
      <c r="A23" s="34">
        <v>2243</v>
      </c>
      <c r="B23" s="35" t="s">
        <v>70</v>
      </c>
      <c r="C23" s="36">
        <v>0.66</v>
      </c>
    </row>
    <row r="24" spans="1:6" x14ac:dyDescent="0.2">
      <c r="A24" s="34">
        <v>2244</v>
      </c>
      <c r="B24" s="35" t="s">
        <v>14</v>
      </c>
      <c r="C24" s="36">
        <v>72.5</v>
      </c>
    </row>
    <row r="25" spans="1:6" hidden="1" x14ac:dyDescent="0.2">
      <c r="A25" s="34">
        <v>2249</v>
      </c>
      <c r="B25" s="35" t="s">
        <v>71</v>
      </c>
      <c r="C25" s="36">
        <v>0</v>
      </c>
    </row>
    <row r="26" spans="1:6" x14ac:dyDescent="0.2">
      <c r="A26" s="34">
        <v>2263</v>
      </c>
      <c r="B26" s="35" t="s">
        <v>72</v>
      </c>
      <c r="C26" s="36">
        <v>12.17</v>
      </c>
    </row>
    <row r="27" spans="1:6" x14ac:dyDescent="0.2">
      <c r="A27" s="34">
        <v>2264</v>
      </c>
      <c r="B27" s="35" t="s">
        <v>73</v>
      </c>
      <c r="C27" s="36">
        <v>0.1</v>
      </c>
    </row>
    <row r="28" spans="1:6" x14ac:dyDescent="0.2">
      <c r="A28" s="34">
        <v>2279</v>
      </c>
      <c r="B28" s="35" t="s">
        <v>16</v>
      </c>
      <c r="C28" s="36">
        <v>7.42</v>
      </c>
    </row>
    <row r="29" spans="1:6" x14ac:dyDescent="0.2">
      <c r="A29" s="34">
        <v>2321</v>
      </c>
      <c r="B29" s="35" t="s">
        <v>19</v>
      </c>
      <c r="C29" s="36">
        <v>73.209999999999994</v>
      </c>
    </row>
    <row r="30" spans="1:6" x14ac:dyDescent="0.2">
      <c r="A30" s="34">
        <v>2363</v>
      </c>
      <c r="B30" s="35" t="s">
        <v>74</v>
      </c>
      <c r="C30" s="36">
        <v>243.6</v>
      </c>
    </row>
    <row r="31" spans="1:6" x14ac:dyDescent="0.2">
      <c r="A31" s="34">
        <v>2513</v>
      </c>
      <c r="B31" s="35" t="s">
        <v>23</v>
      </c>
      <c r="C31" s="36">
        <v>1.72</v>
      </c>
    </row>
    <row r="32" spans="1:6" x14ac:dyDescent="0.2">
      <c r="A32" s="34">
        <v>2519</v>
      </c>
      <c r="B32" s="35" t="s">
        <v>25</v>
      </c>
      <c r="C32" s="36">
        <v>0.95</v>
      </c>
    </row>
    <row r="33" spans="1:3" x14ac:dyDescent="0.2">
      <c r="A33" s="34"/>
      <c r="B33" s="39" t="s">
        <v>6</v>
      </c>
      <c r="C33" s="40">
        <f>SUM(C18:C32)</f>
        <v>619.97000000000014</v>
      </c>
    </row>
    <row r="34" spans="1:3" x14ac:dyDescent="0.2">
      <c r="A34" s="41"/>
      <c r="B34" s="34" t="s">
        <v>7</v>
      </c>
      <c r="C34" s="36"/>
    </row>
    <row r="35" spans="1:3" x14ac:dyDescent="0.2">
      <c r="A35" s="34">
        <v>1100</v>
      </c>
      <c r="B35" s="34" t="s">
        <v>61</v>
      </c>
      <c r="C35" s="36">
        <v>85.65</v>
      </c>
    </row>
    <row r="36" spans="1:3" ht="15" customHeight="1" x14ac:dyDescent="0.2">
      <c r="A36" s="34">
        <v>1200</v>
      </c>
      <c r="B36" s="35" t="s">
        <v>62</v>
      </c>
      <c r="C36" s="36">
        <v>20.63</v>
      </c>
    </row>
    <row r="37" spans="1:3" x14ac:dyDescent="0.2">
      <c r="A37" s="34">
        <v>2219</v>
      </c>
      <c r="B37" s="34" t="s">
        <v>69</v>
      </c>
      <c r="C37" s="36">
        <v>1.9</v>
      </c>
    </row>
    <row r="38" spans="1:3" x14ac:dyDescent="0.2">
      <c r="A38" s="34">
        <v>2234</v>
      </c>
      <c r="B38" s="35" t="s">
        <v>67</v>
      </c>
      <c r="C38" s="36">
        <v>0.15</v>
      </c>
    </row>
    <row r="39" spans="1:3" x14ac:dyDescent="0.2">
      <c r="A39" s="34">
        <v>2239</v>
      </c>
      <c r="B39" s="35" t="s">
        <v>68</v>
      </c>
      <c r="C39" s="36">
        <v>0.79</v>
      </c>
    </row>
    <row r="40" spans="1:3" x14ac:dyDescent="0.2">
      <c r="A40" s="34">
        <v>2241</v>
      </c>
      <c r="B40" s="35" t="s">
        <v>75</v>
      </c>
      <c r="C40" s="36">
        <v>0.15</v>
      </c>
    </row>
    <row r="41" spans="1:3" hidden="1" x14ac:dyDescent="0.2">
      <c r="A41" s="34">
        <v>2242</v>
      </c>
      <c r="B41" s="35" t="s">
        <v>12</v>
      </c>
      <c r="C41" s="36">
        <v>0</v>
      </c>
    </row>
    <row r="42" spans="1:3" x14ac:dyDescent="0.2">
      <c r="A42" s="34">
        <v>2243</v>
      </c>
      <c r="B42" s="35" t="s">
        <v>13</v>
      </c>
      <c r="C42" s="36">
        <v>0.64</v>
      </c>
    </row>
    <row r="43" spans="1:3" x14ac:dyDescent="0.2">
      <c r="A43" s="34">
        <v>2244</v>
      </c>
      <c r="B43" s="35" t="s">
        <v>14</v>
      </c>
      <c r="C43" s="36">
        <v>76.66</v>
      </c>
    </row>
    <row r="44" spans="1:3" x14ac:dyDescent="0.2">
      <c r="A44" s="34">
        <v>2247</v>
      </c>
      <c r="B44" s="42" t="s">
        <v>64</v>
      </c>
      <c r="C44" s="36">
        <v>0.24</v>
      </c>
    </row>
    <row r="45" spans="1:3" x14ac:dyDescent="0.2">
      <c r="A45" s="34">
        <v>2251</v>
      </c>
      <c r="B45" s="35" t="s">
        <v>63</v>
      </c>
      <c r="C45" s="36">
        <v>15.26</v>
      </c>
    </row>
    <row r="46" spans="1:3" x14ac:dyDescent="0.2">
      <c r="A46" s="34">
        <v>2259</v>
      </c>
      <c r="B46" s="35" t="s">
        <v>65</v>
      </c>
      <c r="C46" s="36">
        <v>0.08</v>
      </c>
    </row>
    <row r="47" spans="1:3" x14ac:dyDescent="0.2">
      <c r="A47" s="34">
        <v>2262</v>
      </c>
      <c r="B47" s="35" t="s">
        <v>15</v>
      </c>
      <c r="C47" s="36">
        <v>1.51</v>
      </c>
    </row>
    <row r="48" spans="1:3" x14ac:dyDescent="0.2">
      <c r="A48" s="34">
        <v>2264</v>
      </c>
      <c r="B48" s="35" t="s">
        <v>73</v>
      </c>
      <c r="C48" s="36">
        <v>0.08</v>
      </c>
    </row>
    <row r="49" spans="1:3" x14ac:dyDescent="0.2">
      <c r="A49" s="34">
        <v>2279</v>
      </c>
      <c r="B49" s="35" t="s">
        <v>16</v>
      </c>
      <c r="C49" s="70">
        <v>0.15</v>
      </c>
    </row>
    <row r="50" spans="1:3" x14ac:dyDescent="0.2">
      <c r="A50" s="34">
        <v>2311</v>
      </c>
      <c r="B50" s="35" t="s">
        <v>17</v>
      </c>
      <c r="C50" s="70">
        <v>0.79</v>
      </c>
    </row>
    <row r="51" spans="1:3" x14ac:dyDescent="0.2">
      <c r="A51" s="34">
        <v>2312</v>
      </c>
      <c r="B51" s="35" t="s">
        <v>18</v>
      </c>
      <c r="C51" s="70">
        <v>2.5</v>
      </c>
    </row>
    <row r="52" spans="1:3" x14ac:dyDescent="0.2">
      <c r="A52" s="34">
        <v>2322</v>
      </c>
      <c r="B52" s="35" t="s">
        <v>20</v>
      </c>
      <c r="C52" s="70">
        <v>3.17</v>
      </c>
    </row>
    <row r="53" spans="1:3" x14ac:dyDescent="0.2">
      <c r="A53" s="34">
        <v>2350</v>
      </c>
      <c r="B53" s="35" t="s">
        <v>21</v>
      </c>
      <c r="C53" s="70">
        <v>23.02</v>
      </c>
    </row>
    <row r="54" spans="1:3" x14ac:dyDescent="0.2">
      <c r="A54" s="34">
        <v>2361</v>
      </c>
      <c r="B54" s="35" t="s">
        <v>22</v>
      </c>
      <c r="C54" s="70">
        <v>4.5</v>
      </c>
    </row>
    <row r="55" spans="1:3" x14ac:dyDescent="0.2">
      <c r="A55" s="34">
        <v>2362</v>
      </c>
      <c r="B55" s="35" t="s">
        <v>40</v>
      </c>
      <c r="C55" s="36">
        <v>2.4</v>
      </c>
    </row>
    <row r="56" spans="1:3" x14ac:dyDescent="0.2">
      <c r="A56" s="34">
        <v>2400</v>
      </c>
      <c r="B56" s="35" t="s">
        <v>28</v>
      </c>
      <c r="C56" s="70">
        <v>0.24</v>
      </c>
    </row>
    <row r="57" spans="1:3" x14ac:dyDescent="0.2">
      <c r="A57" s="34">
        <v>2512</v>
      </c>
      <c r="B57" s="35" t="s">
        <v>30</v>
      </c>
      <c r="C57" s="36">
        <v>116.1</v>
      </c>
    </row>
    <row r="58" spans="1:3" x14ac:dyDescent="0.2">
      <c r="A58" s="34">
        <v>2515</v>
      </c>
      <c r="B58" s="35" t="s">
        <v>66</v>
      </c>
      <c r="C58" s="36">
        <v>0.32</v>
      </c>
    </row>
    <row r="59" spans="1:3" x14ac:dyDescent="0.2">
      <c r="A59" s="34">
        <v>2519</v>
      </c>
      <c r="B59" s="35" t="s">
        <v>25</v>
      </c>
      <c r="C59" s="36">
        <v>0.08</v>
      </c>
    </row>
    <row r="60" spans="1:3" x14ac:dyDescent="0.2">
      <c r="A60" s="34">
        <v>5232</v>
      </c>
      <c r="B60" s="35" t="s">
        <v>24</v>
      </c>
      <c r="C60" s="36">
        <v>59.71</v>
      </c>
    </row>
    <row r="61" spans="1:3" x14ac:dyDescent="0.2">
      <c r="A61" s="34">
        <v>5240</v>
      </c>
      <c r="B61" s="35" t="s">
        <v>76</v>
      </c>
      <c r="C61" s="36">
        <v>2.2000000000000002</v>
      </c>
    </row>
    <row r="62" spans="1:3" x14ac:dyDescent="0.2">
      <c r="A62" s="34">
        <v>5250</v>
      </c>
      <c r="B62" s="35" t="s">
        <v>77</v>
      </c>
      <c r="C62" s="36">
        <v>43.51</v>
      </c>
    </row>
    <row r="63" spans="1:3" x14ac:dyDescent="0.2">
      <c r="A63" s="41"/>
      <c r="B63" s="43" t="s">
        <v>8</v>
      </c>
      <c r="C63" s="40">
        <f>SUM(C35:C62)</f>
        <v>462.42999999999995</v>
      </c>
    </row>
    <row r="64" spans="1:3" x14ac:dyDescent="0.2">
      <c r="A64" s="41"/>
      <c r="B64" s="43" t="s">
        <v>29</v>
      </c>
      <c r="C64" s="40">
        <f>C63+C33</f>
        <v>1082.4000000000001</v>
      </c>
    </row>
    <row r="65" spans="1:6" x14ac:dyDescent="0.25">
      <c r="A65" s="17"/>
      <c r="B65" s="28"/>
      <c r="C65" s="82"/>
    </row>
    <row r="66" spans="1:6" ht="15.75" customHeight="1" x14ac:dyDescent="0.2">
      <c r="A66" s="133" t="s">
        <v>54</v>
      </c>
      <c r="B66" s="133"/>
      <c r="C66" s="95">
        <v>30</v>
      </c>
    </row>
    <row r="67" spans="1:6" ht="15.75" customHeight="1" x14ac:dyDescent="0.25">
      <c r="A67" s="133" t="s">
        <v>55</v>
      </c>
      <c r="B67" s="133"/>
      <c r="C67" s="96">
        <f>C64/C66</f>
        <v>36.080000000000005</v>
      </c>
    </row>
    <row r="68" spans="1:6" x14ac:dyDescent="0.25">
      <c r="A68" s="28"/>
      <c r="B68" s="29"/>
      <c r="C68" s="69"/>
    </row>
    <row r="69" spans="1:6" ht="15.75" customHeight="1" x14ac:dyDescent="0.25">
      <c r="A69" s="141" t="s">
        <v>32</v>
      </c>
      <c r="B69" s="142"/>
      <c r="C69" s="30"/>
    </row>
    <row r="70" spans="1:6" ht="15.75" customHeight="1" x14ac:dyDescent="0.25">
      <c r="A70" s="141" t="s">
        <v>58</v>
      </c>
      <c r="B70" s="142"/>
      <c r="C70" s="30"/>
    </row>
    <row r="71" spans="1:6" x14ac:dyDescent="0.25">
      <c r="A71" s="31"/>
      <c r="B71" s="31"/>
      <c r="C71" s="31"/>
      <c r="E71" s="2"/>
      <c r="F71" s="2"/>
    </row>
    <row r="72" spans="1:6" x14ac:dyDescent="0.25">
      <c r="A72" s="31" t="s">
        <v>33</v>
      </c>
      <c r="B72" s="31"/>
      <c r="C72" s="31"/>
      <c r="E72" s="2"/>
      <c r="F72" s="2"/>
    </row>
    <row r="73" spans="1:6" x14ac:dyDescent="0.25">
      <c r="A73" s="31"/>
      <c r="B73" s="31"/>
      <c r="C73" s="31"/>
      <c r="E73" s="2"/>
      <c r="F73" s="2"/>
    </row>
    <row r="74" spans="1:6" x14ac:dyDescent="0.25">
      <c r="A74" s="31" t="s">
        <v>56</v>
      </c>
      <c r="B74" s="32"/>
      <c r="C74" s="31"/>
      <c r="E74" s="2"/>
      <c r="F74" s="2"/>
    </row>
    <row r="75" spans="1:6" x14ac:dyDescent="0.25">
      <c r="A75" s="31"/>
      <c r="B75" s="33"/>
      <c r="C75" s="31"/>
      <c r="E75" s="2"/>
      <c r="F75" s="2"/>
    </row>
    <row r="76" spans="1:6" x14ac:dyDescent="0.25">
      <c r="E76" s="2"/>
      <c r="F76" s="2"/>
    </row>
    <row r="77" spans="1:6" x14ac:dyDescent="0.25">
      <c r="E77" s="2"/>
      <c r="F77" s="2"/>
    </row>
  </sheetData>
  <mergeCells count="9">
    <mergeCell ref="A67:B67"/>
    <mergeCell ref="A69:B69"/>
    <mergeCell ref="A70:B70"/>
    <mergeCell ref="A7:C7"/>
    <mergeCell ref="A9:B9"/>
    <mergeCell ref="A10:B10"/>
    <mergeCell ref="B12:C12"/>
    <mergeCell ref="B13:C13"/>
    <mergeCell ref="A66:B66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headerFooter>
    <oddFooter>&amp;C&amp;"Times New Roman,Regular"LManotp6_15032019; Grozījumi MK 24.09.2013. noteikumos Nr.1002 "Sociālās integrācijas valsts aģentūras sniegto maksas pakalpojumu cenrādis"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00"/>
  <sheetViews>
    <sheetView view="pageLayout" zoomScaleNormal="100" workbookViewId="0">
      <selection activeCell="B23" sqref="B23"/>
    </sheetView>
  </sheetViews>
  <sheetFormatPr defaultRowHeight="15.75" x14ac:dyDescent="0.25"/>
  <cols>
    <col min="1" max="1" width="12.42578125" style="15" customWidth="1"/>
    <col min="2" max="2" width="93.42578125" style="15" customWidth="1"/>
    <col min="3" max="3" width="24" style="15" hidden="1" customWidth="1"/>
    <col min="4" max="4" width="32" style="15" customWidth="1"/>
  </cols>
  <sheetData>
    <row r="1" spans="1:7" x14ac:dyDescent="0.25">
      <c r="C1" s="65" t="s">
        <v>10</v>
      </c>
      <c r="D1" s="65" t="s">
        <v>10</v>
      </c>
    </row>
    <row r="2" spans="1:7" x14ac:dyDescent="0.25">
      <c r="C2" s="66" t="s">
        <v>31</v>
      </c>
      <c r="D2" s="66" t="s">
        <v>31</v>
      </c>
    </row>
    <row r="3" spans="1:7" x14ac:dyDescent="0.25">
      <c r="C3" s="67" t="s">
        <v>59</v>
      </c>
      <c r="D3" s="92" t="s">
        <v>93</v>
      </c>
    </row>
    <row r="4" spans="1:7" x14ac:dyDescent="0.25">
      <c r="C4" s="66"/>
      <c r="D4" s="91"/>
    </row>
    <row r="5" spans="1:7" x14ac:dyDescent="0.25">
      <c r="B5" s="19"/>
      <c r="C5" s="66" t="s">
        <v>60</v>
      </c>
      <c r="D5" s="91" t="s">
        <v>94</v>
      </c>
    </row>
    <row r="7" spans="1:7" x14ac:dyDescent="0.25">
      <c r="A7" s="130" t="s">
        <v>9</v>
      </c>
      <c r="B7" s="130"/>
      <c r="C7" s="130"/>
      <c r="D7"/>
    </row>
    <row r="8" spans="1:7" x14ac:dyDescent="0.25">
      <c r="B8" s="20"/>
    </row>
    <row r="9" spans="1:7" ht="15" customHeight="1" x14ac:dyDescent="0.25">
      <c r="A9" s="133" t="s">
        <v>1</v>
      </c>
      <c r="B9" s="133"/>
    </row>
    <row r="10" spans="1:7" ht="15" customHeight="1" x14ac:dyDescent="0.25">
      <c r="A10" s="133" t="s">
        <v>0</v>
      </c>
      <c r="B10" s="133"/>
    </row>
    <row r="11" spans="1:7" x14ac:dyDescent="0.25">
      <c r="A11" s="13"/>
      <c r="B11" s="13" t="s">
        <v>146</v>
      </c>
    </row>
    <row r="12" spans="1:7" x14ac:dyDescent="0.2">
      <c r="A12" s="13"/>
      <c r="B12" s="133" t="s">
        <v>170</v>
      </c>
      <c r="C12" s="133"/>
      <c r="D12"/>
      <c r="F12" s="64"/>
      <c r="G12" s="64"/>
    </row>
    <row r="13" spans="1:7" x14ac:dyDescent="0.2">
      <c r="A13" s="13"/>
      <c r="B13" s="13" t="s">
        <v>169</v>
      </c>
      <c r="C13" s="13"/>
      <c r="D13"/>
      <c r="F13" s="64"/>
      <c r="G13" s="64"/>
    </row>
    <row r="14" spans="1:7" x14ac:dyDescent="0.25">
      <c r="A14" s="13" t="s">
        <v>2</v>
      </c>
      <c r="B14" s="13" t="e">
        <f>#REF!</f>
        <v>#REF!</v>
      </c>
    </row>
    <row r="15" spans="1:7" hidden="1" x14ac:dyDescent="0.25">
      <c r="B15" s="48"/>
    </row>
    <row r="16" spans="1:7" ht="63" x14ac:dyDescent="0.2">
      <c r="A16" s="63" t="s">
        <v>3</v>
      </c>
      <c r="B16" s="63" t="s">
        <v>4</v>
      </c>
      <c r="C16" s="63" t="s">
        <v>57</v>
      </c>
      <c r="D16" s="63" t="s">
        <v>57</v>
      </c>
      <c r="F16" s="8"/>
      <c r="G16" s="8"/>
    </row>
    <row r="17" spans="1:4" x14ac:dyDescent="0.2">
      <c r="A17" s="22">
        <v>1</v>
      </c>
      <c r="B17" s="23">
        <v>2</v>
      </c>
      <c r="C17" s="22">
        <v>3</v>
      </c>
      <c r="D17" s="22">
        <v>3</v>
      </c>
    </row>
    <row r="18" spans="1:4" x14ac:dyDescent="0.2">
      <c r="A18" s="44"/>
      <c r="B18" s="42" t="s">
        <v>5</v>
      </c>
      <c r="C18" s="34"/>
      <c r="D18" s="34"/>
    </row>
    <row r="19" spans="1:4" ht="24" customHeight="1" x14ac:dyDescent="0.2">
      <c r="A19" s="34">
        <v>1100</v>
      </c>
      <c r="B19" s="34" t="s">
        <v>61</v>
      </c>
      <c r="C19" s="36">
        <v>3034.7</v>
      </c>
      <c r="D19" s="36">
        <v>915.94</v>
      </c>
    </row>
    <row r="20" spans="1:4" ht="15.75" customHeight="1" x14ac:dyDescent="0.2">
      <c r="A20" s="34">
        <v>1200</v>
      </c>
      <c r="B20" s="35" t="s">
        <v>62</v>
      </c>
      <c r="C20" s="36">
        <v>715.87</v>
      </c>
      <c r="D20" s="36">
        <v>220.65</v>
      </c>
    </row>
    <row r="21" spans="1:4" ht="15.75" customHeight="1" x14ac:dyDescent="0.2">
      <c r="A21" s="34">
        <v>2219</v>
      </c>
      <c r="B21" s="34" t="s">
        <v>69</v>
      </c>
      <c r="C21" s="36">
        <v>153.78</v>
      </c>
      <c r="D21" s="36">
        <v>46.6</v>
      </c>
    </row>
    <row r="22" spans="1:4" ht="15.75" customHeight="1" x14ac:dyDescent="0.2">
      <c r="A22" s="34">
        <v>2222</v>
      </c>
      <c r="B22" s="35" t="s">
        <v>26</v>
      </c>
      <c r="C22" s="36">
        <v>2549.5700000000002</v>
      </c>
      <c r="D22" s="36">
        <v>772.65</v>
      </c>
    </row>
    <row r="23" spans="1:4" ht="15.75" customHeight="1" x14ac:dyDescent="0.2">
      <c r="A23" s="34">
        <v>2223</v>
      </c>
      <c r="B23" s="35" t="s">
        <v>27</v>
      </c>
      <c r="C23" s="36">
        <v>1184.2</v>
      </c>
      <c r="D23" s="36">
        <v>358.85</v>
      </c>
    </row>
    <row r="24" spans="1:4" x14ac:dyDescent="0.2">
      <c r="A24" s="34">
        <v>2243</v>
      </c>
      <c r="B24" s="35" t="s">
        <v>70</v>
      </c>
      <c r="C24" s="36">
        <v>141.49</v>
      </c>
      <c r="D24" s="36">
        <v>42.88</v>
      </c>
    </row>
    <row r="25" spans="1:4" x14ac:dyDescent="0.2">
      <c r="A25" s="34">
        <v>2244</v>
      </c>
      <c r="B25" s="35" t="s">
        <v>14</v>
      </c>
      <c r="C25" s="36">
        <v>3095.49</v>
      </c>
      <c r="D25" s="36">
        <v>1183.4000000000001</v>
      </c>
    </row>
    <row r="26" spans="1:4" x14ac:dyDescent="0.2">
      <c r="A26" s="34">
        <v>2249</v>
      </c>
      <c r="B26" s="35" t="s">
        <v>71</v>
      </c>
      <c r="C26" s="36">
        <v>580.36</v>
      </c>
      <c r="D26" s="36">
        <v>175.87</v>
      </c>
    </row>
    <row r="27" spans="1:4" x14ac:dyDescent="0.2">
      <c r="A27" s="34">
        <v>2252</v>
      </c>
      <c r="B27" s="35" t="s">
        <v>63</v>
      </c>
      <c r="C27" s="36">
        <v>0.94</v>
      </c>
      <c r="D27" s="36">
        <v>0.28000000000000003</v>
      </c>
    </row>
    <row r="28" spans="1:4" hidden="1" x14ac:dyDescent="0.2">
      <c r="A28" s="34">
        <v>2261</v>
      </c>
      <c r="B28" s="35" t="s">
        <v>85</v>
      </c>
      <c r="C28" s="36">
        <v>0</v>
      </c>
      <c r="D28" s="36">
        <f>C28/330*200</f>
        <v>0</v>
      </c>
    </row>
    <row r="29" spans="1:4" x14ac:dyDescent="0.2">
      <c r="A29" s="34">
        <v>2263</v>
      </c>
      <c r="B29" s="35" t="s">
        <v>72</v>
      </c>
      <c r="C29" s="36">
        <v>1311.76</v>
      </c>
      <c r="D29" s="36">
        <v>552.53</v>
      </c>
    </row>
    <row r="30" spans="1:4" x14ac:dyDescent="0.2">
      <c r="A30" s="34">
        <v>2312</v>
      </c>
      <c r="B30" s="35" t="s">
        <v>18</v>
      </c>
      <c r="C30" s="36">
        <v>391.92</v>
      </c>
      <c r="D30" s="36">
        <v>118.76</v>
      </c>
    </row>
    <row r="31" spans="1:4" x14ac:dyDescent="0.2">
      <c r="A31" s="34">
        <v>2321</v>
      </c>
      <c r="B31" s="35" t="s">
        <v>19</v>
      </c>
      <c r="C31" s="36">
        <v>5398.86</v>
      </c>
      <c r="D31" s="36">
        <v>1636.02</v>
      </c>
    </row>
    <row r="32" spans="1:4" x14ac:dyDescent="0.2">
      <c r="A32" s="81">
        <v>2350</v>
      </c>
      <c r="B32" s="35" t="s">
        <v>21</v>
      </c>
      <c r="C32" s="36">
        <v>327.51</v>
      </c>
      <c r="D32" s="36">
        <v>99.28</v>
      </c>
    </row>
    <row r="33" spans="1:4" x14ac:dyDescent="0.2">
      <c r="A33" s="81">
        <v>2361</v>
      </c>
      <c r="B33" s="35" t="s">
        <v>86</v>
      </c>
      <c r="C33" s="36">
        <v>274.92</v>
      </c>
      <c r="D33" s="36">
        <v>83.39</v>
      </c>
    </row>
    <row r="34" spans="1:4" x14ac:dyDescent="0.2">
      <c r="A34" s="34">
        <v>2513</v>
      </c>
      <c r="B34" s="35" t="s">
        <v>23</v>
      </c>
      <c r="C34" s="36">
        <v>617.46</v>
      </c>
      <c r="D34" s="36">
        <v>187.11</v>
      </c>
    </row>
    <row r="35" spans="1:4" x14ac:dyDescent="0.2">
      <c r="A35" s="34">
        <v>2519</v>
      </c>
      <c r="B35" s="35" t="s">
        <v>25</v>
      </c>
      <c r="C35" s="36">
        <v>437.23</v>
      </c>
      <c r="D35" s="36">
        <v>132.49</v>
      </c>
    </row>
    <row r="36" spans="1:4" x14ac:dyDescent="0.2">
      <c r="A36" s="34"/>
      <c r="B36" s="39" t="s">
        <v>6</v>
      </c>
      <c r="C36" s="40">
        <f>SUM(C19:C35)</f>
        <v>20216.059999999994</v>
      </c>
      <c r="D36" s="40">
        <f>SUM(D19:D35)</f>
        <v>6526.7</v>
      </c>
    </row>
    <row r="37" spans="1:4" x14ac:dyDescent="0.2">
      <c r="A37" s="41"/>
      <c r="B37" s="34" t="s">
        <v>7</v>
      </c>
      <c r="C37" s="36"/>
      <c r="D37" s="36"/>
    </row>
    <row r="38" spans="1:4" x14ac:dyDescent="0.2">
      <c r="A38" s="34">
        <v>1100</v>
      </c>
      <c r="B38" s="34" t="s">
        <v>61</v>
      </c>
      <c r="C38" s="36">
        <v>2930.86</v>
      </c>
      <c r="D38" s="36">
        <v>884.56</v>
      </c>
    </row>
    <row r="39" spans="1:4" ht="15.75" customHeight="1" x14ac:dyDescent="0.2">
      <c r="A39" s="34">
        <v>1200</v>
      </c>
      <c r="B39" s="35" t="s">
        <v>62</v>
      </c>
      <c r="C39" s="36">
        <v>691.39</v>
      </c>
      <c r="D39" s="36">
        <v>213.09</v>
      </c>
    </row>
    <row r="40" spans="1:4" ht="15.75" customHeight="1" x14ac:dyDescent="0.2">
      <c r="A40" s="34">
        <v>2219</v>
      </c>
      <c r="B40" s="34" t="s">
        <v>69</v>
      </c>
      <c r="C40" s="36">
        <v>28.33</v>
      </c>
      <c r="D40" s="36">
        <v>8.58</v>
      </c>
    </row>
    <row r="41" spans="1:4" hidden="1" x14ac:dyDescent="0.2">
      <c r="A41" s="34">
        <v>2231</v>
      </c>
      <c r="B41" s="34"/>
      <c r="C41" s="36"/>
      <c r="D41" s="36">
        <f>C41/330*200</f>
        <v>0</v>
      </c>
    </row>
    <row r="42" spans="1:4" x14ac:dyDescent="0.2">
      <c r="A42" s="34">
        <v>2234</v>
      </c>
      <c r="B42" s="35" t="s">
        <v>67</v>
      </c>
      <c r="C42" s="36">
        <v>6.5</v>
      </c>
      <c r="D42" s="36">
        <v>1.97</v>
      </c>
    </row>
    <row r="43" spans="1:4" ht="15.75" customHeight="1" x14ac:dyDescent="0.2">
      <c r="A43" s="34">
        <v>2239</v>
      </c>
      <c r="B43" s="35" t="s">
        <v>68</v>
      </c>
      <c r="C43" s="36">
        <v>35.14</v>
      </c>
      <c r="D43" s="36">
        <v>10.65</v>
      </c>
    </row>
    <row r="44" spans="1:4" x14ac:dyDescent="0.2">
      <c r="A44" s="34">
        <v>2241</v>
      </c>
      <c r="B44" s="35" t="s">
        <v>75</v>
      </c>
      <c r="C44" s="36">
        <v>7.36</v>
      </c>
      <c r="D44" s="36">
        <v>2.23</v>
      </c>
    </row>
    <row r="45" spans="1:4" x14ac:dyDescent="0.2">
      <c r="A45" s="34">
        <v>2242</v>
      </c>
      <c r="B45" s="35" t="s">
        <v>12</v>
      </c>
      <c r="C45" s="36">
        <v>28.64</v>
      </c>
      <c r="D45" s="36">
        <v>8.68</v>
      </c>
    </row>
    <row r="46" spans="1:4" x14ac:dyDescent="0.2">
      <c r="A46" s="34">
        <v>2243</v>
      </c>
      <c r="B46" s="35" t="s">
        <v>13</v>
      </c>
      <c r="C46" s="36">
        <v>28.09</v>
      </c>
      <c r="D46" s="36">
        <v>8.51</v>
      </c>
    </row>
    <row r="47" spans="1:4" x14ac:dyDescent="0.2">
      <c r="A47" s="34">
        <v>2244</v>
      </c>
      <c r="B47" s="35" t="s">
        <v>14</v>
      </c>
      <c r="C47" s="36">
        <v>5.95</v>
      </c>
      <c r="D47" s="36">
        <v>2.4700000000000002</v>
      </c>
    </row>
    <row r="48" spans="1:4" x14ac:dyDescent="0.2">
      <c r="A48" s="34">
        <v>2247</v>
      </c>
      <c r="B48" s="42" t="s">
        <v>64</v>
      </c>
      <c r="C48" s="36">
        <v>8.3000000000000007</v>
      </c>
      <c r="D48" s="36">
        <v>2.52</v>
      </c>
    </row>
    <row r="49" spans="1:4" x14ac:dyDescent="0.2">
      <c r="A49" s="34">
        <v>2251</v>
      </c>
      <c r="B49" s="35" t="s">
        <v>63</v>
      </c>
      <c r="C49" s="36">
        <v>64.95</v>
      </c>
      <c r="D49" s="36">
        <v>19.68</v>
      </c>
    </row>
    <row r="50" spans="1:4" x14ac:dyDescent="0.2">
      <c r="A50" s="34">
        <v>2259</v>
      </c>
      <c r="B50" s="35" t="s">
        <v>65</v>
      </c>
      <c r="C50" s="36">
        <v>0.55000000000000004</v>
      </c>
      <c r="D50" s="36">
        <v>0.17</v>
      </c>
    </row>
    <row r="51" spans="1:4" x14ac:dyDescent="0.2">
      <c r="A51" s="34">
        <v>2262</v>
      </c>
      <c r="B51" s="35" t="s">
        <v>15</v>
      </c>
      <c r="C51" s="36">
        <v>68.319999999999993</v>
      </c>
      <c r="D51" s="36">
        <v>20.7</v>
      </c>
    </row>
    <row r="52" spans="1:4" x14ac:dyDescent="0.2">
      <c r="A52" s="34">
        <v>2264</v>
      </c>
      <c r="B52" s="35" t="s">
        <v>73</v>
      </c>
      <c r="C52" s="36">
        <v>0.63</v>
      </c>
      <c r="D52" s="36">
        <v>0.23</v>
      </c>
    </row>
    <row r="53" spans="1:4" x14ac:dyDescent="0.2">
      <c r="A53" s="34">
        <v>2279</v>
      </c>
      <c r="B53" s="35" t="s">
        <v>16</v>
      </c>
      <c r="C53" s="36">
        <v>7.51</v>
      </c>
      <c r="D53" s="36">
        <v>2.2799999999999998</v>
      </c>
    </row>
    <row r="54" spans="1:4" x14ac:dyDescent="0.2">
      <c r="A54" s="34">
        <v>2311</v>
      </c>
      <c r="B54" s="35" t="s">
        <v>17</v>
      </c>
      <c r="C54" s="36">
        <v>37.33</v>
      </c>
      <c r="D54" s="36">
        <v>11.31</v>
      </c>
    </row>
    <row r="55" spans="1:4" x14ac:dyDescent="0.2">
      <c r="A55" s="34">
        <v>2312</v>
      </c>
      <c r="B55" s="35" t="s">
        <v>18</v>
      </c>
      <c r="C55" s="36">
        <v>8.4499999999999993</v>
      </c>
      <c r="D55" s="36">
        <v>2.59</v>
      </c>
    </row>
    <row r="56" spans="1:4" x14ac:dyDescent="0.2">
      <c r="A56" s="34">
        <v>2322</v>
      </c>
      <c r="B56" s="35" t="s">
        <v>20</v>
      </c>
      <c r="C56" s="36">
        <v>174.59</v>
      </c>
      <c r="D56" s="36">
        <v>52.91</v>
      </c>
    </row>
    <row r="57" spans="1:4" x14ac:dyDescent="0.2">
      <c r="A57" s="34">
        <v>2350</v>
      </c>
      <c r="B57" s="35" t="s">
        <v>21</v>
      </c>
      <c r="C57" s="36">
        <v>174.28</v>
      </c>
      <c r="D57" s="36">
        <v>52.81</v>
      </c>
    </row>
    <row r="58" spans="1:4" x14ac:dyDescent="0.2">
      <c r="A58" s="34">
        <v>2361</v>
      </c>
      <c r="B58" s="35" t="s">
        <v>22</v>
      </c>
      <c r="C58" s="36">
        <v>53.45</v>
      </c>
      <c r="D58" s="36">
        <v>16.2</v>
      </c>
    </row>
    <row r="59" spans="1:4" x14ac:dyDescent="0.2">
      <c r="A59" s="34">
        <v>2400</v>
      </c>
      <c r="B59" s="35" t="s">
        <v>28</v>
      </c>
      <c r="C59" s="36">
        <v>9.86</v>
      </c>
      <c r="D59" s="36">
        <v>2.99</v>
      </c>
    </row>
    <row r="60" spans="1:4" x14ac:dyDescent="0.2">
      <c r="A60" s="34">
        <v>2512</v>
      </c>
      <c r="B60" s="35" t="s">
        <v>30</v>
      </c>
      <c r="C60" s="36">
        <v>3060.16</v>
      </c>
      <c r="D60" s="36">
        <v>975</v>
      </c>
    </row>
    <row r="61" spans="1:4" x14ac:dyDescent="0.2">
      <c r="A61" s="34">
        <v>2515</v>
      </c>
      <c r="B61" s="35" t="s">
        <v>66</v>
      </c>
      <c r="C61" s="36">
        <v>11.97</v>
      </c>
      <c r="D61" s="36">
        <v>3.63</v>
      </c>
    </row>
    <row r="62" spans="1:4" x14ac:dyDescent="0.2">
      <c r="A62" s="34">
        <v>2519</v>
      </c>
      <c r="B62" s="35" t="s">
        <v>25</v>
      </c>
      <c r="C62" s="36">
        <v>0.55000000000000004</v>
      </c>
      <c r="D62" s="36">
        <v>0.17</v>
      </c>
    </row>
    <row r="63" spans="1:4" x14ac:dyDescent="0.2">
      <c r="A63" s="34">
        <v>5232</v>
      </c>
      <c r="B63" s="35" t="s">
        <v>24</v>
      </c>
      <c r="C63" s="36">
        <v>480.39</v>
      </c>
      <c r="D63" s="36">
        <v>145.57</v>
      </c>
    </row>
    <row r="64" spans="1:4" x14ac:dyDescent="0.2">
      <c r="A64" s="34">
        <v>5240</v>
      </c>
      <c r="B64" s="35" t="s">
        <v>76</v>
      </c>
      <c r="C64" s="36">
        <v>84.36</v>
      </c>
      <c r="D64" s="36">
        <v>25.56</v>
      </c>
    </row>
    <row r="65" spans="1:4" x14ac:dyDescent="0.2">
      <c r="A65" s="34">
        <v>5250</v>
      </c>
      <c r="B65" s="35" t="s">
        <v>77</v>
      </c>
      <c r="C65" s="36">
        <v>337.53</v>
      </c>
      <c r="D65" s="36">
        <v>102.24</v>
      </c>
    </row>
    <row r="66" spans="1:4" x14ac:dyDescent="0.2">
      <c r="A66" s="41"/>
      <c r="B66" s="43" t="s">
        <v>8</v>
      </c>
      <c r="C66" s="40">
        <f>SUM(C38:C65)</f>
        <v>8345.44</v>
      </c>
      <c r="D66" s="40">
        <f>SUM(D38:D65)</f>
        <v>2577.3000000000002</v>
      </c>
    </row>
    <row r="67" spans="1:4" x14ac:dyDescent="0.2">
      <c r="A67" s="41"/>
      <c r="B67" s="43" t="s">
        <v>29</v>
      </c>
      <c r="C67" s="40">
        <f>C66+C36</f>
        <v>28561.499999999993</v>
      </c>
      <c r="D67" s="40">
        <f>D66+D36</f>
        <v>9104</v>
      </c>
    </row>
    <row r="68" spans="1:4" x14ac:dyDescent="0.25">
      <c r="A68" s="17"/>
      <c r="B68" s="28"/>
    </row>
    <row r="69" spans="1:4" ht="15" customHeight="1" x14ac:dyDescent="0.2">
      <c r="A69" s="133" t="s">
        <v>54</v>
      </c>
      <c r="B69" s="133"/>
      <c r="C69" s="21">
        <v>330</v>
      </c>
      <c r="D69" s="95">
        <v>100</v>
      </c>
    </row>
    <row r="70" spans="1:4" ht="15" customHeight="1" x14ac:dyDescent="0.25">
      <c r="A70" s="133" t="s">
        <v>55</v>
      </c>
      <c r="B70" s="133"/>
      <c r="C70" s="26">
        <f>C67/C69</f>
        <v>86.549999999999983</v>
      </c>
      <c r="D70" s="96">
        <f>D67/D69</f>
        <v>91.04</v>
      </c>
    </row>
    <row r="71" spans="1:4" x14ac:dyDescent="0.25">
      <c r="A71" s="28"/>
      <c r="B71" s="29"/>
    </row>
    <row r="72" spans="1:4" x14ac:dyDescent="0.25">
      <c r="A72" s="141" t="s">
        <v>32</v>
      </c>
      <c r="B72" s="142"/>
      <c r="C72" s="30"/>
      <c r="D72" s="30"/>
    </row>
    <row r="73" spans="1:4" x14ac:dyDescent="0.25">
      <c r="A73" s="141" t="s">
        <v>58</v>
      </c>
      <c r="B73" s="142"/>
      <c r="C73" s="30"/>
      <c r="D73" s="30"/>
    </row>
    <row r="74" spans="1:4" x14ac:dyDescent="0.25">
      <c r="A74" s="31"/>
      <c r="B74" s="31"/>
      <c r="C74" s="31"/>
      <c r="D74" s="31"/>
    </row>
    <row r="75" spans="1:4" x14ac:dyDescent="0.25">
      <c r="A75" s="31" t="s">
        <v>33</v>
      </c>
      <c r="B75" s="31"/>
      <c r="C75" s="31"/>
      <c r="D75" s="31"/>
    </row>
    <row r="76" spans="1:4" x14ac:dyDescent="0.25">
      <c r="A76" s="31"/>
      <c r="B76" s="31"/>
      <c r="C76" s="31"/>
      <c r="D76" s="31"/>
    </row>
    <row r="77" spans="1:4" x14ac:dyDescent="0.25">
      <c r="A77" s="31" t="s">
        <v>56</v>
      </c>
      <c r="B77" s="32"/>
      <c r="C77" s="31"/>
      <c r="D77" s="31"/>
    </row>
    <row r="78" spans="1:4" x14ac:dyDescent="0.25">
      <c r="A78" s="31"/>
      <c r="B78" s="33"/>
      <c r="C78" s="31"/>
      <c r="D78" s="31"/>
    </row>
    <row r="94" spans="6:7" x14ac:dyDescent="0.25">
      <c r="F94" s="2"/>
      <c r="G94" s="2"/>
    </row>
    <row r="95" spans="6:7" x14ac:dyDescent="0.25">
      <c r="F95" s="2"/>
      <c r="G95" s="2"/>
    </row>
    <row r="96" spans="6:7" x14ac:dyDescent="0.25">
      <c r="F96" s="2"/>
      <c r="G96" s="2"/>
    </row>
    <row r="97" spans="6:7" x14ac:dyDescent="0.25">
      <c r="F97" s="2"/>
      <c r="G97" s="2"/>
    </row>
    <row r="98" spans="6:7" x14ac:dyDescent="0.25">
      <c r="F98" s="2"/>
      <c r="G98" s="2"/>
    </row>
    <row r="99" spans="6:7" x14ac:dyDescent="0.25">
      <c r="F99" s="2"/>
      <c r="G99" s="2"/>
    </row>
    <row r="100" spans="6:7" x14ac:dyDescent="0.25">
      <c r="F100" s="2"/>
      <c r="G100" s="2"/>
    </row>
  </sheetData>
  <mergeCells count="8">
    <mergeCell ref="A72:B72"/>
    <mergeCell ref="A73:B73"/>
    <mergeCell ref="A7:C7"/>
    <mergeCell ref="A9:B9"/>
    <mergeCell ref="A10:B10"/>
    <mergeCell ref="B12:C12"/>
    <mergeCell ref="A69:B69"/>
    <mergeCell ref="A70:B70"/>
  </mergeCells>
  <pageMargins left="0.70866141732283472" right="0.70866141732283472" top="0.74803149606299213" bottom="0.35433070866141736" header="0.31496062992125984" footer="0.31496062992125984"/>
  <pageSetup paperSize="9" scale="64" fitToHeight="0" orientation="portrait" r:id="rId1"/>
  <headerFooter>
    <oddFooter>&amp;C&amp;"Times New Roman,Regular"LManotp6_15032019; Grozījumi MK 24.09.2013. noteikumos Nr.1002 "Sociālās integrācijas valsts aģentūras sniegto maksas pakalpojumu cenrādis"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C74"/>
  <sheetViews>
    <sheetView view="pageLayout" zoomScale="90" zoomScaleNormal="100" zoomScalePageLayoutView="90" workbookViewId="0">
      <selection activeCell="B20" sqref="B20"/>
    </sheetView>
  </sheetViews>
  <sheetFormatPr defaultRowHeight="15.75" x14ac:dyDescent="0.25"/>
  <cols>
    <col min="1" max="1" width="17.42578125" style="15" customWidth="1"/>
    <col min="2" max="2" width="89.7109375" style="15" customWidth="1"/>
    <col min="3" max="3" width="25.5703125" style="105" customWidth="1"/>
  </cols>
  <sheetData>
    <row r="1" spans="1:3" ht="20.25" customHeight="1" x14ac:dyDescent="0.25">
      <c r="C1" s="65" t="s">
        <v>10</v>
      </c>
    </row>
    <row r="2" spans="1:3" ht="20.25" customHeight="1" x14ac:dyDescent="0.25">
      <c r="C2" s="66" t="s">
        <v>31</v>
      </c>
    </row>
    <row r="3" spans="1:3" ht="20.25" customHeight="1" x14ac:dyDescent="0.25">
      <c r="C3" s="17" t="s">
        <v>59</v>
      </c>
    </row>
    <row r="4" spans="1:3" x14ac:dyDescent="0.25">
      <c r="C4" s="91"/>
    </row>
    <row r="5" spans="1:3" x14ac:dyDescent="0.25">
      <c r="B5" s="19"/>
      <c r="C5" s="17" t="s">
        <v>145</v>
      </c>
    </row>
    <row r="6" spans="1:3" ht="9.75" customHeight="1" x14ac:dyDescent="0.25"/>
    <row r="7" spans="1:3" x14ac:dyDescent="0.25">
      <c r="A7" s="130" t="s">
        <v>9</v>
      </c>
      <c r="B7" s="130"/>
      <c r="C7" s="112"/>
    </row>
    <row r="8" spans="1:3" ht="12" customHeight="1" x14ac:dyDescent="0.25">
      <c r="B8" s="20"/>
    </row>
    <row r="9" spans="1:3" ht="15" customHeight="1" x14ac:dyDescent="0.25">
      <c r="A9" s="133" t="s">
        <v>1</v>
      </c>
      <c r="B9" s="133"/>
    </row>
    <row r="10" spans="1:3" ht="15" customHeight="1" x14ac:dyDescent="0.25">
      <c r="A10" s="133" t="s">
        <v>0</v>
      </c>
      <c r="B10" s="133"/>
    </row>
    <row r="11" spans="1:3" x14ac:dyDescent="0.25">
      <c r="A11" s="13"/>
      <c r="B11" s="13" t="s">
        <v>146</v>
      </c>
    </row>
    <row r="12" spans="1:3" x14ac:dyDescent="0.2">
      <c r="A12" s="13"/>
      <c r="B12" s="13" t="s">
        <v>156</v>
      </c>
      <c r="C12" s="112"/>
    </row>
    <row r="13" spans="1:3" x14ac:dyDescent="0.2">
      <c r="A13" s="13"/>
      <c r="B13" s="13" t="s">
        <v>157</v>
      </c>
      <c r="C13" s="112"/>
    </row>
    <row r="14" spans="1:3" x14ac:dyDescent="0.25">
      <c r="A14" s="13" t="s">
        <v>2</v>
      </c>
      <c r="B14" s="13" t="s">
        <v>144</v>
      </c>
    </row>
    <row r="15" spans="1:3" hidden="1" x14ac:dyDescent="0.25">
      <c r="B15" s="48"/>
    </row>
    <row r="16" spans="1:3" ht="62.25" customHeight="1" x14ac:dyDescent="0.2">
      <c r="A16" s="63" t="s">
        <v>3</v>
      </c>
      <c r="B16" s="63" t="s">
        <v>4</v>
      </c>
      <c r="C16" s="63" t="s">
        <v>57</v>
      </c>
    </row>
    <row r="17" spans="1:3" x14ac:dyDescent="0.2">
      <c r="A17" s="22">
        <v>1</v>
      </c>
      <c r="B17" s="23">
        <v>2</v>
      </c>
      <c r="C17" s="22">
        <v>3</v>
      </c>
    </row>
    <row r="18" spans="1:3" x14ac:dyDescent="0.2">
      <c r="A18" s="44"/>
      <c r="B18" s="42" t="s">
        <v>5</v>
      </c>
      <c r="C18" s="38"/>
    </row>
    <row r="19" spans="1:3" ht="17.25" customHeight="1" x14ac:dyDescent="0.25">
      <c r="A19" s="34">
        <v>1100</v>
      </c>
      <c r="B19" s="34" t="s">
        <v>61</v>
      </c>
      <c r="C19" s="87">
        <v>263.33</v>
      </c>
    </row>
    <row r="20" spans="1:3" ht="15" customHeight="1" x14ac:dyDescent="0.25">
      <c r="A20" s="34">
        <v>1200</v>
      </c>
      <c r="B20" s="35" t="s">
        <v>95</v>
      </c>
      <c r="C20" s="87">
        <v>63.44</v>
      </c>
    </row>
    <row r="21" spans="1:3" ht="15.75" customHeight="1" x14ac:dyDescent="0.25">
      <c r="A21" s="34">
        <v>2210</v>
      </c>
      <c r="B21" s="35" t="s">
        <v>96</v>
      </c>
      <c r="C21" s="87">
        <v>15.55</v>
      </c>
    </row>
    <row r="22" spans="1:3" ht="15.75" customHeight="1" x14ac:dyDescent="0.25">
      <c r="A22" s="34">
        <v>2222</v>
      </c>
      <c r="B22" s="35" t="s">
        <v>26</v>
      </c>
      <c r="C22" s="87">
        <v>355.42</v>
      </c>
    </row>
    <row r="23" spans="1:3" ht="15.75" customHeight="1" x14ac:dyDescent="0.25">
      <c r="A23" s="34">
        <v>2223</v>
      </c>
      <c r="B23" s="35" t="s">
        <v>27</v>
      </c>
      <c r="C23" s="87">
        <v>165.07</v>
      </c>
    </row>
    <row r="24" spans="1:3" ht="29.25" customHeight="1" x14ac:dyDescent="0.25">
      <c r="A24" s="34">
        <v>2224</v>
      </c>
      <c r="B24" s="88" t="s">
        <v>97</v>
      </c>
      <c r="C24" s="87">
        <v>80.900000000000006</v>
      </c>
    </row>
    <row r="25" spans="1:3" x14ac:dyDescent="0.25">
      <c r="A25" s="34">
        <v>2243</v>
      </c>
      <c r="B25" s="88" t="s">
        <v>13</v>
      </c>
      <c r="C25" s="87">
        <v>25.73</v>
      </c>
    </row>
    <row r="26" spans="1:3" x14ac:dyDescent="0.25">
      <c r="A26" s="34">
        <v>2244</v>
      </c>
      <c r="B26" s="35" t="s">
        <v>98</v>
      </c>
      <c r="C26" s="87">
        <v>280.37</v>
      </c>
    </row>
    <row r="27" spans="1:3" hidden="1" x14ac:dyDescent="0.25">
      <c r="A27" s="34">
        <v>2250</v>
      </c>
      <c r="B27" s="88" t="s">
        <v>99</v>
      </c>
      <c r="C27" s="87"/>
    </row>
    <row r="28" spans="1:3" hidden="1" x14ac:dyDescent="0.25">
      <c r="A28" s="34">
        <v>2261</v>
      </c>
      <c r="B28" s="35" t="s">
        <v>85</v>
      </c>
      <c r="C28" s="87">
        <v>0</v>
      </c>
    </row>
    <row r="29" spans="1:3" x14ac:dyDescent="0.25">
      <c r="A29" s="34">
        <v>2263</v>
      </c>
      <c r="B29" s="35" t="s">
        <v>72</v>
      </c>
      <c r="C29" s="87">
        <v>127.08</v>
      </c>
    </row>
    <row r="30" spans="1:3" x14ac:dyDescent="0.25">
      <c r="A30" s="34">
        <v>2312</v>
      </c>
      <c r="B30" s="35" t="s">
        <v>18</v>
      </c>
      <c r="C30" s="87">
        <v>54.63</v>
      </c>
    </row>
    <row r="31" spans="1:3" x14ac:dyDescent="0.25">
      <c r="A31" s="34">
        <v>2321</v>
      </c>
      <c r="B31" s="35" t="s">
        <v>19</v>
      </c>
      <c r="C31" s="87">
        <v>376.28</v>
      </c>
    </row>
    <row r="32" spans="1:3" x14ac:dyDescent="0.25">
      <c r="A32" s="34">
        <v>2350</v>
      </c>
      <c r="B32" s="88" t="s">
        <v>100</v>
      </c>
      <c r="C32" s="87">
        <v>45.67</v>
      </c>
    </row>
    <row r="33" spans="1:3" x14ac:dyDescent="0.25">
      <c r="A33" s="34">
        <v>2361</v>
      </c>
      <c r="B33" s="35" t="s">
        <v>86</v>
      </c>
      <c r="C33" s="87">
        <v>38.36</v>
      </c>
    </row>
    <row r="34" spans="1:3" x14ac:dyDescent="0.25">
      <c r="A34" s="34">
        <v>2513</v>
      </c>
      <c r="B34" s="35" t="s">
        <v>101</v>
      </c>
      <c r="C34" s="87">
        <v>43.04</v>
      </c>
    </row>
    <row r="35" spans="1:3" x14ac:dyDescent="0.25">
      <c r="A35" s="34">
        <v>2519</v>
      </c>
      <c r="B35" s="35" t="s">
        <v>25</v>
      </c>
      <c r="C35" s="87">
        <v>30.48</v>
      </c>
    </row>
    <row r="36" spans="1:3" x14ac:dyDescent="0.2">
      <c r="A36" s="34"/>
      <c r="B36" s="39" t="s">
        <v>6</v>
      </c>
      <c r="C36" s="40">
        <f>SUM(C19:C35)</f>
        <v>1965.35</v>
      </c>
    </row>
    <row r="37" spans="1:3" x14ac:dyDescent="0.2">
      <c r="A37" s="41"/>
      <c r="B37" s="34" t="s">
        <v>7</v>
      </c>
      <c r="C37" s="36"/>
    </row>
    <row r="38" spans="1:3" x14ac:dyDescent="0.25">
      <c r="A38" s="34">
        <v>1100</v>
      </c>
      <c r="B38" s="34" t="s">
        <v>61</v>
      </c>
      <c r="C38" s="87">
        <v>309.14</v>
      </c>
    </row>
    <row r="39" spans="1:3" ht="15.75" customHeight="1" x14ac:dyDescent="0.25">
      <c r="A39" s="34">
        <v>1200</v>
      </c>
      <c r="B39" s="35" t="s">
        <v>95</v>
      </c>
      <c r="C39" s="87">
        <v>72.930000000000007</v>
      </c>
    </row>
    <row r="40" spans="1:3" ht="15.75" customHeight="1" x14ac:dyDescent="0.25">
      <c r="A40" s="34">
        <v>2210</v>
      </c>
      <c r="B40" s="35" t="s">
        <v>96</v>
      </c>
      <c r="C40" s="87">
        <v>3.95</v>
      </c>
    </row>
    <row r="41" spans="1:3" ht="15.75" customHeight="1" x14ac:dyDescent="0.25">
      <c r="A41" s="34">
        <v>2222</v>
      </c>
      <c r="B41" s="88" t="s">
        <v>120</v>
      </c>
      <c r="C41" s="87">
        <v>7.42</v>
      </c>
    </row>
    <row r="42" spans="1:3" ht="15.75" customHeight="1" x14ac:dyDescent="0.25">
      <c r="A42" s="34">
        <v>2223</v>
      </c>
      <c r="B42" s="88" t="s">
        <v>121</v>
      </c>
      <c r="C42" s="87">
        <v>14.84</v>
      </c>
    </row>
    <row r="43" spans="1:3" ht="15.75" customHeight="1" x14ac:dyDescent="0.25">
      <c r="A43" s="34">
        <v>2239</v>
      </c>
      <c r="B43" s="35" t="s">
        <v>103</v>
      </c>
      <c r="C43" s="87">
        <v>4.9000000000000004</v>
      </c>
    </row>
    <row r="44" spans="1:3" x14ac:dyDescent="0.25">
      <c r="A44" s="34">
        <v>2241</v>
      </c>
      <c r="B44" s="88" t="s">
        <v>104</v>
      </c>
      <c r="C44" s="87">
        <v>13.83</v>
      </c>
    </row>
    <row r="45" spans="1:3" x14ac:dyDescent="0.25">
      <c r="A45" s="34">
        <v>2242</v>
      </c>
      <c r="B45" s="35" t="s">
        <v>12</v>
      </c>
      <c r="C45" s="87">
        <v>3.99</v>
      </c>
    </row>
    <row r="46" spans="1:3" x14ac:dyDescent="0.25">
      <c r="A46" s="34">
        <v>2243</v>
      </c>
      <c r="B46" s="88" t="s">
        <v>13</v>
      </c>
      <c r="C46" s="87">
        <v>6.47</v>
      </c>
    </row>
    <row r="47" spans="1:3" x14ac:dyDescent="0.25">
      <c r="A47" s="34">
        <v>2244</v>
      </c>
      <c r="B47" s="35" t="s">
        <v>98</v>
      </c>
      <c r="C47" s="87">
        <v>112.25</v>
      </c>
    </row>
    <row r="48" spans="1:3" x14ac:dyDescent="0.25">
      <c r="A48" s="34">
        <v>2250</v>
      </c>
      <c r="B48" s="88" t="s">
        <v>99</v>
      </c>
      <c r="C48" s="87">
        <v>9.4499999999999993</v>
      </c>
    </row>
    <row r="49" spans="1:3" x14ac:dyDescent="0.25">
      <c r="A49" s="34">
        <v>2262</v>
      </c>
      <c r="B49" s="35" t="s">
        <v>15</v>
      </c>
      <c r="C49" s="87">
        <v>6.93</v>
      </c>
    </row>
    <row r="50" spans="1:3" x14ac:dyDescent="0.25">
      <c r="A50" s="34">
        <v>2264</v>
      </c>
      <c r="B50" s="35" t="s">
        <v>73</v>
      </c>
      <c r="C50" s="87">
        <v>0.1</v>
      </c>
    </row>
    <row r="51" spans="1:3" x14ac:dyDescent="0.25">
      <c r="A51" s="34">
        <v>2311</v>
      </c>
      <c r="B51" s="35" t="s">
        <v>17</v>
      </c>
      <c r="C51" s="87">
        <v>5.2</v>
      </c>
    </row>
    <row r="52" spans="1:3" x14ac:dyDescent="0.25">
      <c r="A52" s="34">
        <v>2312</v>
      </c>
      <c r="B52" s="35" t="s">
        <v>18</v>
      </c>
      <c r="C52" s="87">
        <v>3.79</v>
      </c>
    </row>
    <row r="53" spans="1:3" x14ac:dyDescent="0.25">
      <c r="A53" s="34">
        <v>2321</v>
      </c>
      <c r="B53" s="35" t="s">
        <v>19</v>
      </c>
      <c r="C53" s="87">
        <v>15.84</v>
      </c>
    </row>
    <row r="54" spans="1:3" x14ac:dyDescent="0.25">
      <c r="A54" s="34">
        <v>2322</v>
      </c>
      <c r="B54" s="35" t="s">
        <v>20</v>
      </c>
      <c r="C54" s="87">
        <v>2.4300000000000002</v>
      </c>
    </row>
    <row r="55" spans="1:3" x14ac:dyDescent="0.25">
      <c r="A55" s="34">
        <v>2350</v>
      </c>
      <c r="B55" s="88" t="s">
        <v>100</v>
      </c>
      <c r="C55" s="87">
        <v>24.29</v>
      </c>
    </row>
    <row r="56" spans="1:3" hidden="1" x14ac:dyDescent="0.25">
      <c r="A56" s="34"/>
      <c r="B56" s="35"/>
      <c r="C56" s="87"/>
    </row>
    <row r="57" spans="1:3" x14ac:dyDescent="0.25">
      <c r="A57" s="34">
        <v>2515</v>
      </c>
      <c r="B57" s="35" t="s">
        <v>66</v>
      </c>
      <c r="C57" s="87">
        <v>1.67</v>
      </c>
    </row>
    <row r="58" spans="1:3" x14ac:dyDescent="0.25">
      <c r="A58" s="34">
        <v>2519</v>
      </c>
      <c r="B58" s="35" t="s">
        <v>25</v>
      </c>
      <c r="C58" s="87">
        <v>0.08</v>
      </c>
    </row>
    <row r="59" spans="1:3" x14ac:dyDescent="0.25">
      <c r="A59" s="34">
        <v>5238</v>
      </c>
      <c r="B59" s="85" t="s">
        <v>114</v>
      </c>
      <c r="C59" s="87">
        <v>9.6</v>
      </c>
    </row>
    <row r="60" spans="1:3" x14ac:dyDescent="0.25">
      <c r="A60" s="34">
        <v>5239</v>
      </c>
      <c r="B60" s="85" t="s">
        <v>115</v>
      </c>
      <c r="C60" s="87">
        <v>65.72</v>
      </c>
    </row>
    <row r="61" spans="1:3" x14ac:dyDescent="0.25">
      <c r="A61" s="34">
        <v>5250</v>
      </c>
      <c r="B61" s="88" t="s">
        <v>116</v>
      </c>
      <c r="C61" s="25">
        <v>47.03</v>
      </c>
    </row>
    <row r="62" spans="1:3" x14ac:dyDescent="0.2">
      <c r="A62" s="41"/>
      <c r="B62" s="43" t="s">
        <v>8</v>
      </c>
      <c r="C62" s="40">
        <f>SUM(C38:C61)</f>
        <v>741.85</v>
      </c>
    </row>
    <row r="63" spans="1:3" x14ac:dyDescent="0.2">
      <c r="A63" s="41"/>
      <c r="B63" s="43" t="s">
        <v>29</v>
      </c>
      <c r="C63" s="111">
        <f>C36+C62</f>
        <v>2707.2</v>
      </c>
    </row>
    <row r="64" spans="1:3" ht="8.25" customHeight="1" x14ac:dyDescent="0.25">
      <c r="A64" s="17"/>
      <c r="B64" s="28"/>
      <c r="C64" s="25"/>
    </row>
    <row r="65" spans="1:3" ht="15" customHeight="1" x14ac:dyDescent="0.2">
      <c r="A65" s="133" t="s">
        <v>54</v>
      </c>
      <c r="B65" s="133"/>
      <c r="C65" s="95">
        <v>20</v>
      </c>
    </row>
    <row r="66" spans="1:3" ht="18.75" customHeight="1" x14ac:dyDescent="0.25">
      <c r="A66" s="133" t="s">
        <v>55</v>
      </c>
      <c r="B66" s="133"/>
      <c r="C66" s="96">
        <f>C63/C65</f>
        <v>135.35999999999999</v>
      </c>
    </row>
    <row r="67" spans="1:3" ht="6.75" customHeight="1" x14ac:dyDescent="0.25">
      <c r="A67" s="28"/>
      <c r="B67" s="29"/>
      <c r="C67" s="25"/>
    </row>
    <row r="68" spans="1:3" x14ac:dyDescent="0.25">
      <c r="A68" s="141" t="s">
        <v>32</v>
      </c>
      <c r="B68" s="142"/>
      <c r="C68" s="113"/>
    </row>
    <row r="69" spans="1:3" x14ac:dyDescent="0.25">
      <c r="A69" s="141" t="s">
        <v>58</v>
      </c>
      <c r="B69" s="142"/>
      <c r="C69" s="113"/>
    </row>
    <row r="70" spans="1:3" ht="7.5" customHeight="1" x14ac:dyDescent="0.25">
      <c r="A70" s="31"/>
      <c r="B70" s="31"/>
      <c r="C70" s="113"/>
    </row>
    <row r="71" spans="1:3" x14ac:dyDescent="0.25">
      <c r="A71" s="31" t="s">
        <v>33</v>
      </c>
      <c r="B71" s="31"/>
      <c r="C71" s="33"/>
    </row>
    <row r="72" spans="1:3" ht="9" customHeight="1" x14ac:dyDescent="0.25">
      <c r="A72" s="31"/>
      <c r="B72" s="31"/>
      <c r="C72" s="33"/>
    </row>
    <row r="73" spans="1:3" x14ac:dyDescent="0.25">
      <c r="A73" s="31" t="s">
        <v>56</v>
      </c>
      <c r="B73" s="32"/>
      <c r="C73" s="33"/>
    </row>
    <row r="74" spans="1:3" x14ac:dyDescent="0.25">
      <c r="A74" s="31"/>
      <c r="B74" s="33"/>
      <c r="C74" s="33"/>
    </row>
  </sheetData>
  <mergeCells count="7">
    <mergeCell ref="A68:B68"/>
    <mergeCell ref="A7:B7"/>
    <mergeCell ref="A9:B9"/>
    <mergeCell ref="A10:B10"/>
    <mergeCell ref="A69:B69"/>
    <mergeCell ref="A65:B65"/>
    <mergeCell ref="A66:B66"/>
  </mergeCells>
  <pageMargins left="0.70866141732283472" right="0.70866141732283472" top="0.69" bottom="0.5395833333333333" header="0.31496062992125984" footer="0.31496062992125984"/>
  <pageSetup paperSize="9" scale="67" orientation="portrait" r:id="rId1"/>
  <headerFooter>
    <oddFooter>&amp;C&amp;"Times New Roman,Regular"&amp;F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99"/>
  <sheetViews>
    <sheetView view="pageLayout" zoomScaleNormal="100" workbookViewId="0">
      <selection activeCell="B13" sqref="B13"/>
    </sheetView>
  </sheetViews>
  <sheetFormatPr defaultRowHeight="15.75" x14ac:dyDescent="0.25"/>
  <cols>
    <col min="1" max="1" width="11.5703125" style="15" customWidth="1"/>
    <col min="2" max="2" width="94.42578125" style="15" customWidth="1"/>
    <col min="3" max="3" width="36.140625" style="15" hidden="1" customWidth="1"/>
    <col min="4" max="4" width="32.28515625" style="15" customWidth="1"/>
  </cols>
  <sheetData>
    <row r="1" spans="1:7" x14ac:dyDescent="0.25">
      <c r="C1" s="65" t="s">
        <v>10</v>
      </c>
      <c r="D1" s="65" t="s">
        <v>10</v>
      </c>
    </row>
    <row r="2" spans="1:7" x14ac:dyDescent="0.25">
      <c r="C2" s="66" t="s">
        <v>31</v>
      </c>
      <c r="D2" s="66" t="s">
        <v>31</v>
      </c>
    </row>
    <row r="3" spans="1:7" x14ac:dyDescent="0.25">
      <c r="C3" s="67" t="s">
        <v>59</v>
      </c>
      <c r="D3" s="92" t="s">
        <v>93</v>
      </c>
    </row>
    <row r="4" spans="1:7" x14ac:dyDescent="0.25">
      <c r="C4" s="66"/>
      <c r="D4" s="91"/>
    </row>
    <row r="5" spans="1:7" x14ac:dyDescent="0.25">
      <c r="C5" s="66" t="s">
        <v>60</v>
      </c>
      <c r="D5" s="91" t="s">
        <v>94</v>
      </c>
    </row>
    <row r="7" spans="1:7" x14ac:dyDescent="0.25">
      <c r="A7" s="130" t="s">
        <v>9</v>
      </c>
      <c r="B7" s="130"/>
      <c r="C7" s="130"/>
      <c r="D7"/>
    </row>
    <row r="8" spans="1:7" x14ac:dyDescent="0.25">
      <c r="B8" s="20"/>
    </row>
    <row r="9" spans="1:7" x14ac:dyDescent="0.25">
      <c r="A9" s="133" t="s">
        <v>1</v>
      </c>
      <c r="B9" s="133"/>
    </row>
    <row r="10" spans="1:7" x14ac:dyDescent="0.25">
      <c r="A10" s="133" t="s">
        <v>0</v>
      </c>
      <c r="B10" s="133"/>
    </row>
    <row r="11" spans="1:7" x14ac:dyDescent="0.25">
      <c r="A11" s="13"/>
      <c r="B11" s="13" t="s">
        <v>146</v>
      </c>
    </row>
    <row r="12" spans="1:7" x14ac:dyDescent="0.2">
      <c r="A12" s="13"/>
      <c r="B12" s="133" t="s">
        <v>158</v>
      </c>
      <c r="C12" s="133"/>
      <c r="D12"/>
      <c r="F12" s="64"/>
      <c r="G12" s="64"/>
    </row>
    <row r="13" spans="1:7" x14ac:dyDescent="0.2">
      <c r="A13" s="13"/>
      <c r="B13" s="13" t="s">
        <v>171</v>
      </c>
      <c r="C13" s="13"/>
      <c r="D13"/>
      <c r="F13" s="64"/>
      <c r="G13" s="64"/>
    </row>
    <row r="14" spans="1:7" x14ac:dyDescent="0.25">
      <c r="A14" s="13" t="s">
        <v>2</v>
      </c>
      <c r="B14" s="13" t="str">
        <f>'4.4.2.'!B14</f>
        <v>2022.gadā un turpmāk</v>
      </c>
    </row>
    <row r="15" spans="1:7" hidden="1" x14ac:dyDescent="0.25">
      <c r="B15" s="48"/>
    </row>
    <row r="16" spans="1:7" ht="47.25" x14ac:dyDescent="0.2">
      <c r="A16" s="63" t="s">
        <v>3</v>
      </c>
      <c r="B16" s="63" t="s">
        <v>4</v>
      </c>
      <c r="C16" s="63" t="s">
        <v>57</v>
      </c>
      <c r="D16" s="63" t="s">
        <v>57</v>
      </c>
    </row>
    <row r="17" spans="1:4" x14ac:dyDescent="0.2">
      <c r="A17" s="22">
        <v>1</v>
      </c>
      <c r="B17" s="23">
        <v>2</v>
      </c>
      <c r="C17" s="22">
        <v>4</v>
      </c>
      <c r="D17" s="22">
        <v>3</v>
      </c>
    </row>
    <row r="18" spans="1:4" x14ac:dyDescent="0.2">
      <c r="A18" s="44"/>
      <c r="B18" s="42" t="s">
        <v>5</v>
      </c>
      <c r="C18" s="34"/>
      <c r="D18" s="34"/>
    </row>
    <row r="19" spans="1:4" x14ac:dyDescent="0.2">
      <c r="A19" s="34">
        <v>1100</v>
      </c>
      <c r="B19" s="34" t="s">
        <v>61</v>
      </c>
      <c r="C19" s="36">
        <v>2493.25</v>
      </c>
      <c r="D19" s="36">
        <v>620.80999999999995</v>
      </c>
    </row>
    <row r="20" spans="1:4" ht="15.75" customHeight="1" x14ac:dyDescent="0.2">
      <c r="A20" s="34">
        <v>1200</v>
      </c>
      <c r="B20" s="35" t="s">
        <v>62</v>
      </c>
      <c r="C20" s="36">
        <v>588.16</v>
      </c>
      <c r="D20" s="36">
        <v>149.55000000000001</v>
      </c>
    </row>
    <row r="21" spans="1:4" x14ac:dyDescent="0.2">
      <c r="A21" s="34">
        <v>2219</v>
      </c>
      <c r="B21" s="34" t="s">
        <v>69</v>
      </c>
      <c r="C21" s="36">
        <v>89.93</v>
      </c>
      <c r="D21" s="36">
        <v>22.48</v>
      </c>
    </row>
    <row r="22" spans="1:4" x14ac:dyDescent="0.2">
      <c r="A22" s="34">
        <v>2222</v>
      </c>
      <c r="B22" s="35" t="s">
        <v>26</v>
      </c>
      <c r="C22" s="36">
        <v>2866.3</v>
      </c>
      <c r="D22" s="36">
        <v>716.58</v>
      </c>
    </row>
    <row r="23" spans="1:4" x14ac:dyDescent="0.2">
      <c r="A23" s="34">
        <v>2223</v>
      </c>
      <c r="B23" s="35" t="s">
        <v>27</v>
      </c>
      <c r="C23" s="36">
        <v>1839.08</v>
      </c>
      <c r="D23" s="36">
        <v>459.77</v>
      </c>
    </row>
    <row r="24" spans="1:4" x14ac:dyDescent="0.2">
      <c r="A24" s="34">
        <v>2243</v>
      </c>
      <c r="B24" s="35" t="s">
        <v>70</v>
      </c>
      <c r="C24" s="36">
        <v>82.81</v>
      </c>
      <c r="D24" s="36">
        <v>20.7</v>
      </c>
    </row>
    <row r="25" spans="1:4" x14ac:dyDescent="0.2">
      <c r="A25" s="34">
        <v>2244</v>
      </c>
      <c r="B25" s="35" t="s">
        <v>14</v>
      </c>
      <c r="C25" s="36">
        <v>1810.72</v>
      </c>
      <c r="D25" s="36">
        <f>588.48</f>
        <v>588.48</v>
      </c>
    </row>
    <row r="26" spans="1:4" x14ac:dyDescent="0.2">
      <c r="A26" s="34">
        <v>2249</v>
      </c>
      <c r="B26" s="35" t="s">
        <v>71</v>
      </c>
      <c r="C26" s="36">
        <v>339.5</v>
      </c>
      <c r="D26" s="36">
        <v>84.86</v>
      </c>
    </row>
    <row r="27" spans="1:4" x14ac:dyDescent="0.2">
      <c r="A27" s="34">
        <v>2252</v>
      </c>
      <c r="B27" s="35" t="s">
        <v>63</v>
      </c>
      <c r="C27" s="36">
        <v>0.47</v>
      </c>
      <c r="D27" s="36">
        <v>0.12</v>
      </c>
    </row>
    <row r="28" spans="1:4" hidden="1" x14ac:dyDescent="0.2">
      <c r="A28" s="34">
        <v>2261</v>
      </c>
      <c r="B28" s="35" t="s">
        <v>85</v>
      </c>
      <c r="C28" s="36">
        <v>0</v>
      </c>
      <c r="D28" s="36">
        <f>C28/400*200</f>
        <v>0</v>
      </c>
    </row>
    <row r="29" spans="1:4" x14ac:dyDescent="0.2">
      <c r="A29" s="34">
        <v>2263</v>
      </c>
      <c r="B29" s="35" t="s">
        <v>72</v>
      </c>
      <c r="C29" s="36">
        <v>767.31</v>
      </c>
      <c r="D29" s="36">
        <v>266.64</v>
      </c>
    </row>
    <row r="30" spans="1:4" x14ac:dyDescent="0.2">
      <c r="A30" s="34">
        <v>2312</v>
      </c>
      <c r="B30" s="35" t="s">
        <v>78</v>
      </c>
      <c r="C30" s="36">
        <v>229.18</v>
      </c>
      <c r="D30" s="36">
        <v>57.3</v>
      </c>
    </row>
    <row r="31" spans="1:4" x14ac:dyDescent="0.2">
      <c r="A31" s="34">
        <v>2321</v>
      </c>
      <c r="B31" s="35" t="s">
        <v>19</v>
      </c>
      <c r="C31" s="36">
        <v>4737.21</v>
      </c>
      <c r="D31" s="36">
        <v>1184.3</v>
      </c>
    </row>
    <row r="32" spans="1:4" x14ac:dyDescent="0.2">
      <c r="A32" s="34">
        <v>2350</v>
      </c>
      <c r="B32" s="35" t="s">
        <v>21</v>
      </c>
      <c r="C32" s="36">
        <v>191.52</v>
      </c>
      <c r="D32" s="36">
        <v>47.88</v>
      </c>
    </row>
    <row r="33" spans="1:4" x14ac:dyDescent="0.2">
      <c r="A33" s="81">
        <v>2361</v>
      </c>
      <c r="B33" s="35" t="s">
        <v>86</v>
      </c>
      <c r="C33" s="36">
        <v>160.88</v>
      </c>
      <c r="D33" s="36">
        <v>40.22</v>
      </c>
    </row>
    <row r="34" spans="1:4" ht="15.75" customHeight="1" x14ac:dyDescent="0.2">
      <c r="A34" s="34">
        <v>2513</v>
      </c>
      <c r="B34" s="35" t="s">
        <v>23</v>
      </c>
      <c r="C34" s="36">
        <v>361.22</v>
      </c>
      <c r="D34" s="36">
        <v>90.31</v>
      </c>
    </row>
    <row r="35" spans="1:4" x14ac:dyDescent="0.2">
      <c r="A35" s="34">
        <v>2519</v>
      </c>
      <c r="B35" s="35" t="s">
        <v>25</v>
      </c>
      <c r="C35" s="36">
        <v>255.83</v>
      </c>
      <c r="D35" s="36">
        <v>63.96</v>
      </c>
    </row>
    <row r="36" spans="1:4" x14ac:dyDescent="0.2">
      <c r="A36" s="34"/>
      <c r="B36" s="39" t="s">
        <v>6</v>
      </c>
      <c r="C36" s="40">
        <f>SUM(C19:C35)</f>
        <v>16813.37</v>
      </c>
      <c r="D36" s="40">
        <f>SUM(D19:D35)</f>
        <v>4413.9600000000009</v>
      </c>
    </row>
    <row r="37" spans="1:4" x14ac:dyDescent="0.2">
      <c r="A37" s="41"/>
      <c r="B37" s="34" t="s">
        <v>7</v>
      </c>
      <c r="C37" s="36"/>
      <c r="D37" s="36"/>
    </row>
    <row r="38" spans="1:4" x14ac:dyDescent="0.2">
      <c r="A38" s="34">
        <v>1100</v>
      </c>
      <c r="B38" s="34" t="s">
        <v>61</v>
      </c>
      <c r="C38" s="36">
        <v>2577.8000000000002</v>
      </c>
      <c r="D38" s="36">
        <v>641.86</v>
      </c>
    </row>
    <row r="39" spans="1:4" ht="15.75" customHeight="1" x14ac:dyDescent="0.2">
      <c r="A39" s="34">
        <v>1200</v>
      </c>
      <c r="B39" s="35" t="s">
        <v>62</v>
      </c>
      <c r="C39" s="36">
        <v>608.1</v>
      </c>
      <c r="D39" s="36">
        <v>154.62</v>
      </c>
    </row>
    <row r="40" spans="1:4" ht="15.75" customHeight="1" x14ac:dyDescent="0.2">
      <c r="A40" s="34">
        <v>2219</v>
      </c>
      <c r="B40" s="34" t="s">
        <v>69</v>
      </c>
      <c r="C40" s="36">
        <v>76.930000000000007</v>
      </c>
      <c r="D40" s="36">
        <v>19.23</v>
      </c>
    </row>
    <row r="41" spans="1:4" ht="15.75" customHeight="1" x14ac:dyDescent="0.2">
      <c r="A41" s="34">
        <v>2234</v>
      </c>
      <c r="B41" s="35" t="s">
        <v>67</v>
      </c>
      <c r="C41" s="36">
        <v>5.69</v>
      </c>
      <c r="D41" s="36">
        <v>1.42</v>
      </c>
    </row>
    <row r="42" spans="1:4" ht="15.75" customHeight="1" x14ac:dyDescent="0.2">
      <c r="A42" s="34">
        <v>2239</v>
      </c>
      <c r="B42" s="35" t="s">
        <v>68</v>
      </c>
      <c r="C42" s="36">
        <v>30.92</v>
      </c>
      <c r="D42" s="36">
        <v>7.73</v>
      </c>
    </row>
    <row r="43" spans="1:4" ht="15.75" customHeight="1" x14ac:dyDescent="0.2">
      <c r="A43" s="34">
        <v>2241</v>
      </c>
      <c r="B43" s="35" t="s">
        <v>75</v>
      </c>
      <c r="C43" s="36">
        <v>6.45</v>
      </c>
      <c r="D43" s="36">
        <v>1.61</v>
      </c>
    </row>
    <row r="44" spans="1:4" x14ac:dyDescent="0.2">
      <c r="A44" s="34">
        <v>2242</v>
      </c>
      <c r="B44" s="35" t="s">
        <v>12</v>
      </c>
      <c r="C44" s="36">
        <v>25.23</v>
      </c>
      <c r="D44" s="36">
        <v>6.23</v>
      </c>
    </row>
    <row r="45" spans="1:4" ht="15.75" customHeight="1" x14ac:dyDescent="0.2">
      <c r="A45" s="34">
        <v>2243</v>
      </c>
      <c r="B45" s="35" t="s">
        <v>13</v>
      </c>
      <c r="C45" s="36">
        <v>24.76</v>
      </c>
      <c r="D45" s="36">
        <v>6.19</v>
      </c>
    </row>
    <row r="46" spans="1:4" x14ac:dyDescent="0.2">
      <c r="A46" s="34">
        <v>2244</v>
      </c>
      <c r="B46" s="35" t="s">
        <v>14</v>
      </c>
      <c r="C46" s="36">
        <v>5.12</v>
      </c>
      <c r="D46" s="36">
        <v>2.4700000000000002</v>
      </c>
    </row>
    <row r="47" spans="1:4" x14ac:dyDescent="0.2">
      <c r="A47" s="34">
        <v>2247</v>
      </c>
      <c r="B47" s="42" t="s">
        <v>64</v>
      </c>
      <c r="C47" s="36">
        <v>7.3</v>
      </c>
      <c r="D47" s="36">
        <v>1.83</v>
      </c>
    </row>
    <row r="48" spans="1:4" x14ac:dyDescent="0.2">
      <c r="A48" s="34">
        <v>2251</v>
      </c>
      <c r="B48" s="35" t="s">
        <v>63</v>
      </c>
      <c r="C48" s="36">
        <v>57.1</v>
      </c>
      <c r="D48" s="36">
        <v>14.28</v>
      </c>
    </row>
    <row r="49" spans="1:4" x14ac:dyDescent="0.2">
      <c r="A49" s="34">
        <v>2259</v>
      </c>
      <c r="B49" s="35" t="s">
        <v>65</v>
      </c>
      <c r="C49" s="36">
        <v>0.47</v>
      </c>
      <c r="D49" s="36">
        <v>0.12</v>
      </c>
    </row>
    <row r="50" spans="1:4" x14ac:dyDescent="0.2">
      <c r="A50" s="34">
        <v>2262</v>
      </c>
      <c r="B50" s="35" t="s">
        <v>15</v>
      </c>
      <c r="C50" s="36">
        <v>60.05</v>
      </c>
      <c r="D50" s="36">
        <v>15</v>
      </c>
    </row>
    <row r="51" spans="1:4" x14ac:dyDescent="0.2">
      <c r="A51" s="34">
        <v>2264</v>
      </c>
      <c r="B51" s="35" t="s">
        <v>73</v>
      </c>
      <c r="C51" s="36">
        <v>0.47</v>
      </c>
      <c r="D51" s="36">
        <v>0.12</v>
      </c>
    </row>
    <row r="52" spans="1:4" x14ac:dyDescent="0.2">
      <c r="A52" s="34">
        <v>2279</v>
      </c>
      <c r="B52" s="35" t="s">
        <v>16</v>
      </c>
      <c r="C52" s="36">
        <v>6.64</v>
      </c>
      <c r="D52" s="36">
        <v>1.66</v>
      </c>
    </row>
    <row r="53" spans="1:4" x14ac:dyDescent="0.2">
      <c r="A53" s="34">
        <v>2311</v>
      </c>
      <c r="B53" s="35" t="s">
        <v>17</v>
      </c>
      <c r="C53" s="36">
        <v>32.92</v>
      </c>
      <c r="D53" s="36">
        <v>8.1999999999999993</v>
      </c>
    </row>
    <row r="54" spans="1:4" x14ac:dyDescent="0.2">
      <c r="A54" s="34">
        <v>2312</v>
      </c>
      <c r="B54" s="35" t="s">
        <v>18</v>
      </c>
      <c r="C54" s="36">
        <v>7.4</v>
      </c>
      <c r="D54" s="36">
        <v>1.85</v>
      </c>
    </row>
    <row r="55" spans="1:4" x14ac:dyDescent="0.2">
      <c r="A55" s="34">
        <v>2322</v>
      </c>
      <c r="B55" s="35" t="s">
        <v>20</v>
      </c>
      <c r="C55" s="36">
        <v>153.58000000000001</v>
      </c>
      <c r="D55" s="36">
        <v>38.31</v>
      </c>
    </row>
    <row r="56" spans="1:4" x14ac:dyDescent="0.2">
      <c r="A56" s="34">
        <v>2350</v>
      </c>
      <c r="B56" s="35" t="s">
        <v>21</v>
      </c>
      <c r="C56" s="36">
        <v>153.29</v>
      </c>
      <c r="D56" s="36">
        <v>38.32</v>
      </c>
    </row>
    <row r="57" spans="1:4" x14ac:dyDescent="0.2">
      <c r="A57" s="34">
        <v>2361</v>
      </c>
      <c r="B57" s="35" t="s">
        <v>22</v>
      </c>
      <c r="C57" s="36">
        <v>46.95</v>
      </c>
      <c r="D57" s="36">
        <v>11.74</v>
      </c>
    </row>
    <row r="58" spans="1:4" x14ac:dyDescent="0.2">
      <c r="A58" s="34">
        <v>2400</v>
      </c>
      <c r="B58" s="35" t="s">
        <v>28</v>
      </c>
      <c r="C58" s="36">
        <v>8.6300000000000008</v>
      </c>
      <c r="D58" s="36">
        <v>2.16</v>
      </c>
    </row>
    <row r="59" spans="1:4" x14ac:dyDescent="0.2">
      <c r="A59" s="34">
        <v>2512</v>
      </c>
      <c r="B59" s="35" t="s">
        <v>30</v>
      </c>
      <c r="C59" s="36">
        <v>2579.14</v>
      </c>
      <c r="D59" s="36">
        <v>670</v>
      </c>
    </row>
    <row r="60" spans="1:4" x14ac:dyDescent="0.2">
      <c r="A60" s="34">
        <v>2515</v>
      </c>
      <c r="B60" s="35" t="s">
        <v>66</v>
      </c>
      <c r="C60" s="36">
        <v>10.53</v>
      </c>
      <c r="D60" s="36">
        <v>2.63</v>
      </c>
    </row>
    <row r="61" spans="1:4" x14ac:dyDescent="0.2">
      <c r="A61" s="34">
        <v>2519</v>
      </c>
      <c r="B61" s="35" t="s">
        <v>25</v>
      </c>
      <c r="C61" s="36">
        <v>0.47</v>
      </c>
      <c r="D61" s="36">
        <v>0.12</v>
      </c>
    </row>
    <row r="62" spans="1:4" x14ac:dyDescent="0.2">
      <c r="A62" s="34">
        <v>5232</v>
      </c>
      <c r="B62" s="35" t="s">
        <v>24</v>
      </c>
      <c r="C62" s="36">
        <v>371.08</v>
      </c>
      <c r="D62" s="36">
        <v>92.77</v>
      </c>
    </row>
    <row r="63" spans="1:4" x14ac:dyDescent="0.2">
      <c r="A63" s="34">
        <v>5240</v>
      </c>
      <c r="B63" s="35" t="s">
        <v>76</v>
      </c>
      <c r="C63" s="36">
        <v>74.180000000000007</v>
      </c>
      <c r="D63" s="36">
        <v>18.55</v>
      </c>
    </row>
    <row r="64" spans="1:4" x14ac:dyDescent="0.2">
      <c r="A64" s="34">
        <v>5250</v>
      </c>
      <c r="B64" s="35" t="s">
        <v>77</v>
      </c>
      <c r="C64" s="36">
        <v>327.43</v>
      </c>
      <c r="D64" s="36">
        <v>81.02</v>
      </c>
    </row>
    <row r="65" spans="1:4" x14ac:dyDescent="0.2">
      <c r="A65" s="41"/>
      <c r="B65" s="43" t="s">
        <v>8</v>
      </c>
      <c r="C65" s="40">
        <f>SUM(C38:C64)</f>
        <v>7258.63</v>
      </c>
      <c r="D65" s="40">
        <f>SUM(D38:D64)</f>
        <v>1840.0400000000002</v>
      </c>
    </row>
    <row r="66" spans="1:4" x14ac:dyDescent="0.2">
      <c r="A66" s="41"/>
      <c r="B66" s="43" t="s">
        <v>29</v>
      </c>
      <c r="C66" s="40">
        <f>C65+C36</f>
        <v>24072</v>
      </c>
      <c r="D66" s="40">
        <f>D65+D36</f>
        <v>6254.0000000000009</v>
      </c>
    </row>
    <row r="67" spans="1:4" x14ac:dyDescent="0.25">
      <c r="A67" s="17"/>
      <c r="B67" s="28"/>
      <c r="C67" s="82"/>
      <c r="D67" s="82"/>
    </row>
    <row r="68" spans="1:4" ht="15.75" customHeight="1" x14ac:dyDescent="0.25">
      <c r="A68" s="133" t="s">
        <v>54</v>
      </c>
      <c r="B68" s="133"/>
      <c r="C68" s="83">
        <v>400</v>
      </c>
      <c r="D68" s="97">
        <v>100</v>
      </c>
    </row>
    <row r="69" spans="1:4" ht="15.75" customHeight="1" x14ac:dyDescent="0.25">
      <c r="A69" s="133" t="s">
        <v>55</v>
      </c>
      <c r="B69" s="133"/>
      <c r="C69" s="26">
        <f>C66/C68</f>
        <v>60.18</v>
      </c>
      <c r="D69" s="96">
        <f>D66/D68</f>
        <v>62.540000000000006</v>
      </c>
    </row>
    <row r="70" spans="1:4" x14ac:dyDescent="0.25">
      <c r="A70" s="28"/>
      <c r="B70" s="29"/>
      <c r="C70" s="84"/>
      <c r="D70" s="84"/>
    </row>
    <row r="71" spans="1:4" x14ac:dyDescent="0.25">
      <c r="A71" s="141" t="s">
        <v>32</v>
      </c>
      <c r="B71" s="142"/>
      <c r="C71" s="30"/>
      <c r="D71" s="30"/>
    </row>
    <row r="72" spans="1:4" x14ac:dyDescent="0.25">
      <c r="A72" s="141" t="s">
        <v>58</v>
      </c>
      <c r="B72" s="142"/>
      <c r="C72" s="30"/>
      <c r="D72" s="30"/>
    </row>
    <row r="73" spans="1:4" x14ac:dyDescent="0.25">
      <c r="A73" s="31"/>
      <c r="B73" s="31"/>
      <c r="C73" s="31"/>
      <c r="D73" s="31"/>
    </row>
    <row r="74" spans="1:4" x14ac:dyDescent="0.25">
      <c r="A74" s="31" t="s">
        <v>33</v>
      </c>
      <c r="B74" s="31"/>
      <c r="C74" s="31"/>
      <c r="D74" s="31"/>
    </row>
    <row r="75" spans="1:4" x14ac:dyDescent="0.25">
      <c r="A75" s="31"/>
      <c r="B75" s="31"/>
      <c r="C75" s="31"/>
      <c r="D75" s="31"/>
    </row>
    <row r="76" spans="1:4" x14ac:dyDescent="0.25">
      <c r="A76" s="31" t="s">
        <v>56</v>
      </c>
      <c r="B76" s="32"/>
      <c r="C76" s="31"/>
      <c r="D76" s="31"/>
    </row>
    <row r="77" spans="1:4" x14ac:dyDescent="0.25">
      <c r="A77" s="31"/>
      <c r="B77" s="33"/>
      <c r="C77" s="31"/>
      <c r="D77" s="31"/>
    </row>
    <row r="93" spans="6:7" x14ac:dyDescent="0.25">
      <c r="F93" s="2"/>
      <c r="G93" s="2"/>
    </row>
    <row r="94" spans="6:7" x14ac:dyDescent="0.25">
      <c r="F94" s="2"/>
      <c r="G94" s="2"/>
    </row>
    <row r="95" spans="6:7" x14ac:dyDescent="0.25">
      <c r="F95" s="2"/>
      <c r="G95" s="2"/>
    </row>
    <row r="96" spans="6:7" x14ac:dyDescent="0.25">
      <c r="F96" s="2"/>
      <c r="G96" s="2"/>
    </row>
    <row r="97" spans="6:7" x14ac:dyDescent="0.25">
      <c r="F97" s="2"/>
      <c r="G97" s="2"/>
    </row>
    <row r="98" spans="6:7" x14ac:dyDescent="0.25">
      <c r="F98" s="2"/>
      <c r="G98" s="2"/>
    </row>
    <row r="99" spans="6:7" x14ac:dyDescent="0.25">
      <c r="F99" s="2"/>
      <c r="G99" s="2"/>
    </row>
  </sheetData>
  <mergeCells count="8">
    <mergeCell ref="A71:B71"/>
    <mergeCell ref="A72:B72"/>
    <mergeCell ref="A7:C7"/>
    <mergeCell ref="A9:B9"/>
    <mergeCell ref="A10:B10"/>
    <mergeCell ref="B12:C12"/>
    <mergeCell ref="A68:B68"/>
    <mergeCell ref="A69:B69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Footer>&amp;C&amp;"Times New Roman,Regular"LManotp6_15032019; Grozījumi MK 24.09.2013. noteikumos Nr.1002 "Sociālās integrācijas valsts aģentūras sniegto maksas pakalpojumu cenrādis"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E74"/>
  <sheetViews>
    <sheetView view="pageLayout" topLeftCell="A2" zoomScale="90" zoomScaleNormal="100" zoomScalePageLayoutView="90" workbookViewId="0">
      <selection activeCell="B32" sqref="B32"/>
    </sheetView>
  </sheetViews>
  <sheetFormatPr defaultRowHeight="15.75" x14ac:dyDescent="0.25"/>
  <cols>
    <col min="1" max="1" width="17.85546875" style="15" customWidth="1"/>
    <col min="2" max="2" width="95.140625" style="15" customWidth="1"/>
    <col min="3" max="3" width="28.5703125" style="105" customWidth="1"/>
    <col min="4" max="16384" width="9.140625" style="7"/>
  </cols>
  <sheetData>
    <row r="1" spans="1:3" x14ac:dyDescent="0.25">
      <c r="C1" s="65" t="s">
        <v>10</v>
      </c>
    </row>
    <row r="2" spans="1:3" x14ac:dyDescent="0.25">
      <c r="C2" s="66" t="s">
        <v>31</v>
      </c>
    </row>
    <row r="3" spans="1:3" x14ac:dyDescent="0.25">
      <c r="C3" s="17" t="s">
        <v>59</v>
      </c>
    </row>
    <row r="4" spans="1:3" ht="12" customHeight="1" x14ac:dyDescent="0.25">
      <c r="C4" s="66"/>
    </row>
    <row r="5" spans="1:3" x14ac:dyDescent="0.25">
      <c r="B5" s="19"/>
      <c r="C5" s="17" t="s">
        <v>145</v>
      </c>
    </row>
    <row r="6" spans="1:3" ht="10.5" customHeight="1" x14ac:dyDescent="0.25"/>
    <row r="7" spans="1:3" x14ac:dyDescent="0.25">
      <c r="A7" s="130" t="s">
        <v>9</v>
      </c>
      <c r="B7" s="130"/>
      <c r="C7" s="114"/>
    </row>
    <row r="8" spans="1:3" ht="9" customHeight="1" x14ac:dyDescent="0.25">
      <c r="B8" s="20"/>
    </row>
    <row r="9" spans="1:3" ht="15" customHeight="1" x14ac:dyDescent="0.25">
      <c r="A9" s="133" t="s">
        <v>1</v>
      </c>
      <c r="B9" s="133"/>
    </row>
    <row r="10" spans="1:3" ht="15" customHeight="1" x14ac:dyDescent="0.25">
      <c r="A10" s="133" t="s">
        <v>0</v>
      </c>
      <c r="B10" s="133"/>
    </row>
    <row r="11" spans="1:3" x14ac:dyDescent="0.25">
      <c r="A11" s="13"/>
      <c r="B11" s="13" t="s">
        <v>146</v>
      </c>
    </row>
    <row r="12" spans="1:3" x14ac:dyDescent="0.2">
      <c r="A12" s="13"/>
      <c r="B12" s="13" t="s">
        <v>158</v>
      </c>
      <c r="C12" s="114"/>
    </row>
    <row r="13" spans="1:3" x14ac:dyDescent="0.2">
      <c r="A13" s="13"/>
      <c r="B13" s="13" t="s">
        <v>159</v>
      </c>
      <c r="C13" s="114"/>
    </row>
    <row r="14" spans="1:3" x14ac:dyDescent="0.25">
      <c r="A14" s="13" t="s">
        <v>2</v>
      </c>
      <c r="B14" s="13" t="s">
        <v>144</v>
      </c>
    </row>
    <row r="15" spans="1:3" hidden="1" x14ac:dyDescent="0.25">
      <c r="B15" s="48"/>
    </row>
    <row r="16" spans="1:3" ht="63" customHeight="1" x14ac:dyDescent="0.2">
      <c r="A16" s="63" t="s">
        <v>3</v>
      </c>
      <c r="B16" s="63" t="s">
        <v>4</v>
      </c>
      <c r="C16" s="63" t="s">
        <v>57</v>
      </c>
    </row>
    <row r="17" spans="1:3" ht="15" customHeight="1" x14ac:dyDescent="0.2">
      <c r="A17" s="22">
        <v>1</v>
      </c>
      <c r="B17" s="23">
        <v>2</v>
      </c>
      <c r="C17" s="22">
        <v>3</v>
      </c>
    </row>
    <row r="18" spans="1:3" x14ac:dyDescent="0.2">
      <c r="A18" s="44"/>
      <c r="B18" s="42" t="s">
        <v>5</v>
      </c>
      <c r="C18" s="38"/>
    </row>
    <row r="19" spans="1:3" ht="17.25" customHeight="1" x14ac:dyDescent="0.25">
      <c r="A19" s="34">
        <v>1100</v>
      </c>
      <c r="B19" s="34" t="s">
        <v>61</v>
      </c>
      <c r="C19" s="87">
        <v>157.5</v>
      </c>
    </row>
    <row r="20" spans="1:3" ht="15.75" customHeight="1" x14ac:dyDescent="0.25">
      <c r="A20" s="34">
        <v>1200</v>
      </c>
      <c r="B20" s="35" t="s">
        <v>95</v>
      </c>
      <c r="C20" s="25">
        <v>37.94</v>
      </c>
    </row>
    <row r="21" spans="1:3" ht="15.75" customHeight="1" x14ac:dyDescent="0.25">
      <c r="A21" s="34">
        <v>2210</v>
      </c>
      <c r="B21" s="35" t="s">
        <v>96</v>
      </c>
      <c r="C21" s="25">
        <v>10.039999999999999</v>
      </c>
    </row>
    <row r="22" spans="1:3" ht="15.75" customHeight="1" x14ac:dyDescent="0.25">
      <c r="A22" s="34">
        <v>2222</v>
      </c>
      <c r="B22" s="35" t="s">
        <v>26</v>
      </c>
      <c r="C22" s="25">
        <v>248.29</v>
      </c>
    </row>
    <row r="23" spans="1:3" ht="15.75" customHeight="1" x14ac:dyDescent="0.25">
      <c r="A23" s="34">
        <v>2223</v>
      </c>
      <c r="B23" s="35" t="s">
        <v>27</v>
      </c>
      <c r="C23" s="25">
        <v>159.31</v>
      </c>
    </row>
    <row r="24" spans="1:3" ht="28.5" customHeight="1" x14ac:dyDescent="0.25">
      <c r="A24" s="34">
        <v>2224</v>
      </c>
      <c r="B24" s="88" t="s">
        <v>97</v>
      </c>
      <c r="C24" s="25">
        <v>29.41</v>
      </c>
    </row>
    <row r="25" spans="1:3" x14ac:dyDescent="0.25">
      <c r="A25" s="34">
        <v>2243</v>
      </c>
      <c r="B25" s="88" t="s">
        <v>13</v>
      </c>
      <c r="C25" s="25">
        <v>12.87</v>
      </c>
    </row>
    <row r="26" spans="1:3" x14ac:dyDescent="0.25">
      <c r="A26" s="34">
        <v>2244</v>
      </c>
      <c r="B26" s="35" t="s">
        <v>98</v>
      </c>
      <c r="C26" s="25">
        <v>203.91</v>
      </c>
    </row>
    <row r="27" spans="1:3" hidden="1" x14ac:dyDescent="0.25">
      <c r="A27" s="34">
        <v>2250</v>
      </c>
      <c r="B27" s="88" t="s">
        <v>99</v>
      </c>
      <c r="C27" s="25"/>
    </row>
    <row r="28" spans="1:3" hidden="1" x14ac:dyDescent="0.25">
      <c r="A28" s="34">
        <v>2261</v>
      </c>
      <c r="B28" s="35" t="s">
        <v>85</v>
      </c>
      <c r="C28" s="25"/>
    </row>
    <row r="29" spans="1:3" x14ac:dyDescent="0.25">
      <c r="A29" s="34">
        <v>2263</v>
      </c>
      <c r="B29" s="35" t="s">
        <v>72</v>
      </c>
      <c r="C29" s="25">
        <v>61.59</v>
      </c>
    </row>
    <row r="30" spans="1:3" x14ac:dyDescent="0.25">
      <c r="A30" s="34">
        <v>2312</v>
      </c>
      <c r="B30" s="35" t="s">
        <v>18</v>
      </c>
      <c r="C30" s="25">
        <v>22.84</v>
      </c>
    </row>
    <row r="31" spans="1:3" x14ac:dyDescent="0.25">
      <c r="A31" s="34">
        <v>2321</v>
      </c>
      <c r="B31" s="35" t="s">
        <v>19</v>
      </c>
      <c r="C31" s="25">
        <v>273.57</v>
      </c>
    </row>
    <row r="32" spans="1:3" x14ac:dyDescent="0.25">
      <c r="A32" s="34">
        <v>2350</v>
      </c>
      <c r="B32" s="88" t="s">
        <v>100</v>
      </c>
      <c r="C32" s="25">
        <v>34.25</v>
      </c>
    </row>
    <row r="33" spans="1:3" x14ac:dyDescent="0.25">
      <c r="A33" s="34">
        <v>2361</v>
      </c>
      <c r="B33" s="35" t="s">
        <v>86</v>
      </c>
      <c r="C33" s="25">
        <v>28.89</v>
      </c>
    </row>
    <row r="34" spans="1:3" x14ac:dyDescent="0.25">
      <c r="A34" s="34">
        <v>2513</v>
      </c>
      <c r="B34" s="35" t="s">
        <v>101</v>
      </c>
      <c r="C34" s="25">
        <v>20.86</v>
      </c>
    </row>
    <row r="35" spans="1:3" x14ac:dyDescent="0.25">
      <c r="A35" s="34">
        <v>2519</v>
      </c>
      <c r="B35" s="35" t="s">
        <v>25</v>
      </c>
      <c r="C35" s="25">
        <v>14.77</v>
      </c>
    </row>
    <row r="36" spans="1:3" x14ac:dyDescent="0.2">
      <c r="A36" s="34"/>
      <c r="B36" s="39" t="s">
        <v>6</v>
      </c>
      <c r="C36" s="40">
        <f>SUM(C19:C35)</f>
        <v>1316.04</v>
      </c>
    </row>
    <row r="37" spans="1:3" x14ac:dyDescent="0.2">
      <c r="A37" s="41"/>
      <c r="B37" s="34" t="s">
        <v>7</v>
      </c>
      <c r="C37" s="36"/>
    </row>
    <row r="38" spans="1:3" x14ac:dyDescent="0.25">
      <c r="A38" s="34">
        <v>1100</v>
      </c>
      <c r="B38" s="34" t="s">
        <v>61</v>
      </c>
      <c r="C38" s="25">
        <v>202.18</v>
      </c>
    </row>
    <row r="39" spans="1:3" ht="15.75" customHeight="1" x14ac:dyDescent="0.25">
      <c r="A39" s="34">
        <v>1200</v>
      </c>
      <c r="B39" s="35" t="s">
        <v>95</v>
      </c>
      <c r="C39" s="25">
        <v>48.71</v>
      </c>
    </row>
    <row r="40" spans="1:3" ht="15.75" customHeight="1" x14ac:dyDescent="0.25">
      <c r="A40" s="34">
        <v>2210</v>
      </c>
      <c r="B40" s="35" t="s">
        <v>96</v>
      </c>
      <c r="C40" s="25">
        <v>6.65</v>
      </c>
    </row>
    <row r="41" spans="1:3" x14ac:dyDescent="0.25">
      <c r="A41" s="34">
        <v>2234</v>
      </c>
      <c r="B41" s="35" t="s">
        <v>102</v>
      </c>
      <c r="C41" s="25">
        <v>0.68</v>
      </c>
    </row>
    <row r="42" spans="1:3" ht="15.75" customHeight="1" x14ac:dyDescent="0.25">
      <c r="A42" s="34">
        <v>2239</v>
      </c>
      <c r="B42" s="35" t="s">
        <v>103</v>
      </c>
      <c r="C42" s="25">
        <v>2.68</v>
      </c>
    </row>
    <row r="43" spans="1:3" x14ac:dyDescent="0.25">
      <c r="A43" s="34">
        <v>2241</v>
      </c>
      <c r="B43" s="88" t="s">
        <v>104</v>
      </c>
      <c r="C43" s="25">
        <v>0.77</v>
      </c>
    </row>
    <row r="44" spans="1:3" x14ac:dyDescent="0.25">
      <c r="A44" s="34">
        <v>2242</v>
      </c>
      <c r="B44" s="35" t="s">
        <v>12</v>
      </c>
      <c r="C44" s="25">
        <v>2.16</v>
      </c>
    </row>
    <row r="45" spans="1:3" x14ac:dyDescent="0.25">
      <c r="A45" s="34">
        <v>2243</v>
      </c>
      <c r="B45" s="88" t="s">
        <v>13</v>
      </c>
      <c r="C45" s="25">
        <v>4.8499999999999996</v>
      </c>
    </row>
    <row r="46" spans="1:3" x14ac:dyDescent="0.25">
      <c r="A46" s="34">
        <v>2244</v>
      </c>
      <c r="B46" s="35" t="s">
        <v>98</v>
      </c>
      <c r="C46" s="25">
        <v>3.16</v>
      </c>
    </row>
    <row r="47" spans="1:3" x14ac:dyDescent="0.25">
      <c r="A47" s="34">
        <v>2250</v>
      </c>
      <c r="B47" s="88" t="s">
        <v>99</v>
      </c>
      <c r="C47" s="25">
        <v>7.09</v>
      </c>
    </row>
    <row r="48" spans="1:3" x14ac:dyDescent="0.25">
      <c r="A48" s="34">
        <v>2262</v>
      </c>
      <c r="B48" s="35" t="s">
        <v>15</v>
      </c>
      <c r="C48" s="87">
        <v>5.2</v>
      </c>
    </row>
    <row r="49" spans="1:4" x14ac:dyDescent="0.25">
      <c r="A49" s="34">
        <v>2264</v>
      </c>
      <c r="B49" s="35" t="s">
        <v>73</v>
      </c>
      <c r="C49" s="87">
        <v>0.1</v>
      </c>
    </row>
    <row r="50" spans="1:4" x14ac:dyDescent="0.25">
      <c r="A50" s="34">
        <v>2311</v>
      </c>
      <c r="B50" s="35" t="s">
        <v>17</v>
      </c>
      <c r="C50" s="87">
        <v>5.2</v>
      </c>
    </row>
    <row r="51" spans="1:4" x14ac:dyDescent="0.25">
      <c r="A51" s="34">
        <v>2312</v>
      </c>
      <c r="B51" s="35" t="s">
        <v>18</v>
      </c>
      <c r="C51" s="25">
        <v>3.79</v>
      </c>
    </row>
    <row r="52" spans="1:4" x14ac:dyDescent="0.25">
      <c r="A52" s="34">
        <v>2321</v>
      </c>
      <c r="B52" s="35" t="s">
        <v>19</v>
      </c>
      <c r="C52" s="87">
        <v>3.45</v>
      </c>
    </row>
    <row r="53" spans="1:4" x14ac:dyDescent="0.25">
      <c r="A53" s="34">
        <v>2322</v>
      </c>
      <c r="B53" s="35" t="s">
        <v>20</v>
      </c>
      <c r="C53" s="25">
        <v>14.56</v>
      </c>
    </row>
    <row r="54" spans="1:4" x14ac:dyDescent="0.25">
      <c r="A54" s="34">
        <v>2350</v>
      </c>
      <c r="B54" s="88" t="s">
        <v>100</v>
      </c>
      <c r="C54" s="25">
        <v>18.21</v>
      </c>
    </row>
    <row r="55" spans="1:4" x14ac:dyDescent="0.25">
      <c r="A55" s="34">
        <v>2361</v>
      </c>
      <c r="B55" s="35" t="s">
        <v>22</v>
      </c>
      <c r="C55" s="25">
        <v>5.59</v>
      </c>
    </row>
    <row r="56" spans="1:4" hidden="1" x14ac:dyDescent="0.25">
      <c r="A56" s="34"/>
      <c r="B56" s="35"/>
      <c r="C56" s="87"/>
    </row>
    <row r="57" spans="1:4" x14ac:dyDescent="0.25">
      <c r="A57" s="34">
        <v>2515</v>
      </c>
      <c r="B57" s="35" t="s">
        <v>66</v>
      </c>
      <c r="C57" s="25">
        <v>1.25</v>
      </c>
    </row>
    <row r="58" spans="1:4" x14ac:dyDescent="0.25">
      <c r="A58" s="34">
        <v>2519</v>
      </c>
      <c r="B58" s="35" t="s">
        <v>25</v>
      </c>
      <c r="C58" s="25">
        <f>0.08</f>
        <v>0.08</v>
      </c>
    </row>
    <row r="59" spans="1:4" x14ac:dyDescent="0.25">
      <c r="A59" s="34">
        <v>5238</v>
      </c>
      <c r="B59" s="85" t="s">
        <v>142</v>
      </c>
      <c r="C59" s="87">
        <v>7.2</v>
      </c>
    </row>
    <row r="60" spans="1:4" x14ac:dyDescent="0.25">
      <c r="A60" s="34">
        <v>5239</v>
      </c>
      <c r="B60" s="85" t="s">
        <v>143</v>
      </c>
      <c r="C60" s="25">
        <v>20.329999999999998</v>
      </c>
    </row>
    <row r="61" spans="1:4" x14ac:dyDescent="0.25">
      <c r="A61" s="34">
        <v>5250</v>
      </c>
      <c r="B61" s="35" t="s">
        <v>77</v>
      </c>
      <c r="C61" s="25">
        <v>15.27</v>
      </c>
    </row>
    <row r="62" spans="1:4" x14ac:dyDescent="0.2">
      <c r="A62" s="41"/>
      <c r="B62" s="43" t="s">
        <v>8</v>
      </c>
      <c r="C62" s="40">
        <f>SUM(C38:C61)</f>
        <v>379.15999999999997</v>
      </c>
    </row>
    <row r="63" spans="1:4" x14ac:dyDescent="0.2">
      <c r="A63" s="41"/>
      <c r="B63" s="43" t="s">
        <v>29</v>
      </c>
      <c r="C63" s="111">
        <f>C36+C62</f>
        <v>1695.1999999999998</v>
      </c>
      <c r="D63" s="115"/>
    </row>
    <row r="64" spans="1:4" ht="7.5" customHeight="1" x14ac:dyDescent="0.25">
      <c r="A64" s="17"/>
      <c r="B64" s="28"/>
      <c r="C64" s="25"/>
    </row>
    <row r="65" spans="1:5" ht="15" customHeight="1" x14ac:dyDescent="0.2">
      <c r="A65" s="133" t="s">
        <v>54</v>
      </c>
      <c r="B65" s="133"/>
      <c r="C65" s="95">
        <v>20</v>
      </c>
    </row>
    <row r="66" spans="1:5" ht="17.25" customHeight="1" x14ac:dyDescent="0.25">
      <c r="A66" s="133" t="s">
        <v>55</v>
      </c>
      <c r="B66" s="133"/>
      <c r="C66" s="96">
        <f>C63/C65</f>
        <v>84.759999999999991</v>
      </c>
      <c r="E66" s="115"/>
    </row>
    <row r="67" spans="1:5" ht="3.75" customHeight="1" x14ac:dyDescent="0.25">
      <c r="A67" s="28"/>
      <c r="B67" s="29"/>
      <c r="C67" s="25"/>
    </row>
    <row r="68" spans="1:5" x14ac:dyDescent="0.25">
      <c r="A68" s="141" t="s">
        <v>32</v>
      </c>
      <c r="B68" s="142"/>
      <c r="C68" s="113"/>
    </row>
    <row r="69" spans="1:5" x14ac:dyDescent="0.25">
      <c r="A69" s="141" t="s">
        <v>58</v>
      </c>
      <c r="B69" s="142"/>
      <c r="C69" s="113"/>
    </row>
    <row r="70" spans="1:5" ht="5.25" customHeight="1" x14ac:dyDescent="0.25">
      <c r="A70" s="31"/>
      <c r="B70" s="31"/>
      <c r="C70" s="113"/>
    </row>
    <row r="71" spans="1:5" x14ac:dyDescent="0.25">
      <c r="A71" s="31" t="s">
        <v>33</v>
      </c>
      <c r="B71" s="31"/>
      <c r="C71" s="33"/>
    </row>
    <row r="72" spans="1:5" ht="5.25" customHeight="1" x14ac:dyDescent="0.25">
      <c r="A72" s="31"/>
      <c r="B72" s="31"/>
      <c r="C72" s="33"/>
    </row>
    <row r="73" spans="1:5" x14ac:dyDescent="0.25">
      <c r="A73" s="31" t="s">
        <v>56</v>
      </c>
      <c r="B73" s="32"/>
      <c r="C73" s="33"/>
    </row>
    <row r="74" spans="1:5" x14ac:dyDescent="0.25">
      <c r="A74" s="31"/>
      <c r="B74" s="33"/>
      <c r="C74" s="33"/>
    </row>
  </sheetData>
  <mergeCells count="7">
    <mergeCell ref="A7:B7"/>
    <mergeCell ref="A9:B9"/>
    <mergeCell ref="A10:B10"/>
    <mergeCell ref="A68:B68"/>
    <mergeCell ref="A69:B69"/>
    <mergeCell ref="A65:B65"/>
    <mergeCell ref="A66:B66"/>
  </mergeCells>
  <pageMargins left="0.70866141732283461" right="0.70866141732283461" top="0.69" bottom="0.5395833333333333" header="0.31496062992125984" footer="0.31496062992125984"/>
  <pageSetup paperSize="9" scale="62" orientation="portrait" r:id="rId1"/>
  <headerFoot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D77"/>
  <sheetViews>
    <sheetView view="pageLayout" zoomScaleNormal="100" workbookViewId="0">
      <selection activeCell="B13" sqref="B13"/>
    </sheetView>
  </sheetViews>
  <sheetFormatPr defaultRowHeight="15.75" x14ac:dyDescent="0.25"/>
  <cols>
    <col min="1" max="1" width="11.5703125" style="15" customWidth="1"/>
    <col min="2" max="2" width="93.85546875" style="15" customWidth="1"/>
    <col min="3" max="3" width="26.140625" style="15" hidden="1" customWidth="1"/>
    <col min="4" max="4" width="32.28515625" style="15" customWidth="1"/>
  </cols>
  <sheetData>
    <row r="1" spans="1:4" x14ac:dyDescent="0.25">
      <c r="C1" s="65" t="s">
        <v>10</v>
      </c>
      <c r="D1" s="65" t="s">
        <v>10</v>
      </c>
    </row>
    <row r="2" spans="1:4" x14ac:dyDescent="0.25">
      <c r="C2" s="66" t="s">
        <v>31</v>
      </c>
      <c r="D2" s="66" t="s">
        <v>31</v>
      </c>
    </row>
    <row r="3" spans="1:4" x14ac:dyDescent="0.25">
      <c r="C3" s="67" t="s">
        <v>59</v>
      </c>
      <c r="D3" s="92" t="s">
        <v>93</v>
      </c>
    </row>
    <row r="4" spans="1:4" x14ac:dyDescent="0.25">
      <c r="C4" s="66"/>
      <c r="D4" s="91"/>
    </row>
    <row r="5" spans="1:4" x14ac:dyDescent="0.25">
      <c r="C5" s="66" t="s">
        <v>60</v>
      </c>
      <c r="D5" s="91" t="s">
        <v>94</v>
      </c>
    </row>
    <row r="7" spans="1:4" x14ac:dyDescent="0.25">
      <c r="A7" s="130" t="s">
        <v>9</v>
      </c>
      <c r="B7" s="130"/>
      <c r="C7" s="130"/>
      <c r="D7"/>
    </row>
    <row r="8" spans="1:4" x14ac:dyDescent="0.25">
      <c r="B8" s="20"/>
    </row>
    <row r="9" spans="1:4" x14ac:dyDescent="0.25">
      <c r="A9" s="133" t="s">
        <v>1</v>
      </c>
      <c r="B9" s="133"/>
    </row>
    <row r="10" spans="1:4" x14ac:dyDescent="0.25">
      <c r="A10" s="133" t="s">
        <v>0</v>
      </c>
      <c r="B10" s="133"/>
    </row>
    <row r="11" spans="1:4" x14ac:dyDescent="0.25">
      <c r="A11" s="13"/>
      <c r="B11" s="13" t="s">
        <v>146</v>
      </c>
    </row>
    <row r="12" spans="1:4" x14ac:dyDescent="0.2">
      <c r="A12" s="13"/>
      <c r="B12" s="133" t="s">
        <v>172</v>
      </c>
      <c r="C12" s="133"/>
      <c r="D12"/>
    </row>
    <row r="13" spans="1:4" x14ac:dyDescent="0.2">
      <c r="A13" s="13"/>
      <c r="B13" s="13" t="s">
        <v>173</v>
      </c>
      <c r="C13" s="13"/>
      <c r="D13"/>
    </row>
    <row r="14" spans="1:4" x14ac:dyDescent="0.25">
      <c r="A14" s="13" t="s">
        <v>2</v>
      </c>
      <c r="B14" s="13" t="str">
        <f>'4.5.2.'!B14</f>
        <v>2022.gadā un turpmāk</v>
      </c>
    </row>
    <row r="15" spans="1:4" hidden="1" x14ac:dyDescent="0.25">
      <c r="B15" s="48"/>
    </row>
    <row r="16" spans="1:4" ht="63" x14ac:dyDescent="0.2">
      <c r="A16" s="63" t="s">
        <v>3</v>
      </c>
      <c r="B16" s="63" t="s">
        <v>4</v>
      </c>
      <c r="C16" s="63" t="s">
        <v>57</v>
      </c>
      <c r="D16" s="63" t="s">
        <v>57</v>
      </c>
    </row>
    <row r="17" spans="1:4" x14ac:dyDescent="0.2">
      <c r="A17" s="22">
        <v>1</v>
      </c>
      <c r="B17" s="23">
        <v>2</v>
      </c>
      <c r="C17" s="22">
        <v>3</v>
      </c>
      <c r="D17" s="22">
        <v>3</v>
      </c>
    </row>
    <row r="18" spans="1:4" x14ac:dyDescent="0.25">
      <c r="A18" s="22"/>
      <c r="B18" s="24" t="s">
        <v>5</v>
      </c>
      <c r="C18" s="85"/>
      <c r="D18" s="85"/>
    </row>
    <row r="19" spans="1:4" x14ac:dyDescent="0.25">
      <c r="A19" s="85">
        <v>1100</v>
      </c>
      <c r="B19" s="86" t="s">
        <v>61</v>
      </c>
      <c r="C19" s="87">
        <v>1169.1300000000001</v>
      </c>
      <c r="D19" s="87">
        <v>543.4</v>
      </c>
    </row>
    <row r="20" spans="1:4" ht="15.75" customHeight="1" x14ac:dyDescent="0.25">
      <c r="A20" s="34">
        <v>1200</v>
      </c>
      <c r="B20" s="35" t="s">
        <v>62</v>
      </c>
      <c r="C20" s="36">
        <v>275.8</v>
      </c>
      <c r="D20" s="87">
        <v>130.91</v>
      </c>
    </row>
    <row r="21" spans="1:4" x14ac:dyDescent="0.25">
      <c r="A21" s="34">
        <v>2219</v>
      </c>
      <c r="B21" s="34" t="s">
        <v>69</v>
      </c>
      <c r="C21" s="36">
        <v>59.19</v>
      </c>
      <c r="D21" s="87">
        <v>27.62</v>
      </c>
    </row>
    <row r="22" spans="1:4" x14ac:dyDescent="0.25">
      <c r="A22" s="34">
        <v>2222</v>
      </c>
      <c r="B22" s="35" t="s">
        <v>26</v>
      </c>
      <c r="C22" s="36">
        <v>1474.86</v>
      </c>
      <c r="D22" s="87">
        <v>688.27</v>
      </c>
    </row>
    <row r="23" spans="1:4" x14ac:dyDescent="0.25">
      <c r="A23" s="34">
        <v>2223</v>
      </c>
      <c r="B23" s="35" t="s">
        <v>27</v>
      </c>
      <c r="C23" s="36">
        <v>989.66</v>
      </c>
      <c r="D23" s="87">
        <v>461.84</v>
      </c>
    </row>
    <row r="24" spans="1:4" x14ac:dyDescent="0.25">
      <c r="A24" s="34">
        <v>2243</v>
      </c>
      <c r="B24" s="35" t="s">
        <v>70</v>
      </c>
      <c r="C24" s="36">
        <v>54.5</v>
      </c>
      <c r="D24" s="87">
        <v>25.43</v>
      </c>
    </row>
    <row r="25" spans="1:4" x14ac:dyDescent="0.25">
      <c r="A25" s="34">
        <v>2244</v>
      </c>
      <c r="B25" s="35" t="s">
        <v>14</v>
      </c>
      <c r="C25" s="36">
        <v>1192.57</v>
      </c>
      <c r="D25" s="87">
        <v>723.49</v>
      </c>
    </row>
    <row r="26" spans="1:4" x14ac:dyDescent="0.25">
      <c r="A26" s="34">
        <v>2249</v>
      </c>
      <c r="B26" s="35" t="s">
        <v>71</v>
      </c>
      <c r="C26" s="36">
        <v>223.6</v>
      </c>
      <c r="D26" s="87">
        <v>104.35</v>
      </c>
    </row>
    <row r="27" spans="1:4" x14ac:dyDescent="0.25">
      <c r="A27" s="34">
        <v>2252</v>
      </c>
      <c r="B27" s="35" t="s">
        <v>63</v>
      </c>
      <c r="C27" s="36">
        <v>0.36</v>
      </c>
      <c r="D27" s="87">
        <v>0.17</v>
      </c>
    </row>
    <row r="28" spans="1:4" hidden="1" x14ac:dyDescent="0.25">
      <c r="A28" s="34">
        <v>2261</v>
      </c>
      <c r="B28" s="35" t="s">
        <v>81</v>
      </c>
      <c r="C28" s="36">
        <v>0</v>
      </c>
      <c r="D28" s="87">
        <f>C28/300*200</f>
        <v>0</v>
      </c>
    </row>
    <row r="29" spans="1:4" x14ac:dyDescent="0.25">
      <c r="A29" s="34">
        <v>2263</v>
      </c>
      <c r="B29" s="35" t="s">
        <v>72</v>
      </c>
      <c r="C29" s="36">
        <v>505.33</v>
      </c>
      <c r="D29" s="87">
        <v>327.79</v>
      </c>
    </row>
    <row r="30" spans="1:4" x14ac:dyDescent="0.25">
      <c r="A30" s="34">
        <v>2312</v>
      </c>
      <c r="B30" s="35" t="s">
        <v>78</v>
      </c>
      <c r="C30" s="36">
        <v>150.97</v>
      </c>
      <c r="D30" s="87">
        <v>70.45</v>
      </c>
    </row>
    <row r="31" spans="1:4" x14ac:dyDescent="0.25">
      <c r="A31" s="34">
        <v>2321</v>
      </c>
      <c r="B31" s="35" t="s">
        <v>19</v>
      </c>
      <c r="C31" s="36">
        <v>2179.88</v>
      </c>
      <c r="D31" s="87">
        <v>1017.28</v>
      </c>
    </row>
    <row r="32" spans="1:4" x14ac:dyDescent="0.25">
      <c r="A32" s="34">
        <v>2350</v>
      </c>
      <c r="B32" s="35" t="s">
        <v>21</v>
      </c>
      <c r="C32" s="36">
        <v>126.14</v>
      </c>
      <c r="D32" s="87">
        <v>58.87</v>
      </c>
    </row>
    <row r="33" spans="1:4" x14ac:dyDescent="0.25">
      <c r="A33" s="81">
        <v>2361</v>
      </c>
      <c r="B33" s="35" t="s">
        <v>86</v>
      </c>
      <c r="C33" s="36">
        <v>105.93</v>
      </c>
      <c r="D33" s="87">
        <v>49.43</v>
      </c>
    </row>
    <row r="34" spans="1:4" x14ac:dyDescent="0.25">
      <c r="A34" s="34">
        <v>2513</v>
      </c>
      <c r="B34" s="35" t="s">
        <v>23</v>
      </c>
      <c r="C34" s="36">
        <v>237.9</v>
      </c>
      <c r="D34" s="87">
        <v>111.02</v>
      </c>
    </row>
    <row r="35" spans="1:4" x14ac:dyDescent="0.25">
      <c r="A35" s="34">
        <v>2519</v>
      </c>
      <c r="B35" s="35" t="s">
        <v>25</v>
      </c>
      <c r="C35" s="36">
        <v>168.47</v>
      </c>
      <c r="D35" s="87">
        <v>78.62</v>
      </c>
    </row>
    <row r="36" spans="1:4" x14ac:dyDescent="0.2">
      <c r="A36" s="34"/>
      <c r="B36" s="39" t="s">
        <v>6</v>
      </c>
      <c r="C36" s="40">
        <f>SUM(C19:C35)</f>
        <v>8914.2899999999991</v>
      </c>
      <c r="D36" s="40">
        <f>SUM(D19:D35)</f>
        <v>4418.9400000000005</v>
      </c>
    </row>
    <row r="37" spans="1:4" x14ac:dyDescent="0.2">
      <c r="A37" s="41"/>
      <c r="B37" s="34" t="s">
        <v>7</v>
      </c>
      <c r="C37" s="36"/>
      <c r="D37" s="36"/>
    </row>
    <row r="38" spans="1:4" x14ac:dyDescent="0.2">
      <c r="A38" s="34">
        <v>1100</v>
      </c>
      <c r="B38" s="34" t="s">
        <v>61</v>
      </c>
      <c r="C38" s="36">
        <v>1137.24</v>
      </c>
      <c r="D38" s="36">
        <v>528.58000000000004</v>
      </c>
    </row>
    <row r="39" spans="1:4" ht="15.75" customHeight="1" x14ac:dyDescent="0.2">
      <c r="A39" s="34">
        <v>1200</v>
      </c>
      <c r="B39" s="35" t="s">
        <v>62</v>
      </c>
      <c r="C39" s="36">
        <v>268.27999999999997</v>
      </c>
      <c r="D39" s="36">
        <v>127.33</v>
      </c>
    </row>
    <row r="40" spans="1:4" ht="19.5" customHeight="1" x14ac:dyDescent="0.2">
      <c r="A40" s="34">
        <v>2219</v>
      </c>
      <c r="B40" s="34" t="s">
        <v>69</v>
      </c>
      <c r="C40" s="36">
        <v>33.94</v>
      </c>
      <c r="D40" s="36">
        <v>15.84</v>
      </c>
    </row>
    <row r="41" spans="1:4" x14ac:dyDescent="0.2">
      <c r="A41" s="34">
        <v>2234</v>
      </c>
      <c r="B41" s="35" t="s">
        <v>67</v>
      </c>
      <c r="C41" s="36">
        <v>2.56</v>
      </c>
      <c r="D41" s="36">
        <v>1.19</v>
      </c>
    </row>
    <row r="42" spans="1:4" x14ac:dyDescent="0.2">
      <c r="A42" s="34">
        <v>2239</v>
      </c>
      <c r="B42" s="35" t="s">
        <v>68</v>
      </c>
      <c r="C42" s="36">
        <v>13.59</v>
      </c>
      <c r="D42" s="36">
        <v>6.34</v>
      </c>
    </row>
    <row r="43" spans="1:4" x14ac:dyDescent="0.25">
      <c r="A43" s="85">
        <v>2241</v>
      </c>
      <c r="B43" s="88" t="s">
        <v>75</v>
      </c>
      <c r="C43" s="87">
        <v>2.85</v>
      </c>
      <c r="D43" s="36">
        <v>1.33</v>
      </c>
    </row>
    <row r="44" spans="1:4" x14ac:dyDescent="0.2">
      <c r="A44" s="34">
        <v>2242</v>
      </c>
      <c r="B44" s="35" t="s">
        <v>12</v>
      </c>
      <c r="C44" s="36">
        <v>11.1</v>
      </c>
      <c r="D44" s="36">
        <v>5.18</v>
      </c>
    </row>
    <row r="45" spans="1:4" x14ac:dyDescent="0.2">
      <c r="A45" s="34">
        <v>2243</v>
      </c>
      <c r="B45" s="35" t="s">
        <v>13</v>
      </c>
      <c r="C45" s="36">
        <v>10.88</v>
      </c>
      <c r="D45" s="36">
        <v>5.08</v>
      </c>
    </row>
    <row r="46" spans="1:4" x14ac:dyDescent="0.2">
      <c r="A46" s="34">
        <v>2244</v>
      </c>
      <c r="B46" s="35" t="s">
        <v>14</v>
      </c>
      <c r="C46" s="36">
        <v>2.42</v>
      </c>
      <c r="D46" s="36">
        <v>1.47</v>
      </c>
    </row>
    <row r="47" spans="1:4" x14ac:dyDescent="0.2">
      <c r="A47" s="34">
        <v>2247</v>
      </c>
      <c r="B47" s="42" t="s">
        <v>64</v>
      </c>
      <c r="C47" s="36">
        <v>3.2</v>
      </c>
      <c r="D47" s="36">
        <v>1.49</v>
      </c>
    </row>
    <row r="48" spans="1:4" x14ac:dyDescent="0.2">
      <c r="A48" s="34">
        <v>2251</v>
      </c>
      <c r="B48" s="35" t="s">
        <v>63</v>
      </c>
      <c r="C48" s="36">
        <v>25.18</v>
      </c>
      <c r="D48" s="36">
        <v>11.57</v>
      </c>
    </row>
    <row r="49" spans="1:4" x14ac:dyDescent="0.2">
      <c r="A49" s="34">
        <v>2259</v>
      </c>
      <c r="B49" s="35" t="s">
        <v>65</v>
      </c>
      <c r="C49" s="36">
        <v>0.21</v>
      </c>
      <c r="D49" s="36">
        <v>0.1</v>
      </c>
    </row>
    <row r="50" spans="1:4" x14ac:dyDescent="0.2">
      <c r="A50" s="34">
        <v>2262</v>
      </c>
      <c r="B50" s="35" t="s">
        <v>15</v>
      </c>
      <c r="C50" s="36">
        <v>26.54</v>
      </c>
      <c r="D50" s="36">
        <v>12.39</v>
      </c>
    </row>
    <row r="51" spans="1:4" x14ac:dyDescent="0.2">
      <c r="A51" s="34">
        <v>2264</v>
      </c>
      <c r="B51" s="35" t="s">
        <v>73</v>
      </c>
      <c r="C51" s="36">
        <v>0.28000000000000003</v>
      </c>
      <c r="D51" s="36">
        <v>0.13</v>
      </c>
    </row>
    <row r="52" spans="1:4" x14ac:dyDescent="0.2">
      <c r="A52" s="34">
        <v>2279</v>
      </c>
      <c r="B52" s="35" t="s">
        <v>16</v>
      </c>
      <c r="C52" s="36">
        <v>3.06</v>
      </c>
      <c r="D52" s="36">
        <v>1.43</v>
      </c>
    </row>
    <row r="53" spans="1:4" x14ac:dyDescent="0.2">
      <c r="A53" s="34">
        <v>2311</v>
      </c>
      <c r="B53" s="35" t="s">
        <v>17</v>
      </c>
      <c r="C53" s="36">
        <v>14.51</v>
      </c>
      <c r="D53" s="36">
        <v>6.77</v>
      </c>
    </row>
    <row r="54" spans="1:4" x14ac:dyDescent="0.2">
      <c r="A54" s="34">
        <v>2312</v>
      </c>
      <c r="B54" s="35" t="s">
        <v>18</v>
      </c>
      <c r="C54" s="36">
        <v>3.27</v>
      </c>
      <c r="D54" s="36">
        <v>1.53</v>
      </c>
    </row>
    <row r="55" spans="1:4" x14ac:dyDescent="0.2">
      <c r="A55" s="34">
        <v>2322</v>
      </c>
      <c r="B55" s="35" t="s">
        <v>20</v>
      </c>
      <c r="C55" s="36">
        <v>67.73</v>
      </c>
      <c r="D55" s="36">
        <v>31.61</v>
      </c>
    </row>
    <row r="56" spans="1:4" x14ac:dyDescent="0.2">
      <c r="A56" s="34">
        <v>2350</v>
      </c>
      <c r="B56" s="35" t="s">
        <v>21</v>
      </c>
      <c r="C56" s="36">
        <v>67.66</v>
      </c>
      <c r="D56" s="36">
        <v>31.57</v>
      </c>
    </row>
    <row r="57" spans="1:4" x14ac:dyDescent="0.2">
      <c r="A57" s="34">
        <v>2361</v>
      </c>
      <c r="B57" s="35" t="s">
        <v>22</v>
      </c>
      <c r="C57" s="36">
        <v>20.7</v>
      </c>
      <c r="D57" s="36">
        <v>9.66</v>
      </c>
    </row>
    <row r="58" spans="1:4" x14ac:dyDescent="0.2">
      <c r="A58" s="34">
        <v>2400</v>
      </c>
      <c r="B58" s="35" t="s">
        <v>28</v>
      </c>
      <c r="C58" s="36">
        <v>3.77</v>
      </c>
      <c r="D58" s="36">
        <v>1.76</v>
      </c>
    </row>
    <row r="59" spans="1:4" x14ac:dyDescent="0.2">
      <c r="A59" s="34">
        <v>2512</v>
      </c>
      <c r="B59" s="35" t="s">
        <v>30</v>
      </c>
      <c r="C59" s="36">
        <v>1316.25</v>
      </c>
      <c r="D59" s="36">
        <v>645.4</v>
      </c>
    </row>
    <row r="60" spans="1:4" x14ac:dyDescent="0.2">
      <c r="A60" s="34">
        <v>2515</v>
      </c>
      <c r="B60" s="35" t="s">
        <v>66</v>
      </c>
      <c r="C60" s="36">
        <v>4.7</v>
      </c>
      <c r="D60" s="36">
        <v>2.19</v>
      </c>
    </row>
    <row r="61" spans="1:4" x14ac:dyDescent="0.2">
      <c r="A61" s="34">
        <v>2519</v>
      </c>
      <c r="B61" s="35" t="s">
        <v>25</v>
      </c>
      <c r="C61" s="36">
        <v>0.21</v>
      </c>
      <c r="D61" s="36">
        <v>0.1</v>
      </c>
    </row>
    <row r="62" spans="1:4" x14ac:dyDescent="0.2">
      <c r="A62" s="34">
        <v>5232</v>
      </c>
      <c r="B62" s="35" t="s">
        <v>24</v>
      </c>
      <c r="C62" s="36">
        <v>166.87</v>
      </c>
      <c r="D62" s="36">
        <v>77.7</v>
      </c>
    </row>
    <row r="63" spans="1:4" x14ac:dyDescent="0.2">
      <c r="A63" s="34">
        <v>5240</v>
      </c>
      <c r="B63" s="35" t="s">
        <v>76</v>
      </c>
      <c r="C63" s="36">
        <v>32.729999999999997</v>
      </c>
      <c r="D63" s="36">
        <v>15.27</v>
      </c>
    </row>
    <row r="64" spans="1:4" x14ac:dyDescent="0.2">
      <c r="A64" s="34">
        <v>5250</v>
      </c>
      <c r="B64" s="35" t="s">
        <v>77</v>
      </c>
      <c r="C64" s="36">
        <v>130.97999999999999</v>
      </c>
      <c r="D64" s="36">
        <v>60.85</v>
      </c>
    </row>
    <row r="65" spans="1:4" x14ac:dyDescent="0.2">
      <c r="A65" s="41"/>
      <c r="B65" s="43" t="s">
        <v>8</v>
      </c>
      <c r="C65" s="40">
        <f>SUM(C38:C64)</f>
        <v>3370.71</v>
      </c>
      <c r="D65" s="40">
        <f>SUM(D38:D64)</f>
        <v>1603.8600000000001</v>
      </c>
    </row>
    <row r="66" spans="1:4" x14ac:dyDescent="0.2">
      <c r="A66" s="41"/>
      <c r="B66" s="43" t="s">
        <v>29</v>
      </c>
      <c r="C66" s="40">
        <f>C65+C36</f>
        <v>12285</v>
      </c>
      <c r="D66" s="40">
        <f>D65+D36</f>
        <v>6022.8000000000011</v>
      </c>
    </row>
    <row r="67" spans="1:4" x14ac:dyDescent="0.25">
      <c r="A67" s="17"/>
      <c r="B67" s="28"/>
      <c r="C67" s="82"/>
      <c r="D67" s="82"/>
    </row>
    <row r="68" spans="1:4" ht="15" customHeight="1" x14ac:dyDescent="0.2">
      <c r="A68" s="133" t="s">
        <v>54</v>
      </c>
      <c r="B68" s="133"/>
      <c r="C68" s="21">
        <v>300</v>
      </c>
      <c r="D68" s="95">
        <v>140</v>
      </c>
    </row>
    <row r="69" spans="1:4" ht="15" customHeight="1" x14ac:dyDescent="0.25">
      <c r="A69" s="133" t="s">
        <v>55</v>
      </c>
      <c r="B69" s="133"/>
      <c r="C69" s="26">
        <f>C66/C68</f>
        <v>40.950000000000003</v>
      </c>
      <c r="D69" s="96">
        <f>D66/D68</f>
        <v>43.02000000000001</v>
      </c>
    </row>
    <row r="70" spans="1:4" x14ac:dyDescent="0.25">
      <c r="A70" s="28"/>
      <c r="B70" s="29"/>
      <c r="C70" s="84"/>
      <c r="D70" s="84"/>
    </row>
    <row r="71" spans="1:4" x14ac:dyDescent="0.25">
      <c r="A71" s="141" t="s">
        <v>32</v>
      </c>
      <c r="B71" s="142"/>
      <c r="C71" s="30"/>
      <c r="D71" s="30"/>
    </row>
    <row r="72" spans="1:4" x14ac:dyDescent="0.25">
      <c r="A72" s="141" t="s">
        <v>58</v>
      </c>
      <c r="B72" s="142"/>
      <c r="C72" s="30"/>
      <c r="D72" s="30"/>
    </row>
    <row r="73" spans="1:4" x14ac:dyDescent="0.25">
      <c r="A73" s="31"/>
      <c r="B73" s="31"/>
      <c r="C73" s="31"/>
      <c r="D73" s="31"/>
    </row>
    <row r="74" spans="1:4" x14ac:dyDescent="0.25">
      <c r="A74" s="31" t="s">
        <v>33</v>
      </c>
      <c r="B74" s="31"/>
      <c r="C74" s="31"/>
      <c r="D74" s="31"/>
    </row>
    <row r="75" spans="1:4" x14ac:dyDescent="0.25">
      <c r="A75" s="31"/>
      <c r="B75" s="31"/>
      <c r="C75" s="31"/>
      <c r="D75" s="31"/>
    </row>
    <row r="76" spans="1:4" x14ac:dyDescent="0.25">
      <c r="A76" s="31" t="s">
        <v>56</v>
      </c>
      <c r="B76" s="32"/>
      <c r="C76" s="31"/>
      <c r="D76" s="31"/>
    </row>
    <row r="77" spans="1:4" x14ac:dyDescent="0.25">
      <c r="A77" s="31"/>
      <c r="B77" s="33"/>
      <c r="C77" s="31"/>
      <c r="D77" s="31"/>
    </row>
  </sheetData>
  <mergeCells count="8">
    <mergeCell ref="A71:B71"/>
    <mergeCell ref="A72:B72"/>
    <mergeCell ref="A7:C7"/>
    <mergeCell ref="A9:B9"/>
    <mergeCell ref="A10:B10"/>
    <mergeCell ref="B12:C12"/>
    <mergeCell ref="A68:B68"/>
    <mergeCell ref="A69:B69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Footer>&amp;C&amp;"Times New Roman,Regular"LManotp6_15032019; Grozījumi MK 24.09.2013. noteikumos Nr.1002 "Sociālās integrācijas valsts aģentūras sniegto maksas pakalpojumu cenrādis"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C74"/>
  <sheetViews>
    <sheetView view="pageLayout" zoomScale="90" zoomScaleNormal="100" zoomScalePageLayoutView="90" workbookViewId="0">
      <selection activeCell="B13" sqref="B13"/>
    </sheetView>
  </sheetViews>
  <sheetFormatPr defaultRowHeight="15.75" x14ac:dyDescent="0.25"/>
  <cols>
    <col min="1" max="1" width="17.28515625" style="15" customWidth="1"/>
    <col min="2" max="2" width="95" style="15" customWidth="1"/>
    <col min="3" max="3" width="28.5703125" style="105" customWidth="1"/>
    <col min="4" max="4" width="10.28515625" style="7" customWidth="1"/>
    <col min="5" max="16384" width="9.140625" style="7"/>
  </cols>
  <sheetData>
    <row r="1" spans="1:3" x14ac:dyDescent="0.25">
      <c r="C1" s="65" t="s">
        <v>10</v>
      </c>
    </row>
    <row r="2" spans="1:3" x14ac:dyDescent="0.25">
      <c r="C2" s="66" t="s">
        <v>31</v>
      </c>
    </row>
    <row r="3" spans="1:3" x14ac:dyDescent="0.25">
      <c r="C3" s="17" t="s">
        <v>59</v>
      </c>
    </row>
    <row r="4" spans="1:3" x14ac:dyDescent="0.25">
      <c r="C4" s="66"/>
    </row>
    <row r="5" spans="1:3" x14ac:dyDescent="0.25">
      <c r="B5" s="19"/>
      <c r="C5" s="17" t="s">
        <v>145</v>
      </c>
    </row>
    <row r="6" spans="1:3" ht="12" customHeight="1" x14ac:dyDescent="0.25"/>
    <row r="7" spans="1:3" x14ac:dyDescent="0.25">
      <c r="A7" s="130" t="s">
        <v>9</v>
      </c>
      <c r="B7" s="130"/>
      <c r="C7" s="114"/>
    </row>
    <row r="8" spans="1:3" ht="13.5" customHeight="1" x14ac:dyDescent="0.25">
      <c r="B8" s="20"/>
    </row>
    <row r="9" spans="1:3" ht="15" customHeight="1" x14ac:dyDescent="0.25">
      <c r="A9" s="133" t="s">
        <v>1</v>
      </c>
      <c r="B9" s="133"/>
    </row>
    <row r="10" spans="1:3" ht="15" customHeight="1" x14ac:dyDescent="0.25">
      <c r="A10" s="133" t="s">
        <v>0</v>
      </c>
      <c r="B10" s="133"/>
    </row>
    <row r="11" spans="1:3" x14ac:dyDescent="0.25">
      <c r="A11" s="13"/>
      <c r="B11" s="13" t="s">
        <v>146</v>
      </c>
    </row>
    <row r="12" spans="1:3" x14ac:dyDescent="0.2">
      <c r="A12" s="13"/>
      <c r="B12" s="13" t="s">
        <v>155</v>
      </c>
      <c r="C12" s="114"/>
    </row>
    <row r="13" spans="1:3" x14ac:dyDescent="0.2">
      <c r="A13" s="13"/>
      <c r="B13" s="13" t="s">
        <v>160</v>
      </c>
      <c r="C13" s="114"/>
    </row>
    <row r="14" spans="1:3" x14ac:dyDescent="0.25">
      <c r="A14" s="13" t="s">
        <v>2</v>
      </c>
      <c r="B14" s="13" t="s">
        <v>144</v>
      </c>
    </row>
    <row r="15" spans="1:3" hidden="1" x14ac:dyDescent="0.25">
      <c r="B15" s="48"/>
    </row>
    <row r="16" spans="1:3" ht="67.5" customHeight="1" x14ac:dyDescent="0.2">
      <c r="A16" s="63" t="s">
        <v>3</v>
      </c>
      <c r="B16" s="63" t="s">
        <v>4</v>
      </c>
      <c r="C16" s="63" t="s">
        <v>57</v>
      </c>
    </row>
    <row r="17" spans="1:3" x14ac:dyDescent="0.2">
      <c r="A17" s="22">
        <v>1</v>
      </c>
      <c r="B17" s="23">
        <v>2</v>
      </c>
      <c r="C17" s="22">
        <v>3</v>
      </c>
    </row>
    <row r="18" spans="1:3" x14ac:dyDescent="0.2">
      <c r="A18" s="44"/>
      <c r="B18" s="42" t="s">
        <v>5</v>
      </c>
      <c r="C18" s="38"/>
    </row>
    <row r="19" spans="1:3" ht="15.75" customHeight="1" x14ac:dyDescent="0.25">
      <c r="A19" s="34">
        <v>1100</v>
      </c>
      <c r="B19" s="34" t="s">
        <v>61</v>
      </c>
      <c r="C19" s="87">
        <f>157.5</f>
        <v>157.5</v>
      </c>
    </row>
    <row r="20" spans="1:3" ht="15.75" customHeight="1" x14ac:dyDescent="0.25">
      <c r="A20" s="34">
        <v>1200</v>
      </c>
      <c r="B20" s="35" t="s">
        <v>95</v>
      </c>
      <c r="C20" s="25">
        <v>37.94</v>
      </c>
    </row>
    <row r="21" spans="1:3" ht="15.75" customHeight="1" x14ac:dyDescent="0.25">
      <c r="A21" s="34">
        <v>2210</v>
      </c>
      <c r="B21" s="35" t="s">
        <v>96</v>
      </c>
      <c r="C21" s="25">
        <v>10.039999999999999</v>
      </c>
    </row>
    <row r="22" spans="1:3" ht="15.75" customHeight="1" x14ac:dyDescent="0.25">
      <c r="A22" s="34">
        <v>2222</v>
      </c>
      <c r="B22" s="35" t="s">
        <v>26</v>
      </c>
      <c r="C22" s="25">
        <v>216.21</v>
      </c>
    </row>
    <row r="23" spans="1:3" ht="15.75" customHeight="1" x14ac:dyDescent="0.25">
      <c r="A23" s="34">
        <v>2223</v>
      </c>
      <c r="B23" s="35" t="s">
        <v>27</v>
      </c>
      <c r="C23" s="25">
        <v>159.31</v>
      </c>
    </row>
    <row r="24" spans="1:3" ht="30" customHeight="1" x14ac:dyDescent="0.25">
      <c r="A24" s="34">
        <v>2224</v>
      </c>
      <c r="B24" s="88" t="s">
        <v>97</v>
      </c>
      <c r="C24" s="25">
        <v>29.41</v>
      </c>
    </row>
    <row r="25" spans="1:3" x14ac:dyDescent="0.25">
      <c r="A25" s="34">
        <v>2243</v>
      </c>
      <c r="B25" s="88" t="s">
        <v>13</v>
      </c>
      <c r="C25" s="25">
        <v>12.87</v>
      </c>
    </row>
    <row r="26" spans="1:3" x14ac:dyDescent="0.25">
      <c r="A26" s="34">
        <v>2244</v>
      </c>
      <c r="B26" s="35" t="s">
        <v>98</v>
      </c>
      <c r="C26" s="25">
        <v>203.91</v>
      </c>
    </row>
    <row r="27" spans="1:3" hidden="1" x14ac:dyDescent="0.25">
      <c r="A27" s="34">
        <v>2250</v>
      </c>
      <c r="B27" s="88" t="s">
        <v>99</v>
      </c>
      <c r="C27" s="25"/>
    </row>
    <row r="28" spans="1:3" hidden="1" x14ac:dyDescent="0.25">
      <c r="A28" s="34">
        <v>2261</v>
      </c>
      <c r="B28" s="35" t="s">
        <v>85</v>
      </c>
      <c r="C28" s="25">
        <v>0</v>
      </c>
    </row>
    <row r="29" spans="1:3" x14ac:dyDescent="0.25">
      <c r="A29" s="34">
        <v>2263</v>
      </c>
      <c r="B29" s="35" t="s">
        <v>72</v>
      </c>
      <c r="C29" s="25">
        <v>61.59</v>
      </c>
    </row>
    <row r="30" spans="1:3" x14ac:dyDescent="0.25">
      <c r="A30" s="34">
        <v>2312</v>
      </c>
      <c r="B30" s="35" t="s">
        <v>18</v>
      </c>
      <c r="C30" s="25">
        <v>28.84</v>
      </c>
    </row>
    <row r="31" spans="1:3" x14ac:dyDescent="0.25">
      <c r="A31" s="34">
        <v>2321</v>
      </c>
      <c r="B31" s="35" t="s">
        <v>19</v>
      </c>
      <c r="C31" s="25">
        <v>273.57</v>
      </c>
    </row>
    <row r="32" spans="1:3" x14ac:dyDescent="0.25">
      <c r="A32" s="34">
        <v>2350</v>
      </c>
      <c r="B32" s="88" t="s">
        <v>100</v>
      </c>
      <c r="C32" s="25">
        <v>34.25</v>
      </c>
    </row>
    <row r="33" spans="1:3" x14ac:dyDescent="0.25">
      <c r="A33" s="34">
        <v>2361</v>
      </c>
      <c r="B33" s="35" t="s">
        <v>86</v>
      </c>
      <c r="C33" s="25">
        <v>28.89</v>
      </c>
    </row>
    <row r="34" spans="1:3" x14ac:dyDescent="0.25">
      <c r="A34" s="34">
        <v>2513</v>
      </c>
      <c r="B34" s="35" t="s">
        <v>101</v>
      </c>
      <c r="C34" s="25">
        <v>20.86</v>
      </c>
    </row>
    <row r="35" spans="1:3" x14ac:dyDescent="0.25">
      <c r="A35" s="34">
        <v>2519</v>
      </c>
      <c r="B35" s="35" t="s">
        <v>25</v>
      </c>
      <c r="C35" s="25">
        <v>14.77</v>
      </c>
    </row>
    <row r="36" spans="1:3" x14ac:dyDescent="0.2">
      <c r="A36" s="34"/>
      <c r="B36" s="39" t="s">
        <v>6</v>
      </c>
      <c r="C36" s="40">
        <f>SUM(C19:C35)</f>
        <v>1289.96</v>
      </c>
    </row>
    <row r="37" spans="1:3" x14ac:dyDescent="0.2">
      <c r="A37" s="41"/>
      <c r="B37" s="34" t="s">
        <v>7</v>
      </c>
      <c r="C37" s="36"/>
    </row>
    <row r="38" spans="1:3" x14ac:dyDescent="0.25">
      <c r="A38" s="34">
        <v>1100</v>
      </c>
      <c r="B38" s="34" t="s">
        <v>61</v>
      </c>
      <c r="C38" s="87">
        <v>196.2</v>
      </c>
    </row>
    <row r="39" spans="1:3" ht="15.75" customHeight="1" x14ac:dyDescent="0.25">
      <c r="A39" s="34">
        <v>1200</v>
      </c>
      <c r="B39" s="35" t="s">
        <v>95</v>
      </c>
      <c r="C39" s="25">
        <v>47.26</v>
      </c>
    </row>
    <row r="40" spans="1:3" ht="15.75" customHeight="1" x14ac:dyDescent="0.25">
      <c r="A40" s="34">
        <v>2210</v>
      </c>
      <c r="B40" s="35" t="s">
        <v>96</v>
      </c>
      <c r="C40" s="25">
        <v>4.99</v>
      </c>
    </row>
    <row r="41" spans="1:3" x14ac:dyDescent="0.25">
      <c r="A41" s="34">
        <v>2234</v>
      </c>
      <c r="B41" s="35" t="s">
        <v>102</v>
      </c>
      <c r="C41" s="25">
        <v>0.51</v>
      </c>
    </row>
    <row r="42" spans="1:3" ht="15.75" customHeight="1" x14ac:dyDescent="0.25">
      <c r="A42" s="34">
        <v>2239</v>
      </c>
      <c r="B42" s="35" t="s">
        <v>103</v>
      </c>
      <c r="C42" s="25">
        <v>2.0099999999999998</v>
      </c>
    </row>
    <row r="43" spans="1:3" x14ac:dyDescent="0.25">
      <c r="A43" s="34">
        <v>2241</v>
      </c>
      <c r="B43" s="88" t="s">
        <v>104</v>
      </c>
      <c r="C43" s="25">
        <v>0.57999999999999996</v>
      </c>
    </row>
    <row r="44" spans="1:3" x14ac:dyDescent="0.25">
      <c r="A44" s="34">
        <v>2242</v>
      </c>
      <c r="B44" s="35" t="s">
        <v>12</v>
      </c>
      <c r="C44" s="25">
        <v>1.62</v>
      </c>
    </row>
    <row r="45" spans="1:3" x14ac:dyDescent="0.25">
      <c r="A45" s="34">
        <v>2243</v>
      </c>
      <c r="B45" s="88" t="s">
        <v>13</v>
      </c>
      <c r="C45" s="25">
        <v>3.64</v>
      </c>
    </row>
    <row r="46" spans="1:3" x14ac:dyDescent="0.25">
      <c r="A46" s="34">
        <v>2244</v>
      </c>
      <c r="B46" s="35" t="s">
        <v>98</v>
      </c>
      <c r="C46" s="25">
        <v>2.37</v>
      </c>
    </row>
    <row r="47" spans="1:3" x14ac:dyDescent="0.25">
      <c r="A47" s="34">
        <v>2250</v>
      </c>
      <c r="B47" s="88" t="s">
        <v>99</v>
      </c>
      <c r="C47" s="25">
        <v>5.32</v>
      </c>
    </row>
    <row r="48" spans="1:3" x14ac:dyDescent="0.25">
      <c r="A48" s="34">
        <v>2262</v>
      </c>
      <c r="B48" s="35" t="s">
        <v>15</v>
      </c>
      <c r="C48" s="87">
        <v>3.9</v>
      </c>
    </row>
    <row r="49" spans="1:3" x14ac:dyDescent="0.25">
      <c r="A49" s="34">
        <v>2264</v>
      </c>
      <c r="B49" s="35" t="s">
        <v>73</v>
      </c>
      <c r="C49" s="87">
        <v>0.08</v>
      </c>
    </row>
    <row r="50" spans="1:3" x14ac:dyDescent="0.25">
      <c r="A50" s="34">
        <v>2311</v>
      </c>
      <c r="B50" s="35" t="s">
        <v>17</v>
      </c>
      <c r="C50" s="87">
        <v>3.9</v>
      </c>
    </row>
    <row r="51" spans="1:3" x14ac:dyDescent="0.25">
      <c r="A51" s="34">
        <v>2312</v>
      </c>
      <c r="B51" s="35" t="s">
        <v>18</v>
      </c>
      <c r="C51" s="87">
        <v>2.84</v>
      </c>
    </row>
    <row r="52" spans="1:3" x14ac:dyDescent="0.25">
      <c r="A52" s="34">
        <v>2321</v>
      </c>
      <c r="B52" s="35" t="s">
        <v>19</v>
      </c>
      <c r="C52" s="87">
        <v>2.59</v>
      </c>
    </row>
    <row r="53" spans="1:3" x14ac:dyDescent="0.25">
      <c r="A53" s="34">
        <v>2322</v>
      </c>
      <c r="B53" s="35" t="s">
        <v>20</v>
      </c>
      <c r="C53" s="25">
        <v>10.92</v>
      </c>
    </row>
    <row r="54" spans="1:3" x14ac:dyDescent="0.25">
      <c r="A54" s="34">
        <v>2350</v>
      </c>
      <c r="B54" s="88" t="s">
        <v>100</v>
      </c>
      <c r="C54" s="25">
        <v>13.66</v>
      </c>
    </row>
    <row r="55" spans="1:3" x14ac:dyDescent="0.25">
      <c r="A55" s="34">
        <v>2361</v>
      </c>
      <c r="B55" s="35" t="s">
        <v>22</v>
      </c>
      <c r="C55" s="87">
        <v>4.1900000000000004</v>
      </c>
    </row>
    <row r="56" spans="1:3" hidden="1" x14ac:dyDescent="0.25">
      <c r="A56" s="34"/>
      <c r="B56" s="35"/>
      <c r="C56" s="87"/>
    </row>
    <row r="57" spans="1:3" x14ac:dyDescent="0.25">
      <c r="A57" s="34">
        <v>2515</v>
      </c>
      <c r="B57" s="35" t="s">
        <v>66</v>
      </c>
      <c r="C57" s="25">
        <v>0.94</v>
      </c>
    </row>
    <row r="58" spans="1:3" x14ac:dyDescent="0.25">
      <c r="A58" s="34">
        <v>2519</v>
      </c>
      <c r="B58" s="35" t="s">
        <v>25</v>
      </c>
      <c r="C58" s="25">
        <v>0.06</v>
      </c>
    </row>
    <row r="59" spans="1:3" x14ac:dyDescent="0.25">
      <c r="A59" s="34">
        <v>5238</v>
      </c>
      <c r="B59" s="85" t="s">
        <v>142</v>
      </c>
      <c r="C59" s="25">
        <v>5.41</v>
      </c>
    </row>
    <row r="60" spans="1:3" x14ac:dyDescent="0.25">
      <c r="A60" s="34">
        <v>5239</v>
      </c>
      <c r="B60" s="85" t="s">
        <v>143</v>
      </c>
      <c r="C60" s="25">
        <v>15.23</v>
      </c>
    </row>
    <row r="61" spans="1:3" x14ac:dyDescent="0.25">
      <c r="A61" s="34">
        <v>5250</v>
      </c>
      <c r="B61" s="35" t="s">
        <v>77</v>
      </c>
      <c r="C61" s="25">
        <v>11.42</v>
      </c>
    </row>
    <row r="62" spans="1:3" x14ac:dyDescent="0.2">
      <c r="A62" s="41"/>
      <c r="B62" s="43" t="s">
        <v>8</v>
      </c>
      <c r="C62" s="40">
        <f>SUM(C38:C61)</f>
        <v>339.64</v>
      </c>
    </row>
    <row r="63" spans="1:3" x14ac:dyDescent="0.2">
      <c r="A63" s="41"/>
      <c r="B63" s="43" t="s">
        <v>29</v>
      </c>
      <c r="C63" s="111">
        <f>C36+C62</f>
        <v>1629.6</v>
      </c>
    </row>
    <row r="64" spans="1:3" ht="8.25" customHeight="1" x14ac:dyDescent="0.25">
      <c r="A64" s="17"/>
      <c r="B64" s="28"/>
      <c r="C64" s="25"/>
    </row>
    <row r="65" spans="1:3" ht="15" customHeight="1" x14ac:dyDescent="0.2">
      <c r="A65" s="133" t="s">
        <v>54</v>
      </c>
      <c r="B65" s="133"/>
      <c r="C65" s="95">
        <v>30</v>
      </c>
    </row>
    <row r="66" spans="1:3" ht="18" customHeight="1" x14ac:dyDescent="0.25">
      <c r="A66" s="133" t="s">
        <v>55</v>
      </c>
      <c r="B66" s="133"/>
      <c r="C66" s="96">
        <f>C63/C65</f>
        <v>54.32</v>
      </c>
    </row>
    <row r="67" spans="1:3" ht="6.75" customHeight="1" x14ac:dyDescent="0.25">
      <c r="A67" s="28"/>
      <c r="B67" s="29"/>
      <c r="C67" s="25"/>
    </row>
    <row r="68" spans="1:3" x14ac:dyDescent="0.25">
      <c r="A68" s="141" t="s">
        <v>32</v>
      </c>
      <c r="B68" s="142"/>
      <c r="C68" s="113"/>
    </row>
    <row r="69" spans="1:3" x14ac:dyDescent="0.25">
      <c r="A69" s="141" t="s">
        <v>58</v>
      </c>
      <c r="B69" s="142"/>
      <c r="C69" s="113"/>
    </row>
    <row r="70" spans="1:3" ht="5.25" customHeight="1" x14ac:dyDescent="0.25">
      <c r="A70" s="31"/>
      <c r="B70" s="31"/>
      <c r="C70" s="113"/>
    </row>
    <row r="71" spans="1:3" x14ac:dyDescent="0.25">
      <c r="A71" s="31" t="s">
        <v>33</v>
      </c>
      <c r="B71" s="31"/>
      <c r="C71" s="33"/>
    </row>
    <row r="72" spans="1:3" ht="6.75" customHeight="1" x14ac:dyDescent="0.25">
      <c r="A72" s="31"/>
      <c r="B72" s="31"/>
      <c r="C72" s="33"/>
    </row>
    <row r="73" spans="1:3" x14ac:dyDescent="0.25">
      <c r="A73" s="31" t="s">
        <v>56</v>
      </c>
      <c r="B73" s="32"/>
      <c r="C73" s="33"/>
    </row>
    <row r="74" spans="1:3" x14ac:dyDescent="0.25">
      <c r="A74" s="31"/>
      <c r="B74" s="33"/>
      <c r="C74" s="33"/>
    </row>
  </sheetData>
  <mergeCells count="7">
    <mergeCell ref="A7:B7"/>
    <mergeCell ref="A9:B9"/>
    <mergeCell ref="A10:B10"/>
    <mergeCell ref="A68:B68"/>
    <mergeCell ref="A69:B69"/>
    <mergeCell ref="A65:B65"/>
    <mergeCell ref="A66:B66"/>
  </mergeCells>
  <pageMargins left="0.70866141732283461" right="0.70866141732283461" top="0.69" bottom="0.5395833333333333" header="0.31496062992125984" footer="0.31496062992125984"/>
  <pageSetup paperSize="9" scale="63" orientation="portrait" r:id="rId1"/>
  <headerFooter>
    <oddFooter>&amp;C&amp;"Times New Roman,Regular"&amp;F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D77"/>
  <sheetViews>
    <sheetView view="pageLayout" zoomScaleNormal="100" workbookViewId="0">
      <selection activeCell="B12" sqref="B12"/>
    </sheetView>
  </sheetViews>
  <sheetFormatPr defaultRowHeight="15.75" x14ac:dyDescent="0.25"/>
  <cols>
    <col min="1" max="1" width="15.7109375" style="15" customWidth="1"/>
    <col min="2" max="2" width="95.42578125" style="15" customWidth="1"/>
    <col min="3" max="3" width="27" style="15" hidden="1" customWidth="1"/>
    <col min="4" max="4" width="27" style="15" customWidth="1"/>
  </cols>
  <sheetData>
    <row r="1" spans="1:4" x14ac:dyDescent="0.25">
      <c r="C1" s="65" t="s">
        <v>10</v>
      </c>
      <c r="D1" s="65" t="s">
        <v>10</v>
      </c>
    </row>
    <row r="2" spans="1:4" x14ac:dyDescent="0.25">
      <c r="C2" s="66" t="s">
        <v>31</v>
      </c>
      <c r="D2" s="66" t="s">
        <v>31</v>
      </c>
    </row>
    <row r="3" spans="1:4" x14ac:dyDescent="0.25">
      <c r="C3" s="67" t="s">
        <v>59</v>
      </c>
      <c r="D3" s="92" t="s">
        <v>93</v>
      </c>
    </row>
    <row r="4" spans="1:4" x14ac:dyDescent="0.25">
      <c r="C4" s="66"/>
      <c r="D4" s="91"/>
    </row>
    <row r="5" spans="1:4" x14ac:dyDescent="0.25">
      <c r="C5" s="66" t="s">
        <v>60</v>
      </c>
      <c r="D5" s="91" t="s">
        <v>94</v>
      </c>
    </row>
    <row r="7" spans="1:4" ht="13.5" x14ac:dyDescent="0.25">
      <c r="A7" s="143" t="s">
        <v>9</v>
      </c>
      <c r="B7" s="144"/>
      <c r="C7" s="144"/>
      <c r="D7"/>
    </row>
    <row r="8" spans="1:4" x14ac:dyDescent="0.25">
      <c r="B8" s="20"/>
    </row>
    <row r="9" spans="1:4" x14ac:dyDescent="0.25">
      <c r="A9" s="133" t="s">
        <v>1</v>
      </c>
      <c r="B9" s="133"/>
    </row>
    <row r="10" spans="1:4" x14ac:dyDescent="0.25">
      <c r="A10" s="133" t="s">
        <v>0</v>
      </c>
      <c r="B10" s="133"/>
    </row>
    <row r="11" spans="1:4" x14ac:dyDescent="0.25">
      <c r="A11" s="13"/>
      <c r="B11" s="13" t="s">
        <v>146</v>
      </c>
    </row>
    <row r="12" spans="1:4" x14ac:dyDescent="0.25">
      <c r="A12" s="13"/>
      <c r="B12" s="15" t="s">
        <v>174</v>
      </c>
    </row>
    <row r="13" spans="1:4" x14ac:dyDescent="0.25">
      <c r="A13" s="13" t="s">
        <v>2</v>
      </c>
      <c r="B13" s="13" t="str">
        <f>'4.6.2.'!B14</f>
        <v>2022.gadā un turpmāk</v>
      </c>
    </row>
    <row r="14" spans="1:4" hidden="1" x14ac:dyDescent="0.25">
      <c r="B14" s="48"/>
    </row>
    <row r="15" spans="1:4" ht="63" x14ac:dyDescent="0.2">
      <c r="A15" s="63" t="s">
        <v>3</v>
      </c>
      <c r="B15" s="63" t="s">
        <v>4</v>
      </c>
      <c r="C15" s="63" t="s">
        <v>57</v>
      </c>
      <c r="D15" s="63" t="s">
        <v>57</v>
      </c>
    </row>
    <row r="16" spans="1:4" x14ac:dyDescent="0.2">
      <c r="A16" s="22">
        <v>1</v>
      </c>
      <c r="B16" s="23">
        <v>2</v>
      </c>
      <c r="C16" s="22">
        <v>3</v>
      </c>
      <c r="D16" s="22">
        <v>3</v>
      </c>
    </row>
    <row r="17" spans="1:4" x14ac:dyDescent="0.2">
      <c r="A17" s="44"/>
      <c r="B17" s="42" t="s">
        <v>5</v>
      </c>
      <c r="C17" s="34"/>
      <c r="D17" s="34"/>
    </row>
    <row r="18" spans="1:4" x14ac:dyDescent="0.25">
      <c r="A18" s="34">
        <v>1100</v>
      </c>
      <c r="B18" s="86" t="s">
        <v>61</v>
      </c>
      <c r="C18" s="36">
        <v>1053.98</v>
      </c>
      <c r="D18" s="36">
        <v>441.99</v>
      </c>
    </row>
    <row r="19" spans="1:4" ht="15.75" customHeight="1" x14ac:dyDescent="0.2">
      <c r="A19" s="34">
        <v>1200</v>
      </c>
      <c r="B19" s="35" t="s">
        <v>62</v>
      </c>
      <c r="C19" s="36">
        <v>248.63</v>
      </c>
      <c r="D19" s="36">
        <v>106.48</v>
      </c>
    </row>
    <row r="20" spans="1:4" x14ac:dyDescent="0.2">
      <c r="A20" s="34">
        <v>2219</v>
      </c>
      <c r="B20" s="34" t="s">
        <v>69</v>
      </c>
      <c r="C20" s="36">
        <v>53.39</v>
      </c>
      <c r="D20" s="36">
        <v>22.48</v>
      </c>
    </row>
    <row r="21" spans="1:4" x14ac:dyDescent="0.2">
      <c r="A21" s="34">
        <v>2222</v>
      </c>
      <c r="B21" s="35" t="s">
        <v>26</v>
      </c>
      <c r="C21" s="36">
        <v>1785.65</v>
      </c>
      <c r="D21" s="36">
        <v>751.85</v>
      </c>
    </row>
    <row r="22" spans="1:4" x14ac:dyDescent="0.2">
      <c r="A22" s="34">
        <v>2223</v>
      </c>
      <c r="B22" s="35" t="s">
        <v>27</v>
      </c>
      <c r="C22" s="36">
        <v>1178.33</v>
      </c>
      <c r="D22" s="36">
        <v>496.14</v>
      </c>
    </row>
    <row r="23" spans="1:4" x14ac:dyDescent="0.2">
      <c r="A23" s="34">
        <v>2243</v>
      </c>
      <c r="B23" s="35" t="s">
        <v>70</v>
      </c>
      <c r="C23" s="36">
        <v>49.11</v>
      </c>
      <c r="D23" s="36">
        <v>20.68</v>
      </c>
    </row>
    <row r="24" spans="1:4" x14ac:dyDescent="0.2">
      <c r="A24" s="34">
        <v>2244</v>
      </c>
      <c r="B24" s="35" t="s">
        <v>14</v>
      </c>
      <c r="C24" s="36">
        <v>1436.36</v>
      </c>
      <c r="D24" s="36">
        <v>1300.78</v>
      </c>
    </row>
    <row r="25" spans="1:4" x14ac:dyDescent="0.2">
      <c r="A25" s="34">
        <v>2249</v>
      </c>
      <c r="B25" s="35" t="s">
        <v>71</v>
      </c>
      <c r="C25" s="36">
        <v>201.63</v>
      </c>
      <c r="D25" s="36">
        <v>84.9</v>
      </c>
    </row>
    <row r="26" spans="1:4" x14ac:dyDescent="0.2">
      <c r="A26" s="34">
        <v>2252</v>
      </c>
      <c r="B26" s="35" t="s">
        <v>63</v>
      </c>
      <c r="C26" s="36">
        <v>0.23</v>
      </c>
      <c r="D26" s="36">
        <v>0.1</v>
      </c>
    </row>
    <row r="27" spans="1:4" hidden="1" x14ac:dyDescent="0.2">
      <c r="A27" s="34">
        <v>2261</v>
      </c>
      <c r="B27" s="35" t="s">
        <v>81</v>
      </c>
      <c r="C27" s="36">
        <v>0</v>
      </c>
      <c r="D27" s="36">
        <f>C27/950*400</f>
        <v>0</v>
      </c>
    </row>
    <row r="28" spans="1:4" x14ac:dyDescent="0.2">
      <c r="A28" s="34">
        <v>2263</v>
      </c>
      <c r="B28" s="35" t="s">
        <v>72</v>
      </c>
      <c r="C28" s="36">
        <v>455.53</v>
      </c>
      <c r="D28" s="36">
        <v>411.8</v>
      </c>
    </row>
    <row r="29" spans="1:4" x14ac:dyDescent="0.2">
      <c r="A29" s="34">
        <v>2312</v>
      </c>
      <c r="B29" s="35" t="s">
        <v>78</v>
      </c>
      <c r="C29" s="36">
        <v>136.07</v>
      </c>
      <c r="D29" s="36">
        <v>57.29</v>
      </c>
    </row>
    <row r="30" spans="1:4" x14ac:dyDescent="0.2">
      <c r="A30" s="34">
        <v>2321</v>
      </c>
      <c r="B30" s="35" t="s">
        <v>19</v>
      </c>
      <c r="C30" s="36">
        <v>2812.72</v>
      </c>
      <c r="D30" s="36">
        <v>1184.3</v>
      </c>
    </row>
    <row r="31" spans="1:4" x14ac:dyDescent="0.2">
      <c r="A31" s="34">
        <v>2350</v>
      </c>
      <c r="B31" s="35" t="s">
        <v>21</v>
      </c>
      <c r="C31" s="36">
        <v>113.77</v>
      </c>
      <c r="D31" s="36">
        <v>47.9</v>
      </c>
    </row>
    <row r="32" spans="1:4" x14ac:dyDescent="0.2">
      <c r="A32" s="81">
        <v>2361</v>
      </c>
      <c r="B32" s="35" t="s">
        <v>86</v>
      </c>
      <c r="C32" s="36">
        <v>95.52</v>
      </c>
      <c r="D32" s="36">
        <v>40.22</v>
      </c>
    </row>
    <row r="33" spans="1:4" x14ac:dyDescent="0.2">
      <c r="A33" s="34">
        <v>2513</v>
      </c>
      <c r="B33" s="35" t="s">
        <v>23</v>
      </c>
      <c r="C33" s="36">
        <v>214.47</v>
      </c>
      <c r="D33" s="36">
        <v>90.3</v>
      </c>
    </row>
    <row r="34" spans="1:4" x14ac:dyDescent="0.2">
      <c r="A34" s="34">
        <v>2519</v>
      </c>
      <c r="B34" s="35" t="s">
        <v>25</v>
      </c>
      <c r="C34" s="36">
        <v>151.84</v>
      </c>
      <c r="D34" s="36">
        <f>C34/950*400</f>
        <v>63.932631578947372</v>
      </c>
    </row>
    <row r="35" spans="1:4" x14ac:dyDescent="0.2">
      <c r="A35" s="34"/>
      <c r="B35" s="39" t="s">
        <v>6</v>
      </c>
      <c r="C35" s="40">
        <f>SUM(C18:C34)</f>
        <v>9987.23</v>
      </c>
      <c r="D35" s="40">
        <f>SUM(D18:D34)</f>
        <v>5121.1426315789477</v>
      </c>
    </row>
    <row r="36" spans="1:4" x14ac:dyDescent="0.2">
      <c r="A36" s="41"/>
      <c r="B36" s="34" t="s">
        <v>7</v>
      </c>
      <c r="C36" s="36"/>
      <c r="D36" s="36"/>
    </row>
    <row r="37" spans="1:4" x14ac:dyDescent="0.2">
      <c r="A37" s="34">
        <v>1100</v>
      </c>
      <c r="B37" s="34" t="s">
        <v>61</v>
      </c>
      <c r="C37" s="36">
        <v>1530.48</v>
      </c>
      <c r="D37" s="36">
        <v>641.82000000000005</v>
      </c>
    </row>
    <row r="38" spans="1:4" ht="15.75" customHeight="1" x14ac:dyDescent="0.2">
      <c r="A38" s="34">
        <v>1200</v>
      </c>
      <c r="B38" s="35" t="s">
        <v>62</v>
      </c>
      <c r="C38" s="36">
        <v>361.04</v>
      </c>
      <c r="D38" s="36">
        <v>154.61000000000001</v>
      </c>
    </row>
    <row r="39" spans="1:4" x14ac:dyDescent="0.2">
      <c r="A39" s="34">
        <v>2219</v>
      </c>
      <c r="B39" s="34" t="s">
        <v>69</v>
      </c>
      <c r="C39" s="36">
        <v>45.73</v>
      </c>
      <c r="D39" s="36">
        <f t="shared" ref="D39:D64" si="0">C39/950*400</f>
        <v>19.25473684210526</v>
      </c>
    </row>
    <row r="40" spans="1:4" hidden="1" x14ac:dyDescent="0.2">
      <c r="A40" s="34"/>
      <c r="B40" s="34"/>
      <c r="C40" s="36"/>
      <c r="D40" s="36">
        <f t="shared" si="0"/>
        <v>0</v>
      </c>
    </row>
    <row r="41" spans="1:4" x14ac:dyDescent="0.2">
      <c r="A41" s="34">
        <v>2234</v>
      </c>
      <c r="B41" s="35" t="s">
        <v>67</v>
      </c>
      <c r="C41" s="36">
        <v>3.38</v>
      </c>
      <c r="D41" s="36">
        <f t="shared" si="0"/>
        <v>1.423157894736842</v>
      </c>
    </row>
    <row r="42" spans="1:4" x14ac:dyDescent="0.2">
      <c r="A42" s="34">
        <v>2239</v>
      </c>
      <c r="B42" s="35" t="s">
        <v>68</v>
      </c>
      <c r="C42" s="36">
        <v>18.47</v>
      </c>
      <c r="D42" s="36">
        <f t="shared" si="0"/>
        <v>7.7768421052631567</v>
      </c>
    </row>
    <row r="43" spans="1:4" x14ac:dyDescent="0.25">
      <c r="A43" s="34">
        <v>2241</v>
      </c>
      <c r="B43" s="88" t="s">
        <v>75</v>
      </c>
      <c r="C43" s="36">
        <v>4.7300000000000004</v>
      </c>
      <c r="D43" s="36">
        <f t="shared" si="0"/>
        <v>1.9915789473684213</v>
      </c>
    </row>
    <row r="44" spans="1:4" x14ac:dyDescent="0.2">
      <c r="A44" s="34">
        <v>2242</v>
      </c>
      <c r="B44" s="35" t="s">
        <v>12</v>
      </c>
      <c r="C44" s="36">
        <v>14.87</v>
      </c>
      <c r="D44" s="36">
        <f t="shared" si="0"/>
        <v>6.2610526315789468</v>
      </c>
    </row>
    <row r="45" spans="1:4" x14ac:dyDescent="0.2">
      <c r="A45" s="34">
        <v>2243</v>
      </c>
      <c r="B45" s="35" t="s">
        <v>13</v>
      </c>
      <c r="C45" s="36">
        <v>14.64</v>
      </c>
      <c r="D45" s="36">
        <f t="shared" si="0"/>
        <v>6.1642105263157898</v>
      </c>
    </row>
    <row r="46" spans="1:4" x14ac:dyDescent="0.2">
      <c r="A46" s="34">
        <v>2244</v>
      </c>
      <c r="B46" s="35" t="s">
        <v>14</v>
      </c>
      <c r="C46" s="36">
        <v>4.7300000000000004</v>
      </c>
      <c r="D46" s="36">
        <v>3</v>
      </c>
    </row>
    <row r="47" spans="1:4" x14ac:dyDescent="0.2">
      <c r="A47" s="34">
        <v>2247</v>
      </c>
      <c r="B47" s="42" t="s">
        <v>64</v>
      </c>
      <c r="C47" s="36">
        <v>4.28</v>
      </c>
      <c r="D47" s="36">
        <f t="shared" si="0"/>
        <v>1.8021052631578949</v>
      </c>
    </row>
    <row r="48" spans="1:4" x14ac:dyDescent="0.2">
      <c r="A48" s="34">
        <v>2251</v>
      </c>
      <c r="B48" s="35" t="s">
        <v>63</v>
      </c>
      <c r="C48" s="36">
        <v>34.020000000000003</v>
      </c>
      <c r="D48" s="36">
        <f t="shared" si="0"/>
        <v>14.324210526315792</v>
      </c>
    </row>
    <row r="49" spans="1:4" x14ac:dyDescent="0.2">
      <c r="A49" s="34">
        <v>2259</v>
      </c>
      <c r="B49" s="35" t="s">
        <v>65</v>
      </c>
      <c r="C49" s="36">
        <v>0.23</v>
      </c>
      <c r="D49" s="36">
        <f t="shared" si="0"/>
        <v>9.6842105263157896E-2</v>
      </c>
    </row>
    <row r="50" spans="1:4" x14ac:dyDescent="0.2">
      <c r="A50" s="34">
        <v>2262</v>
      </c>
      <c r="B50" s="35" t="s">
        <v>15</v>
      </c>
      <c r="C50" s="36">
        <v>35.6</v>
      </c>
      <c r="D50" s="36">
        <f t="shared" si="0"/>
        <v>14.989473684210527</v>
      </c>
    </row>
    <row r="51" spans="1:4" x14ac:dyDescent="0.2">
      <c r="A51" s="34">
        <v>2264</v>
      </c>
      <c r="B51" s="35" t="s">
        <v>73</v>
      </c>
      <c r="C51" s="36">
        <v>0.23</v>
      </c>
      <c r="D51" s="36">
        <f t="shared" si="0"/>
        <v>9.6842105263157896E-2</v>
      </c>
    </row>
    <row r="52" spans="1:4" x14ac:dyDescent="0.2">
      <c r="A52" s="34">
        <v>2279</v>
      </c>
      <c r="B52" s="35" t="s">
        <v>16</v>
      </c>
      <c r="C52" s="36">
        <v>4.96</v>
      </c>
      <c r="D52" s="36">
        <f t="shared" si="0"/>
        <v>2.088421052631579</v>
      </c>
    </row>
    <row r="53" spans="1:4" x14ac:dyDescent="0.2">
      <c r="A53" s="34">
        <v>2311</v>
      </c>
      <c r="B53" s="35" t="s">
        <v>17</v>
      </c>
      <c r="C53" s="36">
        <v>19.600000000000001</v>
      </c>
      <c r="D53" s="36">
        <f t="shared" si="0"/>
        <v>8.2526315789473692</v>
      </c>
    </row>
    <row r="54" spans="1:4" x14ac:dyDescent="0.2">
      <c r="A54" s="34">
        <v>2312</v>
      </c>
      <c r="B54" s="35" t="s">
        <v>18</v>
      </c>
      <c r="C54" s="36">
        <v>4.51</v>
      </c>
      <c r="D54" s="36">
        <f t="shared" si="0"/>
        <v>1.8989473684210525</v>
      </c>
    </row>
    <row r="55" spans="1:4" x14ac:dyDescent="0.2">
      <c r="A55" s="34">
        <v>2322</v>
      </c>
      <c r="B55" s="35" t="s">
        <v>20</v>
      </c>
      <c r="C55" s="36">
        <v>91.24</v>
      </c>
      <c r="D55" s="36">
        <f t="shared" si="0"/>
        <v>38.416842105263157</v>
      </c>
    </row>
    <row r="56" spans="1:4" x14ac:dyDescent="0.2">
      <c r="A56" s="34">
        <v>2350</v>
      </c>
      <c r="B56" s="35" t="s">
        <v>21</v>
      </c>
      <c r="C56" s="36">
        <v>94.4</v>
      </c>
      <c r="D56" s="36">
        <f t="shared" si="0"/>
        <v>39.747368421052634</v>
      </c>
    </row>
    <row r="57" spans="1:4" x14ac:dyDescent="0.2">
      <c r="A57" s="34">
        <v>2361</v>
      </c>
      <c r="B57" s="35" t="s">
        <v>22</v>
      </c>
      <c r="C57" s="36">
        <v>27.94</v>
      </c>
      <c r="D57" s="36">
        <f t="shared" si="0"/>
        <v>11.764210526315789</v>
      </c>
    </row>
    <row r="58" spans="1:4" x14ac:dyDescent="0.2">
      <c r="A58" s="34">
        <v>2400</v>
      </c>
      <c r="B58" s="35" t="s">
        <v>28</v>
      </c>
      <c r="C58" s="36">
        <v>5.18</v>
      </c>
      <c r="D58" s="36">
        <f t="shared" si="0"/>
        <v>2.1810526315789471</v>
      </c>
    </row>
    <row r="59" spans="1:4" x14ac:dyDescent="0.2">
      <c r="A59" s="34">
        <v>2512</v>
      </c>
      <c r="B59" s="35" t="s">
        <v>30</v>
      </c>
      <c r="C59" s="36">
        <v>1531.88</v>
      </c>
      <c r="D59" s="36">
        <v>756</v>
      </c>
    </row>
    <row r="60" spans="1:4" x14ac:dyDescent="0.2">
      <c r="A60" s="34">
        <v>2515</v>
      </c>
      <c r="B60" s="35" t="s">
        <v>66</v>
      </c>
      <c r="C60" s="36">
        <v>6.31</v>
      </c>
      <c r="D60" s="36">
        <f t="shared" si="0"/>
        <v>2.6568421052631579</v>
      </c>
    </row>
    <row r="61" spans="1:4" x14ac:dyDescent="0.2">
      <c r="A61" s="34">
        <v>2519</v>
      </c>
      <c r="B61" s="35" t="s">
        <v>25</v>
      </c>
      <c r="C61" s="36">
        <v>0.23</v>
      </c>
      <c r="D61" s="36">
        <f t="shared" si="0"/>
        <v>9.6842105263157896E-2</v>
      </c>
    </row>
    <row r="62" spans="1:4" x14ac:dyDescent="0.2">
      <c r="A62" s="34">
        <v>5232</v>
      </c>
      <c r="B62" s="35" t="s">
        <v>24</v>
      </c>
      <c r="C62" s="36">
        <v>220.33</v>
      </c>
      <c r="D62" s="36">
        <f t="shared" si="0"/>
        <v>92.770526315789482</v>
      </c>
    </row>
    <row r="63" spans="1:4" x14ac:dyDescent="0.2">
      <c r="A63" s="34">
        <v>5240</v>
      </c>
      <c r="B63" s="35" t="s">
        <v>76</v>
      </c>
      <c r="C63" s="36">
        <v>55.08</v>
      </c>
      <c r="D63" s="36">
        <f t="shared" si="0"/>
        <v>23.19157894736842</v>
      </c>
    </row>
    <row r="64" spans="1:4" x14ac:dyDescent="0.2">
      <c r="A64" s="34">
        <v>5250</v>
      </c>
      <c r="B64" s="35" t="s">
        <v>77</v>
      </c>
      <c r="C64" s="36">
        <v>176.18</v>
      </c>
      <c r="D64" s="36">
        <f t="shared" si="0"/>
        <v>74.18105263157895</v>
      </c>
    </row>
    <row r="65" spans="1:4" x14ac:dyDescent="0.2">
      <c r="A65" s="41"/>
      <c r="B65" s="43" t="s">
        <v>8</v>
      </c>
      <c r="C65" s="40">
        <f>SUM(C37:C64)</f>
        <v>4310.2700000000004</v>
      </c>
      <c r="D65" s="40">
        <f>SUM(D37:D64)</f>
        <v>1926.857368421053</v>
      </c>
    </row>
    <row r="66" spans="1:4" x14ac:dyDescent="0.2">
      <c r="A66" s="41"/>
      <c r="B66" s="43" t="s">
        <v>29</v>
      </c>
      <c r="C66" s="40">
        <f>C65+C35</f>
        <v>14297.5</v>
      </c>
      <c r="D66" s="40">
        <f>D65+D35</f>
        <v>7048.0000000000009</v>
      </c>
    </row>
    <row r="67" spans="1:4" x14ac:dyDescent="0.25">
      <c r="A67" s="17"/>
      <c r="B67" s="28"/>
      <c r="C67" s="82"/>
      <c r="D67" s="82"/>
    </row>
    <row r="68" spans="1:4" ht="15" customHeight="1" x14ac:dyDescent="0.2">
      <c r="A68" s="133" t="s">
        <v>54</v>
      </c>
      <c r="B68" s="133"/>
      <c r="C68" s="21">
        <v>950</v>
      </c>
      <c r="D68" s="95">
        <v>400</v>
      </c>
    </row>
    <row r="69" spans="1:4" ht="15" customHeight="1" x14ac:dyDescent="0.25">
      <c r="A69" s="133" t="s">
        <v>55</v>
      </c>
      <c r="B69" s="133"/>
      <c r="C69" s="26">
        <f>C66/C68</f>
        <v>15.05</v>
      </c>
      <c r="D69" s="96">
        <f>D66/D68</f>
        <v>17.62</v>
      </c>
    </row>
    <row r="70" spans="1:4" ht="15" customHeight="1" x14ac:dyDescent="0.25">
      <c r="A70" s="13"/>
      <c r="B70" s="13"/>
      <c r="C70" s="82"/>
      <c r="D70" s="82"/>
    </row>
    <row r="71" spans="1:4" x14ac:dyDescent="0.25">
      <c r="A71" s="141" t="s">
        <v>32</v>
      </c>
      <c r="B71" s="142"/>
      <c r="C71" s="30"/>
      <c r="D71" s="30"/>
    </row>
    <row r="72" spans="1:4" x14ac:dyDescent="0.25">
      <c r="A72" s="141" t="s">
        <v>58</v>
      </c>
      <c r="B72" s="142"/>
      <c r="C72" s="30"/>
      <c r="D72" s="30"/>
    </row>
    <row r="73" spans="1:4" x14ac:dyDescent="0.25">
      <c r="A73" s="31"/>
      <c r="B73" s="31"/>
      <c r="C73" s="31"/>
      <c r="D73" s="31"/>
    </row>
    <row r="74" spans="1:4" x14ac:dyDescent="0.25">
      <c r="A74" s="31" t="s">
        <v>33</v>
      </c>
      <c r="B74" s="31"/>
      <c r="C74" s="31"/>
      <c r="D74" s="31"/>
    </row>
    <row r="75" spans="1:4" x14ac:dyDescent="0.25">
      <c r="A75" s="31"/>
      <c r="B75" s="31"/>
      <c r="C75" s="31"/>
      <c r="D75" s="31"/>
    </row>
    <row r="76" spans="1:4" x14ac:dyDescent="0.25">
      <c r="A76" s="31" t="s">
        <v>56</v>
      </c>
      <c r="B76" s="32"/>
      <c r="C76" s="31"/>
      <c r="D76" s="31"/>
    </row>
    <row r="77" spans="1:4" x14ac:dyDescent="0.25">
      <c r="A77" s="31"/>
      <c r="B77" s="33"/>
      <c r="C77" s="31"/>
      <c r="D77" s="31"/>
    </row>
  </sheetData>
  <mergeCells count="7">
    <mergeCell ref="A7:C7"/>
    <mergeCell ref="A72:B72"/>
    <mergeCell ref="A9:B9"/>
    <mergeCell ref="A10:B10"/>
    <mergeCell ref="A68:B68"/>
    <mergeCell ref="A69:B69"/>
    <mergeCell ref="A71:B71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headerFooter>
    <oddFooter>&amp;C&amp;"Times New Roman,Regular"LManotp6_15032019; Grozījumi MK 24.09.2013. noteikumos Nr.1002 "Sociālās integrācijas valsts aģentūras sniegto maksas pakalpojumu cenrādis"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D88"/>
  <sheetViews>
    <sheetView view="pageLayout" zoomScaleNormal="100" workbookViewId="0">
      <selection activeCell="C25" sqref="C25"/>
    </sheetView>
  </sheetViews>
  <sheetFormatPr defaultRowHeight="15" x14ac:dyDescent="0.25"/>
  <cols>
    <col min="1" max="1" width="11.140625" style="4" customWidth="1"/>
    <col min="2" max="2" width="92.7109375" style="4" customWidth="1"/>
    <col min="3" max="3" width="31.5703125" style="4" customWidth="1"/>
  </cols>
  <sheetData>
    <row r="1" spans="1:3" ht="15.75" x14ac:dyDescent="0.25">
      <c r="C1" s="65" t="s">
        <v>10</v>
      </c>
    </row>
    <row r="2" spans="1:3" ht="15.75" x14ac:dyDescent="0.25">
      <c r="C2" s="66" t="s">
        <v>31</v>
      </c>
    </row>
    <row r="3" spans="1:3" x14ac:dyDescent="0.25">
      <c r="C3" s="92" t="s">
        <v>93</v>
      </c>
    </row>
    <row r="4" spans="1:3" x14ac:dyDescent="0.25">
      <c r="C4" s="91"/>
    </row>
    <row r="5" spans="1:3" x14ac:dyDescent="0.25">
      <c r="C5" s="91" t="s">
        <v>94</v>
      </c>
    </row>
    <row r="7" spans="1:3" ht="15.75" x14ac:dyDescent="0.25">
      <c r="A7" s="130" t="s">
        <v>9</v>
      </c>
      <c r="B7" s="130"/>
      <c r="C7" s="130"/>
    </row>
    <row r="8" spans="1:3" x14ac:dyDescent="0.25">
      <c r="B8" s="3"/>
    </row>
    <row r="9" spans="1:3" ht="15" customHeight="1" x14ac:dyDescent="0.25">
      <c r="A9" s="148" t="s">
        <v>1</v>
      </c>
      <c r="B9" s="148"/>
    </row>
    <row r="10" spans="1:3" ht="15" customHeight="1" x14ac:dyDescent="0.25">
      <c r="A10" s="148" t="s">
        <v>0</v>
      </c>
      <c r="B10" s="148"/>
    </row>
    <row r="11" spans="1:3" x14ac:dyDescent="0.25">
      <c r="A11" s="71"/>
      <c r="B11" s="71" t="s">
        <v>146</v>
      </c>
    </row>
    <row r="12" spans="1:3" ht="15.75" customHeight="1" x14ac:dyDescent="0.2">
      <c r="A12" s="71"/>
      <c r="B12" s="148" t="s">
        <v>175</v>
      </c>
      <c r="C12" s="148"/>
    </row>
    <row r="13" spans="1:3" x14ac:dyDescent="0.25">
      <c r="A13" s="71" t="s">
        <v>2</v>
      </c>
      <c r="B13" s="71" t="str">
        <f>'4.7.'!B13</f>
        <v>2022.gadā un turpmāk</v>
      </c>
    </row>
    <row r="14" spans="1:3" ht="15" hidden="1" customHeight="1" x14ac:dyDescent="0.25">
      <c r="B14" s="72"/>
    </row>
    <row r="15" spans="1:3" ht="47.25" x14ac:dyDescent="0.2">
      <c r="A15" s="63" t="s">
        <v>3</v>
      </c>
      <c r="B15" s="63" t="s">
        <v>4</v>
      </c>
      <c r="C15" s="63" t="s">
        <v>57</v>
      </c>
    </row>
    <row r="16" spans="1:3" ht="14.25" x14ac:dyDescent="0.2">
      <c r="A16" s="11">
        <v>1</v>
      </c>
      <c r="B16" s="12">
        <v>2</v>
      </c>
      <c r="C16" s="11">
        <v>3</v>
      </c>
    </row>
    <row r="17" spans="1:3" x14ac:dyDescent="0.2">
      <c r="A17" s="74"/>
      <c r="B17" s="55" t="s">
        <v>5</v>
      </c>
      <c r="C17" s="56"/>
    </row>
    <row r="18" spans="1:3" x14ac:dyDescent="0.2">
      <c r="A18" s="56">
        <v>1100</v>
      </c>
      <c r="B18" s="56" t="s">
        <v>61</v>
      </c>
      <c r="C18" s="57">
        <v>299.8</v>
      </c>
    </row>
    <row r="19" spans="1:3" ht="17.25" customHeight="1" x14ac:dyDescent="0.2">
      <c r="A19" s="56">
        <v>1200</v>
      </c>
      <c r="B19" s="58" t="s">
        <v>62</v>
      </c>
      <c r="C19" s="57">
        <v>72.22</v>
      </c>
    </row>
    <row r="20" spans="1:3" x14ac:dyDescent="0.2">
      <c r="A20" s="56">
        <v>2219</v>
      </c>
      <c r="B20" s="56" t="s">
        <v>69</v>
      </c>
      <c r="C20" s="57">
        <v>1.31</v>
      </c>
    </row>
    <row r="21" spans="1:3" x14ac:dyDescent="0.2">
      <c r="A21" s="56">
        <v>2222</v>
      </c>
      <c r="B21" s="58" t="s">
        <v>26</v>
      </c>
      <c r="C21" s="57">
        <v>52.81</v>
      </c>
    </row>
    <row r="22" spans="1:3" x14ac:dyDescent="0.2">
      <c r="A22" s="56">
        <v>2223</v>
      </c>
      <c r="B22" s="58" t="s">
        <v>27</v>
      </c>
      <c r="C22" s="57">
        <v>55.23</v>
      </c>
    </row>
    <row r="23" spans="1:3" x14ac:dyDescent="0.2">
      <c r="A23" s="56">
        <v>2243</v>
      </c>
      <c r="B23" s="58" t="s">
        <v>70</v>
      </c>
      <c r="C23" s="57">
        <v>0.53</v>
      </c>
    </row>
    <row r="24" spans="1:3" x14ac:dyDescent="0.2">
      <c r="A24" s="56">
        <v>2244</v>
      </c>
      <c r="B24" s="58" t="s">
        <v>14</v>
      </c>
      <c r="C24" s="57">
        <f>86.63+1.73*15</f>
        <v>112.58</v>
      </c>
    </row>
    <row r="25" spans="1:3" x14ac:dyDescent="0.2">
      <c r="A25" s="56">
        <v>2249</v>
      </c>
      <c r="B25" s="58" t="s">
        <v>71</v>
      </c>
      <c r="C25" s="57">
        <v>0.53</v>
      </c>
    </row>
    <row r="26" spans="1:3" hidden="1" x14ac:dyDescent="0.2">
      <c r="A26" s="56">
        <v>2252</v>
      </c>
      <c r="B26" s="58" t="s">
        <v>11</v>
      </c>
      <c r="C26" s="57">
        <v>0</v>
      </c>
    </row>
    <row r="27" spans="1:3" hidden="1" x14ac:dyDescent="0.2">
      <c r="A27" s="56">
        <v>2261</v>
      </c>
      <c r="B27" s="58" t="s">
        <v>81</v>
      </c>
      <c r="C27" s="57">
        <v>0</v>
      </c>
    </row>
    <row r="28" spans="1:3" x14ac:dyDescent="0.2">
      <c r="A28" s="56">
        <v>2263</v>
      </c>
      <c r="B28" s="58" t="s">
        <v>72</v>
      </c>
      <c r="C28" s="57">
        <v>93.8</v>
      </c>
    </row>
    <row r="29" spans="1:3" x14ac:dyDescent="0.2">
      <c r="A29" s="56">
        <v>2312</v>
      </c>
      <c r="B29" s="58" t="s">
        <v>18</v>
      </c>
      <c r="C29" s="57">
        <v>62.48</v>
      </c>
    </row>
    <row r="30" spans="1:3" x14ac:dyDescent="0.2">
      <c r="A30" s="56">
        <v>2321</v>
      </c>
      <c r="B30" s="58" t="s">
        <v>19</v>
      </c>
      <c r="C30" s="57">
        <v>86.63</v>
      </c>
    </row>
    <row r="31" spans="1:3" x14ac:dyDescent="0.2">
      <c r="A31" s="56">
        <v>2350</v>
      </c>
      <c r="B31" s="58" t="s">
        <v>21</v>
      </c>
      <c r="C31" s="57">
        <v>40.69</v>
      </c>
    </row>
    <row r="32" spans="1:3" x14ac:dyDescent="0.2">
      <c r="A32" s="75">
        <v>2361</v>
      </c>
      <c r="B32" s="58" t="s">
        <v>86</v>
      </c>
      <c r="C32" s="57">
        <v>51.45</v>
      </c>
    </row>
    <row r="33" spans="1:3" x14ac:dyDescent="0.2">
      <c r="A33" s="56">
        <v>2513</v>
      </c>
      <c r="B33" s="58" t="s">
        <v>23</v>
      </c>
      <c r="C33" s="57">
        <v>25.81</v>
      </c>
    </row>
    <row r="34" spans="1:3" x14ac:dyDescent="0.2">
      <c r="A34" s="56">
        <v>2519</v>
      </c>
      <c r="B34" s="58" t="s">
        <v>25</v>
      </c>
      <c r="C34" s="57">
        <v>10.029999999999999</v>
      </c>
    </row>
    <row r="35" spans="1:3" x14ac:dyDescent="0.2">
      <c r="A35" s="56">
        <v>5232</v>
      </c>
      <c r="B35" s="58" t="s">
        <v>24</v>
      </c>
      <c r="C35" s="57">
        <v>33.92</v>
      </c>
    </row>
    <row r="36" spans="1:3" hidden="1" x14ac:dyDescent="0.2">
      <c r="A36" s="56"/>
      <c r="B36" s="58"/>
      <c r="C36" s="57"/>
    </row>
    <row r="37" spans="1:3" x14ac:dyDescent="0.2">
      <c r="A37" s="56"/>
      <c r="B37" s="59" t="s">
        <v>6</v>
      </c>
      <c r="C37" s="60">
        <f>SUM(C18:C35)</f>
        <v>999.81999999999982</v>
      </c>
    </row>
    <row r="38" spans="1:3" x14ac:dyDescent="0.2">
      <c r="A38" s="61"/>
      <c r="B38" s="56" t="s">
        <v>7</v>
      </c>
      <c r="C38" s="57"/>
    </row>
    <row r="39" spans="1:3" x14ac:dyDescent="0.2">
      <c r="A39" s="56">
        <v>1100</v>
      </c>
      <c r="B39" s="56" t="s">
        <v>61</v>
      </c>
      <c r="C39" s="57">
        <v>53.57</v>
      </c>
    </row>
    <row r="40" spans="1:3" ht="30" x14ac:dyDescent="0.2">
      <c r="A40" s="56">
        <v>1200</v>
      </c>
      <c r="B40" s="58" t="s">
        <v>62</v>
      </c>
      <c r="C40" s="57">
        <v>12.91</v>
      </c>
    </row>
    <row r="41" spans="1:3" x14ac:dyDescent="0.2">
      <c r="A41" s="56">
        <v>2219</v>
      </c>
      <c r="B41" s="56" t="s">
        <v>69</v>
      </c>
      <c r="C41" s="57">
        <v>1.26</v>
      </c>
    </row>
    <row r="42" spans="1:3" x14ac:dyDescent="0.2">
      <c r="A42" s="56">
        <v>2234</v>
      </c>
      <c r="B42" s="58" t="s">
        <v>67</v>
      </c>
      <c r="C42" s="57">
        <v>0.15</v>
      </c>
    </row>
    <row r="43" spans="1:3" x14ac:dyDescent="0.2">
      <c r="A43" s="56">
        <v>2239</v>
      </c>
      <c r="B43" s="58" t="s">
        <v>68</v>
      </c>
      <c r="C43" s="57">
        <v>1.89</v>
      </c>
    </row>
    <row r="44" spans="1:3" hidden="1" x14ac:dyDescent="0.2">
      <c r="A44" s="56">
        <v>2241</v>
      </c>
      <c r="B44" s="58" t="s">
        <v>82</v>
      </c>
      <c r="C44" s="57">
        <v>0</v>
      </c>
    </row>
    <row r="45" spans="1:3" x14ac:dyDescent="0.2">
      <c r="A45" s="56">
        <v>2242</v>
      </c>
      <c r="B45" s="58" t="s">
        <v>12</v>
      </c>
      <c r="C45" s="57">
        <v>0.79</v>
      </c>
    </row>
    <row r="46" spans="1:3" x14ac:dyDescent="0.2">
      <c r="A46" s="56">
        <v>2243</v>
      </c>
      <c r="B46" s="58" t="s">
        <v>13</v>
      </c>
      <c r="C46" s="57">
        <v>0.79</v>
      </c>
    </row>
    <row r="47" spans="1:3" hidden="1" x14ac:dyDescent="0.2">
      <c r="A47" s="56">
        <v>2244</v>
      </c>
      <c r="B47" s="58" t="s">
        <v>14</v>
      </c>
      <c r="C47" s="57">
        <v>0</v>
      </c>
    </row>
    <row r="48" spans="1:3" x14ac:dyDescent="0.2">
      <c r="A48" s="56">
        <v>2247</v>
      </c>
      <c r="B48" s="55" t="s">
        <v>64</v>
      </c>
      <c r="C48" s="57">
        <v>0.13</v>
      </c>
    </row>
    <row r="49" spans="1:3" x14ac:dyDescent="0.2">
      <c r="A49" s="56">
        <v>2251</v>
      </c>
      <c r="B49" s="58" t="s">
        <v>63</v>
      </c>
      <c r="C49" s="57">
        <v>15.96</v>
      </c>
    </row>
    <row r="50" spans="1:3" hidden="1" x14ac:dyDescent="0.2">
      <c r="A50" s="56">
        <v>2259</v>
      </c>
      <c r="B50" s="58" t="s">
        <v>65</v>
      </c>
      <c r="C50" s="57">
        <v>0</v>
      </c>
    </row>
    <row r="51" spans="1:3" x14ac:dyDescent="0.2">
      <c r="A51" s="56">
        <v>2262</v>
      </c>
      <c r="B51" s="58" t="s">
        <v>15</v>
      </c>
      <c r="C51" s="57">
        <v>1.58</v>
      </c>
    </row>
    <row r="52" spans="1:3" hidden="1" x14ac:dyDescent="0.2">
      <c r="A52" s="56">
        <v>2264</v>
      </c>
      <c r="B52" s="58" t="s">
        <v>84</v>
      </c>
      <c r="C52" s="57">
        <v>0</v>
      </c>
    </row>
    <row r="53" spans="1:3" x14ac:dyDescent="0.2">
      <c r="A53" s="56">
        <v>2279</v>
      </c>
      <c r="B53" s="58" t="s">
        <v>16</v>
      </c>
      <c r="C53" s="57">
        <v>0.21</v>
      </c>
    </row>
    <row r="54" spans="1:3" x14ac:dyDescent="0.2">
      <c r="A54" s="56">
        <v>2311</v>
      </c>
      <c r="B54" s="58" t="s">
        <v>17</v>
      </c>
      <c r="C54" s="57">
        <v>0.74</v>
      </c>
    </row>
    <row r="55" spans="1:3" x14ac:dyDescent="0.2">
      <c r="A55" s="56">
        <v>2312</v>
      </c>
      <c r="B55" s="58" t="s">
        <v>18</v>
      </c>
      <c r="C55" s="57">
        <v>5.49</v>
      </c>
    </row>
    <row r="56" spans="1:3" x14ac:dyDescent="0.2">
      <c r="A56" s="56">
        <v>2322</v>
      </c>
      <c r="B56" s="58" t="s">
        <v>20</v>
      </c>
      <c r="C56" s="57">
        <v>2.31</v>
      </c>
    </row>
    <row r="57" spans="1:3" x14ac:dyDescent="0.2">
      <c r="A57" s="56">
        <v>2350</v>
      </c>
      <c r="B57" s="58" t="s">
        <v>21</v>
      </c>
      <c r="C57" s="57">
        <v>3.68</v>
      </c>
    </row>
    <row r="58" spans="1:3" x14ac:dyDescent="0.2">
      <c r="A58" s="56">
        <v>2361</v>
      </c>
      <c r="B58" s="58" t="s">
        <v>22</v>
      </c>
      <c r="C58" s="57">
        <v>6.51</v>
      </c>
    </row>
    <row r="59" spans="1:3" x14ac:dyDescent="0.2">
      <c r="A59" s="56">
        <v>2400</v>
      </c>
      <c r="B59" s="58" t="s">
        <v>28</v>
      </c>
      <c r="C59" s="57">
        <v>0.11</v>
      </c>
    </row>
    <row r="60" spans="1:3" x14ac:dyDescent="0.2">
      <c r="A60" s="56">
        <v>2512</v>
      </c>
      <c r="B60" s="58" t="s">
        <v>30</v>
      </c>
      <c r="C60" s="57">
        <v>153.30000000000001</v>
      </c>
    </row>
    <row r="61" spans="1:3" x14ac:dyDescent="0.2">
      <c r="A61" s="56">
        <v>2515</v>
      </c>
      <c r="B61" s="58" t="s">
        <v>66</v>
      </c>
      <c r="C61" s="57">
        <v>0.21</v>
      </c>
    </row>
    <row r="62" spans="1:3" hidden="1" x14ac:dyDescent="0.2">
      <c r="A62" s="56">
        <v>2519</v>
      </c>
      <c r="B62" s="58" t="s">
        <v>25</v>
      </c>
      <c r="C62" s="57">
        <v>0</v>
      </c>
    </row>
    <row r="63" spans="1:3" x14ac:dyDescent="0.2">
      <c r="A63" s="56">
        <v>5232</v>
      </c>
      <c r="B63" s="58" t="s">
        <v>24</v>
      </c>
      <c r="C63" s="57">
        <v>45.2</v>
      </c>
    </row>
    <row r="64" spans="1:3" hidden="1" x14ac:dyDescent="0.2">
      <c r="A64" s="56">
        <v>5240</v>
      </c>
      <c r="B64" s="58" t="s">
        <v>83</v>
      </c>
      <c r="C64" s="57">
        <v>0</v>
      </c>
    </row>
    <row r="65" spans="1:4" x14ac:dyDescent="0.2">
      <c r="A65" s="56">
        <v>5250</v>
      </c>
      <c r="B65" s="58" t="s">
        <v>77</v>
      </c>
      <c r="C65" s="57">
        <v>124.69</v>
      </c>
    </row>
    <row r="66" spans="1:4" x14ac:dyDescent="0.2">
      <c r="A66" s="61"/>
      <c r="B66" s="62" t="s">
        <v>8</v>
      </c>
      <c r="C66" s="60">
        <f>SUM(C39:C65)</f>
        <v>431.47999999999996</v>
      </c>
    </row>
    <row r="67" spans="1:4" ht="15" customHeight="1" x14ac:dyDescent="0.2">
      <c r="A67" s="61"/>
      <c r="B67" s="62" t="s">
        <v>29</v>
      </c>
      <c r="C67" s="60">
        <f>C66+C37</f>
        <v>1431.2999999999997</v>
      </c>
      <c r="D67" s="68"/>
    </row>
    <row r="68" spans="1:4" ht="15" customHeight="1" x14ac:dyDescent="0.25">
      <c r="A68" s="76"/>
      <c r="B68" s="6"/>
      <c r="C68" s="78"/>
      <c r="D68" s="68"/>
    </row>
    <row r="69" spans="1:4" ht="15.75" customHeight="1" x14ac:dyDescent="0.2">
      <c r="A69" s="133" t="s">
        <v>54</v>
      </c>
      <c r="B69" s="133"/>
      <c r="C69" s="98">
        <v>15</v>
      </c>
    </row>
    <row r="70" spans="1:4" ht="15" customHeight="1" x14ac:dyDescent="0.2">
      <c r="A70" s="133" t="s">
        <v>55</v>
      </c>
      <c r="B70" s="133"/>
      <c r="C70" s="79">
        <f>(C67/C69)</f>
        <v>95.419999999999987</v>
      </c>
    </row>
    <row r="71" spans="1:4" ht="15" customHeight="1" x14ac:dyDescent="0.25">
      <c r="A71" s="6"/>
      <c r="B71" s="77"/>
    </row>
    <row r="72" spans="1:4" ht="15.75" x14ac:dyDescent="0.25">
      <c r="A72" s="141" t="s">
        <v>32</v>
      </c>
      <c r="B72" s="142"/>
      <c r="C72" s="30"/>
    </row>
    <row r="73" spans="1:4" ht="15.75" x14ac:dyDescent="0.25">
      <c r="A73" s="141" t="s">
        <v>58</v>
      </c>
      <c r="B73" s="142"/>
      <c r="C73" s="30"/>
    </row>
    <row r="74" spans="1:4" ht="15.75" x14ac:dyDescent="0.25">
      <c r="A74" s="31"/>
      <c r="B74" s="31"/>
      <c r="C74" s="31"/>
    </row>
    <row r="75" spans="1:4" ht="15.75" x14ac:dyDescent="0.25">
      <c r="A75" s="31" t="s">
        <v>33</v>
      </c>
      <c r="B75" s="31"/>
      <c r="C75" s="31"/>
    </row>
    <row r="76" spans="1:4" ht="15.75" x14ac:dyDescent="0.25">
      <c r="A76" s="31"/>
      <c r="B76" s="31"/>
      <c r="C76" s="31"/>
    </row>
    <row r="77" spans="1:4" ht="15.75" x14ac:dyDescent="0.25">
      <c r="A77" s="31" t="s">
        <v>56</v>
      </c>
      <c r="B77" s="32"/>
      <c r="C77" s="31"/>
    </row>
    <row r="78" spans="1:4" ht="15.75" x14ac:dyDescent="0.25">
      <c r="A78" s="31"/>
      <c r="B78" s="33"/>
      <c r="C78" s="31"/>
    </row>
    <row r="79" spans="1:4" ht="15.75" x14ac:dyDescent="0.25">
      <c r="A79" s="15"/>
      <c r="B79" s="15"/>
      <c r="C79" s="15"/>
    </row>
    <row r="80" spans="1:4" ht="15.75" x14ac:dyDescent="0.25">
      <c r="A80" s="15"/>
      <c r="B80" s="15"/>
      <c r="C80" s="15"/>
    </row>
    <row r="81" spans="1:3" ht="18.75" x14ac:dyDescent="0.3">
      <c r="A81" s="146"/>
      <c r="B81" s="146"/>
      <c r="C81" s="89"/>
    </row>
    <row r="82" spans="1:3" x14ac:dyDescent="0.25">
      <c r="A82" s="80"/>
      <c r="B82" s="80"/>
    </row>
    <row r="83" spans="1:3" x14ac:dyDescent="0.25">
      <c r="A83" s="80"/>
      <c r="B83" s="80"/>
    </row>
    <row r="84" spans="1:3" x14ac:dyDescent="0.25">
      <c r="A84" s="145"/>
      <c r="B84" s="145"/>
    </row>
    <row r="85" spans="1:3" x14ac:dyDescent="0.25">
      <c r="A85" s="80"/>
      <c r="B85" s="80"/>
    </row>
    <row r="86" spans="1:3" x14ac:dyDescent="0.25">
      <c r="A86" s="145"/>
      <c r="B86" s="145"/>
    </row>
    <row r="87" spans="1:3" x14ac:dyDescent="0.25">
      <c r="A87" s="147"/>
      <c r="B87" s="145"/>
    </row>
    <row r="88" spans="1:3" x14ac:dyDescent="0.25">
      <c r="A88" s="145"/>
      <c r="B88" s="145"/>
    </row>
  </sheetData>
  <mergeCells count="13">
    <mergeCell ref="A70:B70"/>
    <mergeCell ref="A7:C7"/>
    <mergeCell ref="A9:B9"/>
    <mergeCell ref="A10:B10"/>
    <mergeCell ref="B12:C12"/>
    <mergeCell ref="A69:B69"/>
    <mergeCell ref="A88:B88"/>
    <mergeCell ref="A72:B72"/>
    <mergeCell ref="A73:B73"/>
    <mergeCell ref="A81:B81"/>
    <mergeCell ref="A84:B84"/>
    <mergeCell ref="A86:B86"/>
    <mergeCell ref="A87:B87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>
    <oddFooter>&amp;C&amp;"Times New Roman,Regular"LManotp6_15032019; Grozījumi MK 24.09.2013. noteikumos Nr.1002 "Sociālās integrācijas valsts aģentūras sniegto maksas pakalpojumu cenrādis"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D88"/>
  <sheetViews>
    <sheetView view="pageLayout" topLeftCell="A3" zoomScaleNormal="100" workbookViewId="0">
      <selection activeCell="B32" sqref="B32"/>
    </sheetView>
  </sheetViews>
  <sheetFormatPr defaultRowHeight="15" x14ac:dyDescent="0.25"/>
  <cols>
    <col min="1" max="1" width="14.5703125" style="4" customWidth="1"/>
    <col min="2" max="2" width="100.28515625" style="4" customWidth="1"/>
    <col min="3" max="3" width="24.140625" style="4" hidden="1" customWidth="1"/>
    <col min="4" max="4" width="24.140625" style="4" customWidth="1"/>
  </cols>
  <sheetData>
    <row r="1" spans="1:4" ht="15.75" x14ac:dyDescent="0.25">
      <c r="C1" s="65" t="s">
        <v>10</v>
      </c>
      <c r="D1" s="65" t="s">
        <v>10</v>
      </c>
    </row>
    <row r="2" spans="1:4" ht="15.75" x14ac:dyDescent="0.25">
      <c r="C2" s="66" t="s">
        <v>31</v>
      </c>
      <c r="D2" s="66" t="s">
        <v>31</v>
      </c>
    </row>
    <row r="3" spans="1:4" ht="15.75" x14ac:dyDescent="0.25">
      <c r="C3" s="67" t="s">
        <v>59</v>
      </c>
      <c r="D3" s="92" t="s">
        <v>93</v>
      </c>
    </row>
    <row r="4" spans="1:4" ht="15.75" x14ac:dyDescent="0.25">
      <c r="C4" s="66"/>
      <c r="D4" s="91"/>
    </row>
    <row r="5" spans="1:4" ht="15.75" x14ac:dyDescent="0.25">
      <c r="C5" s="66" t="s">
        <v>60</v>
      </c>
      <c r="D5" s="91" t="s">
        <v>94</v>
      </c>
    </row>
    <row r="7" spans="1:4" ht="15.75" x14ac:dyDescent="0.25">
      <c r="A7" s="130" t="s">
        <v>9</v>
      </c>
      <c r="B7" s="130"/>
      <c r="C7" s="130"/>
      <c r="D7"/>
    </row>
    <row r="8" spans="1:4" x14ac:dyDescent="0.25">
      <c r="B8" s="3"/>
    </row>
    <row r="9" spans="1:4" ht="15.75" customHeight="1" x14ac:dyDescent="0.25">
      <c r="A9" s="148" t="s">
        <v>1</v>
      </c>
      <c r="B9" s="148"/>
    </row>
    <row r="10" spans="1:4" ht="15.75" customHeight="1" x14ac:dyDescent="0.25">
      <c r="A10" s="148" t="s">
        <v>0</v>
      </c>
      <c r="B10" s="148"/>
    </row>
    <row r="11" spans="1:4" ht="15.75" customHeight="1" x14ac:dyDescent="0.25">
      <c r="A11" s="71"/>
      <c r="B11" s="71" t="s">
        <v>146</v>
      </c>
    </row>
    <row r="12" spans="1:4" ht="15.75" customHeight="1" x14ac:dyDescent="0.2">
      <c r="A12" s="71"/>
      <c r="B12" s="148" t="s">
        <v>176</v>
      </c>
      <c r="C12" s="148"/>
      <c r="D12"/>
    </row>
    <row r="13" spans="1:4" ht="15.75" customHeight="1" x14ac:dyDescent="0.25">
      <c r="A13" s="71" t="s">
        <v>2</v>
      </c>
      <c r="B13" s="71" t="str">
        <f>'4.8.'!B13</f>
        <v>2022.gadā un turpmāk</v>
      </c>
    </row>
    <row r="14" spans="1:4" hidden="1" x14ac:dyDescent="0.25">
      <c r="B14" s="72"/>
    </row>
    <row r="15" spans="1:4" ht="63" x14ac:dyDescent="0.2">
      <c r="A15" s="63" t="s">
        <v>3</v>
      </c>
      <c r="B15" s="63" t="s">
        <v>4</v>
      </c>
      <c r="C15" s="63" t="s">
        <v>57</v>
      </c>
      <c r="D15" s="63" t="s">
        <v>57</v>
      </c>
    </row>
    <row r="16" spans="1:4" ht="14.25" x14ac:dyDescent="0.2">
      <c r="A16" s="11">
        <v>1</v>
      </c>
      <c r="B16" s="12">
        <v>2</v>
      </c>
      <c r="C16" s="11">
        <v>3</v>
      </c>
      <c r="D16" s="11">
        <v>3</v>
      </c>
    </row>
    <row r="17" spans="1:4" x14ac:dyDescent="0.2">
      <c r="A17" s="74"/>
      <c r="B17" s="55" t="s">
        <v>5</v>
      </c>
      <c r="C17" s="56"/>
      <c r="D17" s="56"/>
    </row>
    <row r="18" spans="1:4" ht="15.75" customHeight="1" x14ac:dyDescent="0.2">
      <c r="A18" s="56">
        <v>1100</v>
      </c>
      <c r="B18" s="56" t="s">
        <v>61</v>
      </c>
      <c r="C18" s="57">
        <v>289.52</v>
      </c>
      <c r="D18" s="57">
        <v>115.34</v>
      </c>
    </row>
    <row r="19" spans="1:4" ht="15.75" customHeight="1" x14ac:dyDescent="0.2">
      <c r="A19" s="56">
        <v>1200</v>
      </c>
      <c r="B19" s="58" t="s">
        <v>62</v>
      </c>
      <c r="C19" s="57">
        <v>68.3</v>
      </c>
      <c r="D19" s="57">
        <v>27.79</v>
      </c>
    </row>
    <row r="20" spans="1:4" ht="15.75" customHeight="1" x14ac:dyDescent="0.2">
      <c r="A20" s="56">
        <v>2219</v>
      </c>
      <c r="B20" s="56" t="s">
        <v>69</v>
      </c>
      <c r="C20" s="57">
        <v>1.25</v>
      </c>
      <c r="D20" s="57">
        <f>C20/250*100</f>
        <v>0.5</v>
      </c>
    </row>
    <row r="21" spans="1:4" ht="15.75" customHeight="1" x14ac:dyDescent="0.2">
      <c r="A21" s="56">
        <v>2222</v>
      </c>
      <c r="B21" s="58" t="s">
        <v>26</v>
      </c>
      <c r="C21" s="57">
        <v>51.25</v>
      </c>
      <c r="D21" s="57">
        <f>C21/250*100</f>
        <v>20.5</v>
      </c>
    </row>
    <row r="22" spans="1:4" ht="15.75" customHeight="1" x14ac:dyDescent="0.2">
      <c r="A22" s="56">
        <v>2223</v>
      </c>
      <c r="B22" s="58" t="s">
        <v>27</v>
      </c>
      <c r="C22" s="57">
        <v>52.6</v>
      </c>
      <c r="D22" s="57">
        <v>21.07</v>
      </c>
    </row>
    <row r="23" spans="1:4" ht="15.75" customHeight="1" x14ac:dyDescent="0.2">
      <c r="A23" s="56">
        <v>2243</v>
      </c>
      <c r="B23" s="58" t="s">
        <v>70</v>
      </c>
      <c r="C23" s="57">
        <v>0.5</v>
      </c>
      <c r="D23" s="57">
        <f t="shared" ref="D23:D32" si="0">C23/250*100</f>
        <v>0.2</v>
      </c>
    </row>
    <row r="24" spans="1:4" ht="15.75" customHeight="1" x14ac:dyDescent="0.2">
      <c r="A24" s="56">
        <v>2244</v>
      </c>
      <c r="B24" s="58" t="s">
        <v>14</v>
      </c>
      <c r="C24" s="57">
        <v>82.5</v>
      </c>
      <c r="D24" s="57">
        <v>43</v>
      </c>
    </row>
    <row r="25" spans="1:4" ht="15.75" customHeight="1" x14ac:dyDescent="0.2">
      <c r="A25" s="56">
        <v>2249</v>
      </c>
      <c r="B25" s="58" t="s">
        <v>71</v>
      </c>
      <c r="C25" s="57">
        <v>0.5</v>
      </c>
      <c r="D25" s="57">
        <f t="shared" si="0"/>
        <v>0.2</v>
      </c>
    </row>
    <row r="26" spans="1:4" ht="15.75" hidden="1" customHeight="1" x14ac:dyDescent="0.2">
      <c r="A26" s="56">
        <v>2252</v>
      </c>
      <c r="B26" s="58" t="s">
        <v>11</v>
      </c>
      <c r="C26" s="57">
        <v>0</v>
      </c>
      <c r="D26" s="57">
        <f t="shared" si="0"/>
        <v>0</v>
      </c>
    </row>
    <row r="27" spans="1:4" ht="15.75" hidden="1" customHeight="1" x14ac:dyDescent="0.2">
      <c r="A27" s="56">
        <v>2261</v>
      </c>
      <c r="B27" s="58" t="s">
        <v>81</v>
      </c>
      <c r="C27" s="57">
        <v>0</v>
      </c>
      <c r="D27" s="57">
        <f t="shared" si="0"/>
        <v>0</v>
      </c>
    </row>
    <row r="28" spans="1:4" ht="15.75" customHeight="1" x14ac:dyDescent="0.2">
      <c r="A28" s="56">
        <v>2263</v>
      </c>
      <c r="B28" s="58" t="s">
        <v>72</v>
      </c>
      <c r="C28" s="57">
        <v>64.25</v>
      </c>
      <c r="D28" s="57">
        <v>35.700000000000003</v>
      </c>
    </row>
    <row r="29" spans="1:4" ht="15.75" customHeight="1" x14ac:dyDescent="0.2">
      <c r="A29" s="56">
        <v>2312</v>
      </c>
      <c r="B29" s="58" t="s">
        <v>18</v>
      </c>
      <c r="C29" s="57">
        <v>59.5</v>
      </c>
      <c r="D29" s="57">
        <f t="shared" si="0"/>
        <v>23.799999999999997</v>
      </c>
    </row>
    <row r="30" spans="1:4" ht="15.75" customHeight="1" x14ac:dyDescent="0.2">
      <c r="A30" s="56">
        <v>2321</v>
      </c>
      <c r="B30" s="58" t="s">
        <v>19</v>
      </c>
      <c r="C30" s="57">
        <v>82.5</v>
      </c>
      <c r="D30" s="57">
        <f t="shared" si="0"/>
        <v>33</v>
      </c>
    </row>
    <row r="31" spans="1:4" ht="15.75" customHeight="1" x14ac:dyDescent="0.2">
      <c r="A31" s="56">
        <v>2350</v>
      </c>
      <c r="B31" s="58" t="s">
        <v>21</v>
      </c>
      <c r="C31" s="57">
        <v>38.75</v>
      </c>
      <c r="D31" s="57">
        <f t="shared" si="0"/>
        <v>15.5</v>
      </c>
    </row>
    <row r="32" spans="1:4" ht="15.75" customHeight="1" x14ac:dyDescent="0.2">
      <c r="A32" s="75">
        <v>2361</v>
      </c>
      <c r="B32" s="58" t="s">
        <v>86</v>
      </c>
      <c r="C32" s="57">
        <v>49</v>
      </c>
      <c r="D32" s="57">
        <f t="shared" si="0"/>
        <v>19.600000000000001</v>
      </c>
    </row>
    <row r="33" spans="1:4" ht="15.75" customHeight="1" x14ac:dyDescent="0.2">
      <c r="A33" s="56">
        <v>2513</v>
      </c>
      <c r="B33" s="58" t="s">
        <v>23</v>
      </c>
      <c r="C33" s="57">
        <v>24.58</v>
      </c>
      <c r="D33" s="57">
        <v>9.84</v>
      </c>
    </row>
    <row r="34" spans="1:4" ht="15.75" customHeight="1" x14ac:dyDescent="0.2">
      <c r="A34" s="56">
        <v>2519</v>
      </c>
      <c r="B34" s="58" t="s">
        <v>25</v>
      </c>
      <c r="C34" s="57">
        <v>9.5500000000000007</v>
      </c>
      <c r="D34" s="57">
        <f>C34/250*100</f>
        <v>3.8200000000000003</v>
      </c>
    </row>
    <row r="35" spans="1:4" ht="15.75" customHeight="1" x14ac:dyDescent="0.2">
      <c r="A35" s="56">
        <v>5232</v>
      </c>
      <c r="B35" s="58" t="s">
        <v>24</v>
      </c>
      <c r="C35" s="57">
        <v>32.299999999999997</v>
      </c>
      <c r="D35" s="57">
        <f>C35/250*100</f>
        <v>12.919999999999998</v>
      </c>
    </row>
    <row r="36" spans="1:4" ht="15.75" customHeight="1" x14ac:dyDescent="0.2">
      <c r="A36" s="56"/>
      <c r="B36" s="58"/>
      <c r="C36" s="57"/>
      <c r="D36" s="57"/>
    </row>
    <row r="37" spans="1:4" ht="15.75" customHeight="1" x14ac:dyDescent="0.2">
      <c r="A37" s="56"/>
      <c r="B37" s="59" t="s">
        <v>6</v>
      </c>
      <c r="C37" s="60">
        <f>SUM(C18:C35)</f>
        <v>906.85</v>
      </c>
      <c r="D37" s="60">
        <f>SUM(D18:D35)</f>
        <v>382.78</v>
      </c>
    </row>
    <row r="38" spans="1:4" ht="15.75" customHeight="1" x14ac:dyDescent="0.2">
      <c r="A38" s="61"/>
      <c r="B38" s="56" t="s">
        <v>7</v>
      </c>
      <c r="C38" s="57"/>
      <c r="D38" s="57"/>
    </row>
    <row r="39" spans="1:4" ht="15.75" customHeight="1" x14ac:dyDescent="0.2">
      <c r="A39" s="56">
        <v>1100</v>
      </c>
      <c r="B39" s="56" t="s">
        <v>61</v>
      </c>
      <c r="C39" s="57">
        <v>51.23</v>
      </c>
      <c r="D39" s="57">
        <v>20.41</v>
      </c>
    </row>
    <row r="40" spans="1:4" ht="15.75" customHeight="1" x14ac:dyDescent="0.2">
      <c r="A40" s="56">
        <v>1200</v>
      </c>
      <c r="B40" s="58" t="s">
        <v>62</v>
      </c>
      <c r="C40" s="57">
        <v>12.09</v>
      </c>
      <c r="D40" s="57">
        <v>4.92</v>
      </c>
    </row>
    <row r="41" spans="1:4" ht="15.75" customHeight="1" x14ac:dyDescent="0.2">
      <c r="A41" s="56">
        <v>2219</v>
      </c>
      <c r="B41" s="56" t="s">
        <v>69</v>
      </c>
      <c r="C41" s="57">
        <v>1.2</v>
      </c>
      <c r="D41" s="57">
        <f t="shared" ref="D41:D64" si="1">C41/250*100</f>
        <v>0.48</v>
      </c>
    </row>
    <row r="42" spans="1:4" ht="15.75" customHeight="1" x14ac:dyDescent="0.2">
      <c r="A42" s="56">
        <v>2234</v>
      </c>
      <c r="B42" s="58" t="s">
        <v>67</v>
      </c>
      <c r="C42" s="57">
        <v>0.14000000000000001</v>
      </c>
      <c r="D42" s="57">
        <f t="shared" si="1"/>
        <v>5.6000000000000008E-2</v>
      </c>
    </row>
    <row r="43" spans="1:4" ht="15.75" customHeight="1" x14ac:dyDescent="0.2">
      <c r="A43" s="56">
        <v>2239</v>
      </c>
      <c r="B43" s="58" t="s">
        <v>68</v>
      </c>
      <c r="C43" s="57">
        <v>1.8</v>
      </c>
      <c r="D43" s="57">
        <f t="shared" si="1"/>
        <v>0.72</v>
      </c>
    </row>
    <row r="44" spans="1:4" ht="15.75" hidden="1" customHeight="1" x14ac:dyDescent="0.2">
      <c r="A44" s="56">
        <v>2241</v>
      </c>
      <c r="B44" s="58" t="s">
        <v>82</v>
      </c>
      <c r="C44" s="57">
        <v>0</v>
      </c>
      <c r="D44" s="57">
        <f t="shared" si="1"/>
        <v>0</v>
      </c>
    </row>
    <row r="45" spans="1:4" ht="15.75" customHeight="1" x14ac:dyDescent="0.2">
      <c r="A45" s="56">
        <v>2242</v>
      </c>
      <c r="B45" s="58" t="s">
        <v>12</v>
      </c>
      <c r="C45" s="57">
        <v>0.75</v>
      </c>
      <c r="D45" s="57">
        <f t="shared" si="1"/>
        <v>0.3</v>
      </c>
    </row>
    <row r="46" spans="1:4" ht="15.75" customHeight="1" x14ac:dyDescent="0.2">
      <c r="A46" s="56">
        <v>2243</v>
      </c>
      <c r="B46" s="58" t="s">
        <v>13</v>
      </c>
      <c r="C46" s="57">
        <v>0.75</v>
      </c>
      <c r="D46" s="57">
        <f t="shared" si="1"/>
        <v>0.3</v>
      </c>
    </row>
    <row r="47" spans="1:4" ht="15.75" hidden="1" customHeight="1" x14ac:dyDescent="0.2">
      <c r="A47" s="56">
        <v>2244</v>
      </c>
      <c r="B47" s="58" t="s">
        <v>14</v>
      </c>
      <c r="C47" s="57">
        <v>0</v>
      </c>
      <c r="D47" s="57">
        <f t="shared" si="1"/>
        <v>0</v>
      </c>
    </row>
    <row r="48" spans="1:4" ht="15.75" customHeight="1" x14ac:dyDescent="0.2">
      <c r="A48" s="56">
        <v>2247</v>
      </c>
      <c r="B48" s="55" t="s">
        <v>64</v>
      </c>
      <c r="C48" s="57">
        <v>0.12</v>
      </c>
      <c r="D48" s="57">
        <f t="shared" si="1"/>
        <v>4.7999999999999994E-2</v>
      </c>
    </row>
    <row r="49" spans="1:4" ht="15.75" customHeight="1" x14ac:dyDescent="0.2">
      <c r="A49" s="56">
        <v>2251</v>
      </c>
      <c r="B49" s="58" t="s">
        <v>63</v>
      </c>
      <c r="C49" s="57">
        <v>15.2</v>
      </c>
      <c r="D49" s="57">
        <f t="shared" si="1"/>
        <v>6.08</v>
      </c>
    </row>
    <row r="50" spans="1:4" ht="15.75" hidden="1" customHeight="1" x14ac:dyDescent="0.2">
      <c r="A50" s="56">
        <v>2259</v>
      </c>
      <c r="B50" s="58" t="s">
        <v>65</v>
      </c>
      <c r="C50" s="57">
        <v>0</v>
      </c>
      <c r="D50" s="57">
        <f t="shared" si="1"/>
        <v>0</v>
      </c>
    </row>
    <row r="51" spans="1:4" ht="15.75" customHeight="1" x14ac:dyDescent="0.2">
      <c r="A51" s="56">
        <v>2262</v>
      </c>
      <c r="B51" s="58" t="s">
        <v>15</v>
      </c>
      <c r="C51" s="57">
        <v>1.5</v>
      </c>
      <c r="D51" s="57">
        <f t="shared" si="1"/>
        <v>0.6</v>
      </c>
    </row>
    <row r="52" spans="1:4" ht="15.75" hidden="1" customHeight="1" x14ac:dyDescent="0.2">
      <c r="A52" s="56">
        <v>2264</v>
      </c>
      <c r="B52" s="58" t="s">
        <v>84</v>
      </c>
      <c r="C52" s="57">
        <v>0</v>
      </c>
      <c r="D52" s="57">
        <f t="shared" si="1"/>
        <v>0</v>
      </c>
    </row>
    <row r="53" spans="1:4" ht="15.75" customHeight="1" x14ac:dyDescent="0.2">
      <c r="A53" s="56">
        <v>2279</v>
      </c>
      <c r="B53" s="58" t="s">
        <v>16</v>
      </c>
      <c r="C53" s="57">
        <v>0.2</v>
      </c>
      <c r="D53" s="57">
        <f t="shared" si="1"/>
        <v>0.08</v>
      </c>
    </row>
    <row r="54" spans="1:4" ht="15.75" customHeight="1" x14ac:dyDescent="0.2">
      <c r="A54" s="56">
        <v>2311</v>
      </c>
      <c r="B54" s="58" t="s">
        <v>17</v>
      </c>
      <c r="C54" s="57">
        <v>0.7</v>
      </c>
      <c r="D54" s="57">
        <f t="shared" si="1"/>
        <v>0.27999999999999997</v>
      </c>
    </row>
    <row r="55" spans="1:4" ht="15.75" customHeight="1" x14ac:dyDescent="0.2">
      <c r="A55" s="56">
        <v>2312</v>
      </c>
      <c r="B55" s="58" t="s">
        <v>18</v>
      </c>
      <c r="C55" s="57">
        <v>5.23</v>
      </c>
      <c r="D55" s="57">
        <f t="shared" si="1"/>
        <v>2.0920000000000001</v>
      </c>
    </row>
    <row r="56" spans="1:4" ht="15.75" customHeight="1" x14ac:dyDescent="0.2">
      <c r="A56" s="56">
        <v>2322</v>
      </c>
      <c r="B56" s="58" t="s">
        <v>20</v>
      </c>
      <c r="C56" s="57">
        <v>2.2000000000000002</v>
      </c>
      <c r="D56" s="57">
        <f t="shared" si="1"/>
        <v>0.88</v>
      </c>
    </row>
    <row r="57" spans="1:4" ht="15.75" customHeight="1" x14ac:dyDescent="0.2">
      <c r="A57" s="56">
        <v>2350</v>
      </c>
      <c r="B57" s="58" t="s">
        <v>21</v>
      </c>
      <c r="C57" s="57">
        <v>3.5</v>
      </c>
      <c r="D57" s="57">
        <f t="shared" si="1"/>
        <v>1.4000000000000001</v>
      </c>
    </row>
    <row r="58" spans="1:4" ht="15.75" customHeight="1" x14ac:dyDescent="0.2">
      <c r="A58" s="56">
        <v>2361</v>
      </c>
      <c r="B58" s="58" t="s">
        <v>22</v>
      </c>
      <c r="C58" s="57">
        <v>6.2</v>
      </c>
      <c r="D58" s="57">
        <f t="shared" si="1"/>
        <v>2.48</v>
      </c>
    </row>
    <row r="59" spans="1:4" ht="15.75" customHeight="1" x14ac:dyDescent="0.2">
      <c r="A59" s="56">
        <v>2400</v>
      </c>
      <c r="B59" s="58" t="s">
        <v>28</v>
      </c>
      <c r="C59" s="57">
        <v>0.1</v>
      </c>
      <c r="D59" s="57">
        <f t="shared" si="1"/>
        <v>0.04</v>
      </c>
    </row>
    <row r="60" spans="1:4" ht="15.75" customHeight="1" x14ac:dyDescent="0.2">
      <c r="A60" s="56">
        <v>2512</v>
      </c>
      <c r="B60" s="58" t="s">
        <v>30</v>
      </c>
      <c r="C60" s="57">
        <v>140.09</v>
      </c>
      <c r="D60" s="57">
        <v>58</v>
      </c>
    </row>
    <row r="61" spans="1:4" ht="15.75" customHeight="1" x14ac:dyDescent="0.2">
      <c r="A61" s="56">
        <v>2515</v>
      </c>
      <c r="B61" s="58" t="s">
        <v>66</v>
      </c>
      <c r="C61" s="57">
        <v>0.2</v>
      </c>
      <c r="D61" s="57">
        <f t="shared" si="1"/>
        <v>0.08</v>
      </c>
    </row>
    <row r="62" spans="1:4" ht="15.75" hidden="1" customHeight="1" x14ac:dyDescent="0.2">
      <c r="A62" s="56">
        <v>2519</v>
      </c>
      <c r="B62" s="58" t="s">
        <v>25</v>
      </c>
      <c r="C62" s="57">
        <v>0</v>
      </c>
      <c r="D62" s="57">
        <f t="shared" si="1"/>
        <v>0</v>
      </c>
    </row>
    <row r="63" spans="1:4" ht="15.75" customHeight="1" x14ac:dyDescent="0.2">
      <c r="A63" s="56">
        <v>5232</v>
      </c>
      <c r="B63" s="58" t="s">
        <v>24</v>
      </c>
      <c r="C63" s="57">
        <v>38.700000000000003</v>
      </c>
      <c r="D63" s="57">
        <f t="shared" si="1"/>
        <v>15.480000000000002</v>
      </c>
    </row>
    <row r="64" spans="1:4" ht="15.75" hidden="1" customHeight="1" x14ac:dyDescent="0.2">
      <c r="A64" s="56">
        <v>5240</v>
      </c>
      <c r="B64" s="58" t="s">
        <v>83</v>
      </c>
      <c r="C64" s="57">
        <v>0</v>
      </c>
      <c r="D64" s="57">
        <f t="shared" si="1"/>
        <v>0</v>
      </c>
    </row>
    <row r="65" spans="1:4" ht="15.75" customHeight="1" x14ac:dyDescent="0.2">
      <c r="A65" s="56">
        <v>5250</v>
      </c>
      <c r="B65" s="58" t="s">
        <v>77</v>
      </c>
      <c r="C65" s="57">
        <v>118.75</v>
      </c>
      <c r="D65" s="57">
        <v>47.49</v>
      </c>
    </row>
    <row r="66" spans="1:4" ht="15.75" customHeight="1" x14ac:dyDescent="0.2">
      <c r="A66" s="61"/>
      <c r="B66" s="62" t="s">
        <v>8</v>
      </c>
      <c r="C66" s="60">
        <f>SUM(C39:C65)</f>
        <v>400.65</v>
      </c>
      <c r="D66" s="60">
        <f>SUM(D39:D65)</f>
        <v>162.21600000000001</v>
      </c>
    </row>
    <row r="67" spans="1:4" ht="15.75" customHeight="1" x14ac:dyDescent="0.2">
      <c r="A67" s="61"/>
      <c r="B67" s="62" t="s">
        <v>29</v>
      </c>
      <c r="C67" s="60">
        <f>C66+C37</f>
        <v>1307.5</v>
      </c>
      <c r="D67" s="60">
        <f>D66+D37</f>
        <v>544.99599999999998</v>
      </c>
    </row>
    <row r="68" spans="1:4" x14ac:dyDescent="0.25">
      <c r="A68" s="76"/>
      <c r="B68" s="6"/>
      <c r="C68" s="78"/>
      <c r="D68" s="78"/>
    </row>
    <row r="69" spans="1:4" ht="15" customHeight="1" x14ac:dyDescent="0.2">
      <c r="A69" s="133" t="s">
        <v>54</v>
      </c>
      <c r="B69" s="133"/>
      <c r="C69" s="73">
        <v>250</v>
      </c>
      <c r="D69" s="98">
        <v>100</v>
      </c>
    </row>
    <row r="70" spans="1:4" ht="15" customHeight="1" x14ac:dyDescent="0.2">
      <c r="A70" s="133" t="s">
        <v>55</v>
      </c>
      <c r="B70" s="133"/>
      <c r="C70" s="79">
        <f>(C67/C69)</f>
        <v>5.23</v>
      </c>
      <c r="D70" s="79">
        <f>(D67/D69)</f>
        <v>5.4499599999999999</v>
      </c>
    </row>
    <row r="71" spans="1:4" x14ac:dyDescent="0.25">
      <c r="A71" s="6"/>
      <c r="B71" s="77"/>
    </row>
    <row r="72" spans="1:4" ht="15.75" x14ac:dyDescent="0.25">
      <c r="A72" s="141" t="s">
        <v>32</v>
      </c>
      <c r="B72" s="142"/>
      <c r="C72" s="30"/>
      <c r="D72" s="30"/>
    </row>
    <row r="73" spans="1:4" ht="15.75" x14ac:dyDescent="0.25">
      <c r="A73" s="141" t="s">
        <v>58</v>
      </c>
      <c r="B73" s="142"/>
      <c r="C73" s="30"/>
      <c r="D73" s="30"/>
    </row>
    <row r="74" spans="1:4" ht="15.75" x14ac:dyDescent="0.25">
      <c r="A74" s="31"/>
      <c r="B74" s="31"/>
      <c r="C74" s="31"/>
      <c r="D74" s="31"/>
    </row>
    <row r="75" spans="1:4" ht="15.75" x14ac:dyDescent="0.25">
      <c r="A75" s="31" t="s">
        <v>33</v>
      </c>
      <c r="B75" s="31"/>
      <c r="C75" s="31"/>
      <c r="D75" s="31"/>
    </row>
    <row r="76" spans="1:4" ht="15.75" x14ac:dyDescent="0.25">
      <c r="A76" s="31"/>
      <c r="B76" s="31"/>
      <c r="C76" s="31"/>
      <c r="D76" s="31"/>
    </row>
    <row r="77" spans="1:4" ht="15.75" x14ac:dyDescent="0.25">
      <c r="A77" s="31" t="s">
        <v>56</v>
      </c>
      <c r="B77" s="32"/>
      <c r="C77" s="31"/>
      <c r="D77" s="31"/>
    </row>
    <row r="78" spans="1:4" ht="15.75" x14ac:dyDescent="0.25">
      <c r="A78" s="31"/>
      <c r="B78" s="33"/>
      <c r="C78" s="31"/>
      <c r="D78" s="31"/>
    </row>
    <row r="79" spans="1:4" ht="15.75" x14ac:dyDescent="0.25">
      <c r="A79" s="15"/>
      <c r="B79" s="15"/>
      <c r="C79" s="15"/>
      <c r="D79" s="15"/>
    </row>
    <row r="80" spans="1:4" ht="15.75" x14ac:dyDescent="0.25">
      <c r="A80" s="15"/>
      <c r="B80" s="15"/>
      <c r="C80" s="15"/>
      <c r="D80" s="15"/>
    </row>
    <row r="81" spans="1:4" ht="18.75" x14ac:dyDescent="0.3">
      <c r="A81" s="146"/>
      <c r="B81" s="146"/>
      <c r="C81" s="89"/>
      <c r="D81" s="89"/>
    </row>
    <row r="82" spans="1:4" x14ac:dyDescent="0.25">
      <c r="A82" s="80"/>
      <c r="B82" s="80"/>
    </row>
    <row r="83" spans="1:4" x14ac:dyDescent="0.25">
      <c r="A83" s="80"/>
      <c r="B83" s="80"/>
    </row>
    <row r="84" spans="1:4" x14ac:dyDescent="0.25">
      <c r="A84" s="145"/>
      <c r="B84" s="145"/>
    </row>
    <row r="85" spans="1:4" x14ac:dyDescent="0.25">
      <c r="A85" s="80"/>
      <c r="B85" s="80"/>
    </row>
    <row r="86" spans="1:4" x14ac:dyDescent="0.25">
      <c r="A86" s="145"/>
      <c r="B86" s="145"/>
    </row>
    <row r="87" spans="1:4" x14ac:dyDescent="0.25">
      <c r="A87" s="147"/>
      <c r="B87" s="145"/>
    </row>
    <row r="88" spans="1:4" x14ac:dyDescent="0.25">
      <c r="A88" s="145"/>
      <c r="B88" s="145"/>
    </row>
  </sheetData>
  <mergeCells count="13">
    <mergeCell ref="A87:B87"/>
    <mergeCell ref="A88:B88"/>
    <mergeCell ref="A69:B69"/>
    <mergeCell ref="A70:B70"/>
    <mergeCell ref="A72:B72"/>
    <mergeCell ref="A73:B73"/>
    <mergeCell ref="A81:B81"/>
    <mergeCell ref="A86:B86"/>
    <mergeCell ref="A7:C7"/>
    <mergeCell ref="A9:B9"/>
    <mergeCell ref="A10:B10"/>
    <mergeCell ref="B12:C12"/>
    <mergeCell ref="A84:B84"/>
  </mergeCells>
  <pageMargins left="0.7" right="0.7" top="0.75" bottom="0.75" header="0.3" footer="0.3"/>
  <pageSetup paperSize="9" scale="64" fitToHeight="0" orientation="portrait" r:id="rId1"/>
  <headerFooter>
    <oddFooter>&amp;C&amp;"Times New Roman,Regular"LManotp6_15032019; Grozījumi MK 24.09.2013. noteikumos Nr.1002 "Sociālās integrācijas valsts aģentūras sniegto maksas pakalpojumu cenrādis"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73"/>
  <sheetViews>
    <sheetView view="pageLayout" topLeftCell="A23" zoomScale="90" zoomScaleNormal="100" zoomScalePageLayoutView="90" workbookViewId="0">
      <selection activeCell="B23" sqref="B23"/>
    </sheetView>
  </sheetViews>
  <sheetFormatPr defaultRowHeight="15.75" x14ac:dyDescent="0.25"/>
  <cols>
    <col min="1" max="1" width="13.42578125" style="15" customWidth="1"/>
    <col min="2" max="2" width="87.85546875" style="15" customWidth="1"/>
    <col min="3" max="3" width="28.5703125" style="105" customWidth="1"/>
    <col min="4" max="16384" width="9.140625" style="7"/>
  </cols>
  <sheetData>
    <row r="1" spans="1:3" x14ac:dyDescent="0.25">
      <c r="C1" s="65" t="s">
        <v>10</v>
      </c>
    </row>
    <row r="2" spans="1:3" x14ac:dyDescent="0.25">
      <c r="C2" s="66" t="s">
        <v>31</v>
      </c>
    </row>
    <row r="3" spans="1:3" x14ac:dyDescent="0.25">
      <c r="C3" s="17" t="s">
        <v>59</v>
      </c>
    </row>
    <row r="4" spans="1:3" x14ac:dyDescent="0.25">
      <c r="C4" s="66"/>
    </row>
    <row r="5" spans="1:3" x14ac:dyDescent="0.25">
      <c r="B5" s="19"/>
      <c r="C5" s="17" t="s">
        <v>145</v>
      </c>
    </row>
    <row r="7" spans="1:3" x14ac:dyDescent="0.25">
      <c r="A7" s="130" t="s">
        <v>9</v>
      </c>
      <c r="B7" s="130"/>
      <c r="C7" s="114"/>
    </row>
    <row r="8" spans="1:3" ht="12.75" customHeight="1" x14ac:dyDescent="0.25">
      <c r="B8" s="20"/>
    </row>
    <row r="9" spans="1:3" ht="15" customHeight="1" x14ac:dyDescent="0.25">
      <c r="A9" s="133" t="s">
        <v>1</v>
      </c>
      <c r="B9" s="133"/>
    </row>
    <row r="10" spans="1:3" ht="15" customHeight="1" x14ac:dyDescent="0.25">
      <c r="A10" s="133" t="s">
        <v>0</v>
      </c>
      <c r="B10" s="133"/>
    </row>
    <row r="11" spans="1:3" x14ac:dyDescent="0.25">
      <c r="A11" s="13"/>
      <c r="B11" s="13" t="s">
        <v>146</v>
      </c>
    </row>
    <row r="12" spans="1:3" x14ac:dyDescent="0.2">
      <c r="A12" s="13"/>
      <c r="B12" s="13" t="s">
        <v>161</v>
      </c>
      <c r="C12" s="114"/>
    </row>
    <row r="13" spans="1:3" ht="8.25" customHeight="1" x14ac:dyDescent="0.2">
      <c r="A13" s="13"/>
      <c r="B13" s="13"/>
      <c r="C13" s="114"/>
    </row>
    <row r="14" spans="1:3" x14ac:dyDescent="0.25">
      <c r="A14" s="13" t="s">
        <v>2</v>
      </c>
      <c r="B14" s="13" t="s">
        <v>144</v>
      </c>
    </row>
    <row r="15" spans="1:3" hidden="1" x14ac:dyDescent="0.25">
      <c r="B15" s="48"/>
    </row>
    <row r="16" spans="1:3" ht="67.5" customHeight="1" x14ac:dyDescent="0.2">
      <c r="A16" s="63" t="s">
        <v>3</v>
      </c>
      <c r="B16" s="63" t="s">
        <v>4</v>
      </c>
      <c r="C16" s="63" t="s">
        <v>57</v>
      </c>
    </row>
    <row r="17" spans="1:3" x14ac:dyDescent="0.2">
      <c r="A17" s="22">
        <v>1</v>
      </c>
      <c r="B17" s="23">
        <v>2</v>
      </c>
      <c r="C17" s="22">
        <v>3</v>
      </c>
    </row>
    <row r="18" spans="1:3" x14ac:dyDescent="0.2">
      <c r="A18" s="44"/>
      <c r="B18" s="42" t="s">
        <v>5</v>
      </c>
      <c r="C18" s="38"/>
    </row>
    <row r="19" spans="1:3" ht="17.25" customHeight="1" x14ac:dyDescent="0.25">
      <c r="A19" s="34">
        <v>1100</v>
      </c>
      <c r="B19" s="34" t="s">
        <v>61</v>
      </c>
      <c r="C19" s="87">
        <v>192.49</v>
      </c>
    </row>
    <row r="20" spans="1:3" ht="15" customHeight="1" x14ac:dyDescent="0.25">
      <c r="A20" s="34">
        <v>1200</v>
      </c>
      <c r="B20" s="35" t="s">
        <v>95</v>
      </c>
      <c r="C20" s="87">
        <v>46.37</v>
      </c>
    </row>
    <row r="21" spans="1:3" ht="15.75" customHeight="1" x14ac:dyDescent="0.25">
      <c r="A21" s="34">
        <v>2210</v>
      </c>
      <c r="B21" s="35" t="s">
        <v>96</v>
      </c>
      <c r="C21" s="87">
        <v>8.8800000000000008</v>
      </c>
    </row>
    <row r="22" spans="1:3" ht="15.75" customHeight="1" x14ac:dyDescent="0.25">
      <c r="A22" s="34">
        <v>2222</v>
      </c>
      <c r="B22" s="35" t="s">
        <v>26</v>
      </c>
      <c r="C22" s="87">
        <v>198.09</v>
      </c>
    </row>
    <row r="23" spans="1:3" ht="31.5" customHeight="1" x14ac:dyDescent="0.25">
      <c r="A23" s="34">
        <v>2224</v>
      </c>
      <c r="B23" s="88" t="s">
        <v>97</v>
      </c>
      <c r="C23" s="87">
        <v>33.53</v>
      </c>
    </row>
    <row r="24" spans="1:3" ht="15.75" customHeight="1" x14ac:dyDescent="0.25">
      <c r="A24" s="34">
        <v>2223</v>
      </c>
      <c r="B24" s="35" t="s">
        <v>27</v>
      </c>
      <c r="C24" s="87">
        <v>114.85</v>
      </c>
    </row>
    <row r="25" spans="1:3" x14ac:dyDescent="0.25">
      <c r="A25" s="34">
        <v>2243</v>
      </c>
      <c r="B25" s="88" t="s">
        <v>13</v>
      </c>
      <c r="C25" s="87">
        <v>8.17</v>
      </c>
    </row>
    <row r="26" spans="1:3" x14ac:dyDescent="0.25">
      <c r="A26" s="34">
        <v>2244</v>
      </c>
      <c r="B26" s="35" t="s">
        <v>98</v>
      </c>
      <c r="C26" s="87">
        <v>228.87</v>
      </c>
    </row>
    <row r="27" spans="1:3" hidden="1" x14ac:dyDescent="0.25">
      <c r="A27" s="34">
        <v>2261</v>
      </c>
      <c r="B27" s="35" t="s">
        <v>85</v>
      </c>
      <c r="C27" s="87"/>
    </row>
    <row r="28" spans="1:3" x14ac:dyDescent="0.25">
      <c r="A28" s="34">
        <v>2263</v>
      </c>
      <c r="B28" s="35" t="s">
        <v>72</v>
      </c>
      <c r="C28" s="87">
        <v>105.33</v>
      </c>
    </row>
    <row r="29" spans="1:3" x14ac:dyDescent="0.25">
      <c r="A29" s="34">
        <v>2312</v>
      </c>
      <c r="B29" s="35" t="s">
        <v>18</v>
      </c>
      <c r="C29" s="87">
        <v>22.64</v>
      </c>
    </row>
    <row r="30" spans="1:3" x14ac:dyDescent="0.25">
      <c r="A30" s="34">
        <v>2321</v>
      </c>
      <c r="B30" s="35" t="s">
        <v>19</v>
      </c>
      <c r="C30" s="87">
        <v>354.69</v>
      </c>
    </row>
    <row r="31" spans="1:3" x14ac:dyDescent="0.25">
      <c r="A31" s="34">
        <v>2350</v>
      </c>
      <c r="B31" s="88" t="s">
        <v>100</v>
      </c>
      <c r="C31" s="25">
        <v>18.920000000000002</v>
      </c>
    </row>
    <row r="32" spans="1:3" x14ac:dyDescent="0.25">
      <c r="A32" s="34">
        <v>2361</v>
      </c>
      <c r="B32" s="35" t="s">
        <v>86</v>
      </c>
      <c r="C32" s="25">
        <v>15.89</v>
      </c>
    </row>
    <row r="33" spans="1:3" x14ac:dyDescent="0.25">
      <c r="A33" s="34">
        <v>2513</v>
      </c>
      <c r="B33" s="35" t="s">
        <v>101</v>
      </c>
      <c r="C33" s="25">
        <v>35.67</v>
      </c>
    </row>
    <row r="34" spans="1:3" x14ac:dyDescent="0.25">
      <c r="A34" s="34">
        <v>2519</v>
      </c>
      <c r="B34" s="35" t="s">
        <v>25</v>
      </c>
      <c r="C34" s="25">
        <v>25.26</v>
      </c>
    </row>
    <row r="35" spans="1:3" x14ac:dyDescent="0.2">
      <c r="A35" s="34"/>
      <c r="B35" s="39" t="s">
        <v>6</v>
      </c>
      <c r="C35" s="40">
        <f>SUM(C19:C34)</f>
        <v>1409.6500000000003</v>
      </c>
    </row>
    <row r="36" spans="1:3" x14ac:dyDescent="0.2">
      <c r="A36" s="41"/>
      <c r="B36" s="34" t="s">
        <v>7</v>
      </c>
      <c r="C36" s="36"/>
    </row>
    <row r="37" spans="1:3" x14ac:dyDescent="0.25">
      <c r="A37" s="34">
        <v>1100</v>
      </c>
      <c r="B37" s="34" t="s">
        <v>61</v>
      </c>
      <c r="C37" s="87">
        <v>190.4</v>
      </c>
    </row>
    <row r="38" spans="1:3" ht="15.75" customHeight="1" x14ac:dyDescent="0.25">
      <c r="A38" s="34">
        <v>1200</v>
      </c>
      <c r="B38" s="35" t="s">
        <v>95</v>
      </c>
      <c r="C38" s="25">
        <v>45.87</v>
      </c>
    </row>
    <row r="39" spans="1:3" ht="15.75" customHeight="1" x14ac:dyDescent="0.25">
      <c r="A39" s="34">
        <v>2210</v>
      </c>
      <c r="B39" s="35" t="s">
        <v>96</v>
      </c>
      <c r="C39" s="25">
        <v>3.91</v>
      </c>
    </row>
    <row r="40" spans="1:3" x14ac:dyDescent="0.25">
      <c r="A40" s="34">
        <v>2234</v>
      </c>
      <c r="B40" s="35" t="s">
        <v>102</v>
      </c>
      <c r="C40" s="25">
        <v>0.42</v>
      </c>
    </row>
    <row r="41" spans="1:3" ht="15.75" customHeight="1" x14ac:dyDescent="0.25">
      <c r="A41" s="34">
        <v>2239</v>
      </c>
      <c r="B41" s="35" t="s">
        <v>103</v>
      </c>
      <c r="C41" s="25">
        <v>2.29</v>
      </c>
    </row>
    <row r="42" spans="1:3" x14ac:dyDescent="0.25">
      <c r="A42" s="34">
        <v>2241</v>
      </c>
      <c r="B42" s="88" t="s">
        <v>104</v>
      </c>
      <c r="C42" s="25">
        <v>0.48</v>
      </c>
    </row>
    <row r="43" spans="1:3" x14ac:dyDescent="0.25">
      <c r="A43" s="34">
        <v>2242</v>
      </c>
      <c r="B43" s="35" t="s">
        <v>12</v>
      </c>
      <c r="C43" s="25">
        <v>1.86</v>
      </c>
    </row>
    <row r="44" spans="1:3" x14ac:dyDescent="0.25">
      <c r="A44" s="34">
        <v>2243</v>
      </c>
      <c r="B44" s="88" t="s">
        <v>13</v>
      </c>
      <c r="C44" s="25">
        <v>1.83</v>
      </c>
    </row>
    <row r="45" spans="1:3" x14ac:dyDescent="0.25">
      <c r="A45" s="34">
        <v>2244</v>
      </c>
      <c r="B45" s="35" t="s">
        <v>98</v>
      </c>
      <c r="C45" s="87">
        <v>0.6</v>
      </c>
    </row>
    <row r="46" spans="1:3" x14ac:dyDescent="0.25">
      <c r="A46" s="34">
        <v>2250</v>
      </c>
      <c r="B46" s="88" t="s">
        <v>99</v>
      </c>
      <c r="C46" s="25">
        <v>7.04</v>
      </c>
    </row>
    <row r="47" spans="1:3" x14ac:dyDescent="0.25">
      <c r="A47" s="34">
        <v>2262</v>
      </c>
      <c r="B47" s="35" t="s">
        <v>15</v>
      </c>
      <c r="C47" s="25">
        <v>4.46</v>
      </c>
    </row>
    <row r="48" spans="1:3" x14ac:dyDescent="0.25">
      <c r="A48" s="34">
        <v>2264</v>
      </c>
      <c r="B48" s="35" t="s">
        <v>73</v>
      </c>
      <c r="C48" s="87">
        <v>0.04</v>
      </c>
    </row>
    <row r="49" spans="1:3" x14ac:dyDescent="0.25">
      <c r="A49" s="34">
        <v>2311</v>
      </c>
      <c r="B49" s="35" t="s">
        <v>17</v>
      </c>
      <c r="C49" s="87">
        <v>2.4300000000000002</v>
      </c>
    </row>
    <row r="50" spans="1:3" x14ac:dyDescent="0.25">
      <c r="A50" s="34">
        <v>2312</v>
      </c>
      <c r="B50" s="35" t="s">
        <v>18</v>
      </c>
      <c r="C50" s="25">
        <v>0.55000000000000004</v>
      </c>
    </row>
    <row r="51" spans="1:3" x14ac:dyDescent="0.25">
      <c r="A51" s="34">
        <v>2321</v>
      </c>
      <c r="B51" s="35" t="s">
        <v>19</v>
      </c>
      <c r="C51" s="87">
        <v>5.25</v>
      </c>
    </row>
    <row r="52" spans="1:3" x14ac:dyDescent="0.25">
      <c r="A52" s="34">
        <v>2322</v>
      </c>
      <c r="B52" s="35" t="s">
        <v>20</v>
      </c>
      <c r="C52" s="25">
        <v>6.38</v>
      </c>
    </row>
    <row r="53" spans="1:3" x14ac:dyDescent="0.25">
      <c r="A53" s="34">
        <v>2350</v>
      </c>
      <c r="B53" s="88" t="s">
        <v>100</v>
      </c>
      <c r="C53" s="25">
        <v>11.37</v>
      </c>
    </row>
    <row r="54" spans="1:3" x14ac:dyDescent="0.25">
      <c r="A54" s="34">
        <v>2361</v>
      </c>
      <c r="B54" s="35" t="s">
        <v>22</v>
      </c>
      <c r="C54" s="25">
        <v>3.48</v>
      </c>
    </row>
    <row r="55" spans="1:3" hidden="1" x14ac:dyDescent="0.25">
      <c r="A55" s="34"/>
      <c r="B55" s="35"/>
      <c r="C55" s="25"/>
    </row>
    <row r="56" spans="1:3" x14ac:dyDescent="0.25">
      <c r="A56" s="34">
        <v>2515</v>
      </c>
      <c r="B56" s="35" t="s">
        <v>66</v>
      </c>
      <c r="C56" s="25">
        <v>0.78</v>
      </c>
    </row>
    <row r="57" spans="1:3" x14ac:dyDescent="0.25">
      <c r="A57" s="34">
        <v>2519</v>
      </c>
      <c r="B57" s="35" t="s">
        <v>25</v>
      </c>
      <c r="C57" s="25">
        <v>0.04</v>
      </c>
    </row>
    <row r="58" spans="1:3" x14ac:dyDescent="0.25">
      <c r="A58" s="34">
        <v>5238</v>
      </c>
      <c r="B58" s="85" t="s">
        <v>142</v>
      </c>
      <c r="C58" s="25">
        <v>4.22</v>
      </c>
    </row>
    <row r="59" spans="1:3" x14ac:dyDescent="0.25">
      <c r="A59" s="34">
        <v>5239</v>
      </c>
      <c r="B59" s="85" t="s">
        <v>143</v>
      </c>
      <c r="C59" s="25">
        <v>29.38</v>
      </c>
    </row>
    <row r="60" spans="1:3" x14ac:dyDescent="0.25">
      <c r="A60" s="34">
        <v>5250</v>
      </c>
      <c r="B60" s="35" t="s">
        <v>77</v>
      </c>
      <c r="C60" s="25">
        <v>22.67</v>
      </c>
    </row>
    <row r="61" spans="1:3" x14ac:dyDescent="0.2">
      <c r="A61" s="41"/>
      <c r="B61" s="43" t="s">
        <v>8</v>
      </c>
      <c r="C61" s="40">
        <f>SUM(C37:C60)</f>
        <v>345.75000000000006</v>
      </c>
    </row>
    <row r="62" spans="1:3" x14ac:dyDescent="0.2">
      <c r="A62" s="41"/>
      <c r="B62" s="43" t="s">
        <v>29</v>
      </c>
      <c r="C62" s="111">
        <f>C35+C61</f>
        <v>1755.4000000000003</v>
      </c>
    </row>
    <row r="63" spans="1:3" ht="9" customHeight="1" x14ac:dyDescent="0.25">
      <c r="A63" s="17"/>
      <c r="B63" s="28"/>
      <c r="C63" s="25"/>
    </row>
    <row r="64" spans="1:3" ht="15" customHeight="1" x14ac:dyDescent="0.2">
      <c r="A64" s="133" t="s">
        <v>54</v>
      </c>
      <c r="B64" s="133"/>
      <c r="C64" s="95">
        <v>5</v>
      </c>
    </row>
    <row r="65" spans="1:5" x14ac:dyDescent="0.25">
      <c r="A65" s="133" t="s">
        <v>55</v>
      </c>
      <c r="B65" s="133"/>
      <c r="C65" s="96">
        <f>C62/C64</f>
        <v>351.08000000000004</v>
      </c>
      <c r="E65" s="115"/>
    </row>
    <row r="66" spans="1:5" ht="8.25" customHeight="1" x14ac:dyDescent="0.25">
      <c r="A66" s="28"/>
      <c r="B66" s="29"/>
      <c r="C66" s="25"/>
    </row>
    <row r="67" spans="1:5" ht="15.75" customHeight="1" x14ac:dyDescent="0.25">
      <c r="A67" s="141" t="s">
        <v>32</v>
      </c>
      <c r="B67" s="142"/>
      <c r="C67" s="113"/>
    </row>
    <row r="68" spans="1:5" x14ac:dyDescent="0.25">
      <c r="A68" s="141" t="s">
        <v>58</v>
      </c>
      <c r="B68" s="142"/>
      <c r="C68" s="113"/>
    </row>
    <row r="69" spans="1:5" ht="9" customHeight="1" x14ac:dyDescent="0.25">
      <c r="A69" s="31"/>
      <c r="B69" s="31"/>
      <c r="C69" s="113"/>
    </row>
    <row r="70" spans="1:5" x14ac:dyDescent="0.25">
      <c r="A70" s="31" t="s">
        <v>33</v>
      </c>
      <c r="B70" s="31"/>
      <c r="C70" s="33"/>
    </row>
    <row r="71" spans="1:5" ht="6.75" customHeight="1" x14ac:dyDescent="0.25">
      <c r="A71" s="31"/>
      <c r="B71" s="31"/>
      <c r="C71" s="33"/>
    </row>
    <row r="72" spans="1:5" x14ac:dyDescent="0.25">
      <c r="A72" s="31" t="s">
        <v>56</v>
      </c>
      <c r="B72" s="32"/>
      <c r="C72" s="116"/>
    </row>
    <row r="73" spans="1:5" x14ac:dyDescent="0.25">
      <c r="A73" s="31"/>
      <c r="B73" s="33"/>
      <c r="C73" s="33"/>
    </row>
  </sheetData>
  <mergeCells count="7">
    <mergeCell ref="A67:B67"/>
    <mergeCell ref="A7:B7"/>
    <mergeCell ref="A9:B9"/>
    <mergeCell ref="A68:B68"/>
    <mergeCell ref="A10:B10"/>
    <mergeCell ref="A64:B64"/>
    <mergeCell ref="A65:B65"/>
  </mergeCells>
  <pageMargins left="0.70866141732283461" right="0.70866141732283461" top="0.69" bottom="0.65" header="0.31496062992125984" footer="0.16"/>
  <pageSetup paperSize="9" scale="68" orientation="portrait" r:id="rId1"/>
  <headerFooter>
    <oddFooter>&amp;C&amp;"Times New Roman,Regular"&amp;F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C97"/>
  <sheetViews>
    <sheetView view="pageLayout" zoomScaleNormal="100" workbookViewId="0">
      <selection activeCell="B12" sqref="B12:C12"/>
    </sheetView>
  </sheetViews>
  <sheetFormatPr defaultRowHeight="15.75" x14ac:dyDescent="0.25"/>
  <cols>
    <col min="1" max="1" width="11.7109375" style="15" customWidth="1"/>
    <col min="2" max="2" width="95.140625" style="15" customWidth="1"/>
    <col min="3" max="3" width="31.5703125" style="15" customWidth="1"/>
  </cols>
  <sheetData>
    <row r="1" spans="1:3" x14ac:dyDescent="0.25">
      <c r="C1" s="65" t="s">
        <v>10</v>
      </c>
    </row>
    <row r="2" spans="1:3" x14ac:dyDescent="0.25">
      <c r="C2" s="66" t="s">
        <v>31</v>
      </c>
    </row>
    <row r="3" spans="1:3" x14ac:dyDescent="0.25">
      <c r="C3" s="92" t="s">
        <v>93</v>
      </c>
    </row>
    <row r="4" spans="1:3" x14ac:dyDescent="0.25">
      <c r="C4" s="91"/>
    </row>
    <row r="5" spans="1:3" x14ac:dyDescent="0.25">
      <c r="B5" s="19"/>
      <c r="C5" s="91" t="s">
        <v>94</v>
      </c>
    </row>
    <row r="7" spans="1:3" x14ac:dyDescent="0.25">
      <c r="A7" s="130" t="s">
        <v>9</v>
      </c>
      <c r="B7" s="130"/>
      <c r="C7" s="130"/>
    </row>
    <row r="8" spans="1:3" x14ac:dyDescent="0.25">
      <c r="B8" s="20"/>
    </row>
    <row r="9" spans="1:3" x14ac:dyDescent="0.25">
      <c r="A9" s="133" t="s">
        <v>1</v>
      </c>
      <c r="B9" s="133"/>
    </row>
    <row r="10" spans="1:3" ht="15.75" customHeight="1" x14ac:dyDescent="0.25">
      <c r="A10" s="133" t="s">
        <v>0</v>
      </c>
      <c r="B10" s="133"/>
    </row>
    <row r="11" spans="1:3" ht="15.75" customHeight="1" x14ac:dyDescent="0.25">
      <c r="A11" s="13"/>
      <c r="B11" s="13" t="s">
        <v>146</v>
      </c>
    </row>
    <row r="12" spans="1:3" x14ac:dyDescent="0.2">
      <c r="A12" s="13"/>
      <c r="B12" s="133" t="s">
        <v>177</v>
      </c>
      <c r="C12" s="133"/>
    </row>
    <row r="13" spans="1:3" x14ac:dyDescent="0.25">
      <c r="A13" s="13" t="s">
        <v>2</v>
      </c>
      <c r="B13" s="13">
        <f>'4.10.'!B13</f>
        <v>0</v>
      </c>
    </row>
    <row r="14" spans="1:3" hidden="1" x14ac:dyDescent="0.25">
      <c r="B14" s="48"/>
    </row>
    <row r="15" spans="1:3" ht="47.25" x14ac:dyDescent="0.2">
      <c r="A15" s="63" t="s">
        <v>3</v>
      </c>
      <c r="B15" s="63" t="s">
        <v>4</v>
      </c>
      <c r="C15" s="63" t="s">
        <v>57</v>
      </c>
    </row>
    <row r="16" spans="1:3" x14ac:dyDescent="0.2">
      <c r="A16" s="22">
        <v>1</v>
      </c>
      <c r="B16" s="23">
        <v>2</v>
      </c>
      <c r="C16" s="22">
        <v>3</v>
      </c>
    </row>
    <row r="17" spans="1:3" x14ac:dyDescent="0.2">
      <c r="A17" s="44"/>
      <c r="B17" s="42" t="s">
        <v>5</v>
      </c>
      <c r="C17" s="34"/>
    </row>
    <row r="18" spans="1:3" x14ac:dyDescent="0.2">
      <c r="A18" s="34">
        <v>1100</v>
      </c>
      <c r="B18" s="34" t="s">
        <v>61</v>
      </c>
      <c r="C18" s="36">
        <v>269.83</v>
      </c>
    </row>
    <row r="19" spans="1:3" ht="15.75" customHeight="1" x14ac:dyDescent="0.2">
      <c r="A19" s="34">
        <v>1200</v>
      </c>
      <c r="B19" s="35" t="s">
        <v>62</v>
      </c>
      <c r="C19" s="36">
        <v>65</v>
      </c>
    </row>
    <row r="20" spans="1:3" x14ac:dyDescent="0.2">
      <c r="A20" s="34">
        <v>2219</v>
      </c>
      <c r="B20" s="34" t="s">
        <v>69</v>
      </c>
      <c r="C20" s="36">
        <v>12.82</v>
      </c>
    </row>
    <row r="21" spans="1:3" x14ac:dyDescent="0.2">
      <c r="A21" s="34">
        <v>2222</v>
      </c>
      <c r="B21" s="35" t="s">
        <v>26</v>
      </c>
      <c r="C21" s="36">
        <v>329.65</v>
      </c>
    </row>
    <row r="22" spans="1:3" x14ac:dyDescent="0.2">
      <c r="A22" s="34">
        <v>2223</v>
      </c>
      <c r="B22" s="35" t="s">
        <v>27</v>
      </c>
      <c r="C22" s="36">
        <v>201.67</v>
      </c>
    </row>
    <row r="23" spans="1:3" x14ac:dyDescent="0.2">
      <c r="A23" s="34">
        <v>2243</v>
      </c>
      <c r="B23" s="35" t="s">
        <v>70</v>
      </c>
      <c r="C23" s="36">
        <v>11.79</v>
      </c>
    </row>
    <row r="24" spans="1:3" x14ac:dyDescent="0.2">
      <c r="A24" s="34">
        <v>2244</v>
      </c>
      <c r="B24" s="35" t="s">
        <v>14</v>
      </c>
      <c r="C24" s="36">
        <v>370.06</v>
      </c>
    </row>
    <row r="25" spans="1:3" x14ac:dyDescent="0.2">
      <c r="A25" s="34">
        <v>2249</v>
      </c>
      <c r="B25" s="35" t="s">
        <v>71</v>
      </c>
      <c r="C25" s="36">
        <v>48.38</v>
      </c>
    </row>
    <row r="26" spans="1:3" x14ac:dyDescent="0.2">
      <c r="A26" s="34">
        <v>2252</v>
      </c>
      <c r="B26" s="35" t="s">
        <v>63</v>
      </c>
      <c r="C26" s="36">
        <v>7.0000000000000007E-2</v>
      </c>
    </row>
    <row r="27" spans="1:3" hidden="1" x14ac:dyDescent="0.2">
      <c r="A27" s="34">
        <v>2261</v>
      </c>
      <c r="B27" s="35" t="s">
        <v>85</v>
      </c>
      <c r="C27" s="36">
        <v>0</v>
      </c>
    </row>
    <row r="28" spans="1:3" x14ac:dyDescent="0.2">
      <c r="A28" s="34">
        <v>2263</v>
      </c>
      <c r="B28" s="35" t="s">
        <v>72</v>
      </c>
      <c r="C28" s="36">
        <v>151.99</v>
      </c>
    </row>
    <row r="29" spans="1:3" x14ac:dyDescent="0.2">
      <c r="A29" s="34">
        <v>2312</v>
      </c>
      <c r="B29" s="35" t="s">
        <v>18</v>
      </c>
      <c r="C29" s="36">
        <v>32.659999999999997</v>
      </c>
    </row>
    <row r="30" spans="1:3" x14ac:dyDescent="0.2">
      <c r="A30" s="34">
        <v>2321</v>
      </c>
      <c r="B30" s="35" t="s">
        <v>19</v>
      </c>
      <c r="C30" s="36">
        <v>561.95000000000005</v>
      </c>
    </row>
    <row r="31" spans="1:3" x14ac:dyDescent="0.2">
      <c r="A31" s="81">
        <v>2350</v>
      </c>
      <c r="B31" s="35" t="s">
        <v>21</v>
      </c>
      <c r="C31" s="36">
        <v>27.3</v>
      </c>
    </row>
    <row r="32" spans="1:3" x14ac:dyDescent="0.2">
      <c r="A32" s="81">
        <v>2361</v>
      </c>
      <c r="B32" s="35" t="s">
        <v>86</v>
      </c>
      <c r="C32" s="36">
        <v>22.92</v>
      </c>
    </row>
    <row r="33" spans="1:3" x14ac:dyDescent="0.2">
      <c r="A33" s="34">
        <v>2513</v>
      </c>
      <c r="B33" s="35" t="s">
        <v>23</v>
      </c>
      <c r="C33" s="36">
        <v>51.47</v>
      </c>
    </row>
    <row r="34" spans="1:3" x14ac:dyDescent="0.2">
      <c r="A34" s="34">
        <v>2519</v>
      </c>
      <c r="B34" s="35" t="s">
        <v>25</v>
      </c>
      <c r="C34" s="36">
        <v>36.450000000000003</v>
      </c>
    </row>
    <row r="35" spans="1:3" x14ac:dyDescent="0.2">
      <c r="A35" s="34"/>
      <c r="B35" s="39" t="s">
        <v>6</v>
      </c>
      <c r="C35" s="40">
        <f>SUM(C18:C34)</f>
        <v>2194.0099999999998</v>
      </c>
    </row>
    <row r="36" spans="1:3" x14ac:dyDescent="0.2">
      <c r="A36" s="41"/>
      <c r="B36" s="34" t="s">
        <v>7</v>
      </c>
      <c r="C36" s="36"/>
    </row>
    <row r="37" spans="1:3" x14ac:dyDescent="0.2">
      <c r="A37" s="34">
        <v>1100</v>
      </c>
      <c r="B37" s="34" t="s">
        <v>61</v>
      </c>
      <c r="C37" s="36">
        <v>302.72000000000003</v>
      </c>
    </row>
    <row r="38" spans="1:3" ht="15.75" customHeight="1" x14ac:dyDescent="0.2">
      <c r="A38" s="34">
        <v>1200</v>
      </c>
      <c r="B38" s="35" t="s">
        <v>62</v>
      </c>
      <c r="C38" s="36">
        <v>72.92</v>
      </c>
    </row>
    <row r="39" spans="1:3" x14ac:dyDescent="0.2">
      <c r="A39" s="34">
        <v>2219</v>
      </c>
      <c r="B39" s="34" t="s">
        <v>69</v>
      </c>
      <c r="C39" s="36">
        <v>7.28</v>
      </c>
    </row>
    <row r="40" spans="1:3" hidden="1" x14ac:dyDescent="0.2">
      <c r="A40" s="34">
        <v>2231</v>
      </c>
      <c r="B40" s="34"/>
      <c r="C40" s="36">
        <v>0</v>
      </c>
    </row>
    <row r="41" spans="1:3" x14ac:dyDescent="0.2">
      <c r="A41" s="34">
        <v>2234</v>
      </c>
      <c r="B41" s="35" t="s">
        <v>67</v>
      </c>
      <c r="C41" s="36">
        <v>0.67</v>
      </c>
    </row>
    <row r="42" spans="1:3" x14ac:dyDescent="0.2">
      <c r="A42" s="34">
        <v>2239</v>
      </c>
      <c r="B42" s="35" t="s">
        <v>68</v>
      </c>
      <c r="C42" s="36">
        <v>3.65</v>
      </c>
    </row>
    <row r="43" spans="1:3" x14ac:dyDescent="0.2">
      <c r="A43" s="34">
        <v>2241</v>
      </c>
      <c r="B43" s="35" t="s">
        <v>75</v>
      </c>
      <c r="C43" s="36">
        <v>0.83</v>
      </c>
    </row>
    <row r="44" spans="1:3" x14ac:dyDescent="0.2">
      <c r="A44" s="34">
        <v>2242</v>
      </c>
      <c r="B44" s="35" t="s">
        <v>12</v>
      </c>
      <c r="C44" s="36">
        <v>2.96</v>
      </c>
    </row>
    <row r="45" spans="1:3" x14ac:dyDescent="0.2">
      <c r="A45" s="34">
        <v>2243</v>
      </c>
      <c r="B45" s="35" t="s">
        <v>13</v>
      </c>
      <c r="C45" s="36">
        <v>2.91</v>
      </c>
    </row>
    <row r="46" spans="1:3" x14ac:dyDescent="0.2">
      <c r="A46" s="34">
        <v>2244</v>
      </c>
      <c r="B46" s="35" t="s">
        <v>14</v>
      </c>
      <c r="C46" s="36">
        <v>0.75</v>
      </c>
    </row>
    <row r="47" spans="1:3" x14ac:dyDescent="0.2">
      <c r="A47" s="34">
        <v>2247</v>
      </c>
      <c r="B47" s="42" t="s">
        <v>64</v>
      </c>
      <c r="C47" s="36">
        <v>0.86</v>
      </c>
    </row>
    <row r="48" spans="1:3" x14ac:dyDescent="0.2">
      <c r="A48" s="34">
        <v>2251</v>
      </c>
      <c r="B48" s="35" t="s">
        <v>63</v>
      </c>
      <c r="C48" s="36">
        <v>6.74</v>
      </c>
    </row>
    <row r="49" spans="1:3" x14ac:dyDescent="0.2">
      <c r="A49" s="34">
        <v>2259</v>
      </c>
      <c r="B49" s="35" t="s">
        <v>65</v>
      </c>
      <c r="C49" s="36">
        <v>0.05</v>
      </c>
    </row>
    <row r="50" spans="1:3" x14ac:dyDescent="0.2">
      <c r="A50" s="34">
        <v>2262</v>
      </c>
      <c r="B50" s="35" t="s">
        <v>15</v>
      </c>
      <c r="C50" s="36">
        <v>7.08</v>
      </c>
    </row>
    <row r="51" spans="1:3" x14ac:dyDescent="0.2">
      <c r="A51" s="34">
        <v>2264</v>
      </c>
      <c r="B51" s="35" t="s">
        <v>73</v>
      </c>
      <c r="C51" s="36">
        <v>0.06</v>
      </c>
    </row>
    <row r="52" spans="1:3" x14ac:dyDescent="0.2">
      <c r="A52" s="34">
        <v>2279</v>
      </c>
      <c r="B52" s="35" t="s">
        <v>16</v>
      </c>
      <c r="C52" s="36">
        <v>0.86</v>
      </c>
    </row>
    <row r="53" spans="1:3" x14ac:dyDescent="0.2">
      <c r="A53" s="34">
        <v>2311</v>
      </c>
      <c r="B53" s="35" t="s">
        <v>17</v>
      </c>
      <c r="C53" s="36">
        <v>3.88</v>
      </c>
    </row>
    <row r="54" spans="1:3" x14ac:dyDescent="0.2">
      <c r="A54" s="34">
        <v>2312</v>
      </c>
      <c r="B54" s="35" t="s">
        <v>18</v>
      </c>
      <c r="C54" s="36">
        <v>0.88</v>
      </c>
    </row>
    <row r="55" spans="1:3" x14ac:dyDescent="0.2">
      <c r="A55" s="34">
        <v>2322</v>
      </c>
      <c r="B55" s="35" t="s">
        <v>20</v>
      </c>
      <c r="C55" s="36">
        <v>18.11</v>
      </c>
    </row>
    <row r="56" spans="1:3" x14ac:dyDescent="0.2">
      <c r="A56" s="34">
        <v>2350</v>
      </c>
      <c r="B56" s="35" t="s">
        <v>21</v>
      </c>
      <c r="C56" s="36">
        <v>18.32</v>
      </c>
    </row>
    <row r="57" spans="1:3" x14ac:dyDescent="0.2">
      <c r="A57" s="34">
        <v>2361</v>
      </c>
      <c r="B57" s="35" t="s">
        <v>22</v>
      </c>
      <c r="C57" s="36">
        <v>5.54</v>
      </c>
    </row>
    <row r="58" spans="1:3" x14ac:dyDescent="0.2">
      <c r="A58" s="34">
        <v>2400</v>
      </c>
      <c r="B58" s="35" t="s">
        <v>28</v>
      </c>
      <c r="C58" s="36">
        <v>1.02</v>
      </c>
    </row>
    <row r="59" spans="1:3" x14ac:dyDescent="0.2">
      <c r="A59" s="34">
        <v>2512</v>
      </c>
      <c r="B59" s="35" t="s">
        <v>30</v>
      </c>
      <c r="C59" s="36">
        <v>329.35</v>
      </c>
    </row>
    <row r="60" spans="1:3" x14ac:dyDescent="0.2">
      <c r="A60" s="34">
        <v>2515</v>
      </c>
      <c r="B60" s="35" t="s">
        <v>66</v>
      </c>
      <c r="C60" s="36">
        <v>1.25</v>
      </c>
    </row>
    <row r="61" spans="1:3" x14ac:dyDescent="0.2">
      <c r="A61" s="34">
        <v>2519</v>
      </c>
      <c r="B61" s="35" t="s">
        <v>25</v>
      </c>
      <c r="C61" s="36">
        <v>0.05</v>
      </c>
    </row>
    <row r="62" spans="1:3" x14ac:dyDescent="0.2">
      <c r="A62" s="34">
        <v>5232</v>
      </c>
      <c r="B62" s="35" t="s">
        <v>24</v>
      </c>
      <c r="C62" s="36">
        <v>45.65</v>
      </c>
    </row>
    <row r="63" spans="1:3" x14ac:dyDescent="0.2">
      <c r="A63" s="34">
        <v>5240</v>
      </c>
      <c r="B63" s="35" t="s">
        <v>76</v>
      </c>
      <c r="C63" s="36">
        <v>9.56</v>
      </c>
    </row>
    <row r="64" spans="1:3" x14ac:dyDescent="0.2">
      <c r="A64" s="34">
        <v>5250</v>
      </c>
      <c r="B64" s="35" t="s">
        <v>77</v>
      </c>
      <c r="C64" s="36">
        <v>35.79</v>
      </c>
    </row>
    <row r="65" spans="1:3" x14ac:dyDescent="0.2">
      <c r="A65" s="41"/>
      <c r="B65" s="43" t="s">
        <v>8</v>
      </c>
      <c r="C65" s="40">
        <f>SUM(C37:C64)</f>
        <v>879.7399999999999</v>
      </c>
    </row>
    <row r="66" spans="1:3" x14ac:dyDescent="0.2">
      <c r="A66" s="41"/>
      <c r="B66" s="43" t="s">
        <v>29</v>
      </c>
      <c r="C66" s="40">
        <f>C65+C35</f>
        <v>3073.7499999999995</v>
      </c>
    </row>
    <row r="67" spans="1:3" x14ac:dyDescent="0.25">
      <c r="A67" s="17"/>
      <c r="B67" s="28"/>
    </row>
    <row r="68" spans="1:3" x14ac:dyDescent="0.2">
      <c r="A68" s="133" t="s">
        <v>54</v>
      </c>
      <c r="B68" s="133"/>
      <c r="C68" s="95">
        <v>5</v>
      </c>
    </row>
    <row r="69" spans="1:3" x14ac:dyDescent="0.25">
      <c r="A69" s="133" t="s">
        <v>55</v>
      </c>
      <c r="B69" s="133"/>
      <c r="C69" s="96">
        <f>C66/C68</f>
        <v>614.74999999999989</v>
      </c>
    </row>
    <row r="70" spans="1:3" x14ac:dyDescent="0.25">
      <c r="A70" s="28"/>
      <c r="B70" s="29"/>
    </row>
    <row r="71" spans="1:3" x14ac:dyDescent="0.25">
      <c r="A71" s="141" t="s">
        <v>32</v>
      </c>
      <c r="B71" s="142"/>
      <c r="C71" s="30"/>
    </row>
    <row r="72" spans="1:3" x14ac:dyDescent="0.25">
      <c r="A72" s="141" t="s">
        <v>58</v>
      </c>
      <c r="B72" s="142"/>
      <c r="C72" s="30"/>
    </row>
    <row r="73" spans="1:3" x14ac:dyDescent="0.25">
      <c r="A73" s="31"/>
      <c r="B73" s="31"/>
      <c r="C73" s="31"/>
    </row>
    <row r="74" spans="1:3" x14ac:dyDescent="0.25">
      <c r="A74" s="31" t="s">
        <v>33</v>
      </c>
      <c r="B74" s="31"/>
      <c r="C74" s="31"/>
    </row>
    <row r="75" spans="1:3" x14ac:dyDescent="0.25">
      <c r="A75" s="31"/>
      <c r="B75" s="31"/>
      <c r="C75" s="31"/>
    </row>
    <row r="76" spans="1:3" x14ac:dyDescent="0.25">
      <c r="A76" s="31" t="s">
        <v>56</v>
      </c>
      <c r="B76" s="32"/>
      <c r="C76" s="31"/>
    </row>
    <row r="77" spans="1:3" x14ac:dyDescent="0.25">
      <c r="A77" s="31"/>
      <c r="B77" s="33"/>
      <c r="C77" s="31"/>
    </row>
    <row r="93" ht="15.75" customHeight="1" x14ac:dyDescent="0.25"/>
    <row r="94" ht="15.75" customHeight="1" x14ac:dyDescent="0.25"/>
    <row r="96" ht="15.75" customHeight="1" x14ac:dyDescent="0.25"/>
    <row r="97" ht="15.75" customHeight="1" x14ac:dyDescent="0.25"/>
  </sheetData>
  <mergeCells count="8">
    <mergeCell ref="A72:B72"/>
    <mergeCell ref="A7:C7"/>
    <mergeCell ref="A9:B9"/>
    <mergeCell ref="B12:C12"/>
    <mergeCell ref="A68:B68"/>
    <mergeCell ref="A69:B69"/>
    <mergeCell ref="A71:B71"/>
    <mergeCell ref="A10:B10"/>
  </mergeCells>
  <pageMargins left="0.7" right="0.7" top="0.75" bottom="0.75" header="0.3" footer="0.3"/>
  <pageSetup paperSize="9" scale="64" orientation="portrait" r:id="rId1"/>
  <headerFooter>
    <oddFooter>&amp;C&amp;"Times New Roman,Regular"LManotp6_15032019; Grozījumi MK 24.09.2013. noteikumos Nr.1002 "Sociālās integrācijas valsts aģentūras sniegto maksas pakalpojumu cenrādis"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E100"/>
  <sheetViews>
    <sheetView tabSelected="1" workbookViewId="0">
      <selection activeCell="B17" sqref="B17"/>
    </sheetView>
  </sheetViews>
  <sheetFormatPr defaultRowHeight="15" x14ac:dyDescent="0.2"/>
  <cols>
    <col min="1" max="1" width="12.85546875" style="18" customWidth="1"/>
    <col min="2" max="2" width="97.5703125" style="18" customWidth="1"/>
    <col min="3" max="3" width="17.28515625" style="18" hidden="1" customWidth="1"/>
    <col min="4" max="4" width="33.7109375" style="18" customWidth="1"/>
    <col min="5" max="5" width="12.5703125" style="18" customWidth="1"/>
    <col min="6" max="16384" width="9.140625" style="10"/>
  </cols>
  <sheetData>
    <row r="1" spans="1:5" s="4" customFormat="1" ht="14.25" customHeight="1" x14ac:dyDescent="0.25">
      <c r="A1" s="15"/>
      <c r="B1" s="16"/>
      <c r="C1" s="16"/>
      <c r="D1" s="16" t="s">
        <v>10</v>
      </c>
      <c r="E1" s="16"/>
    </row>
    <row r="2" spans="1:5" s="4" customFormat="1" ht="14.25" customHeight="1" x14ac:dyDescent="0.25">
      <c r="A2" s="15"/>
      <c r="B2" s="84"/>
      <c r="C2" s="84"/>
      <c r="D2" s="17" t="s">
        <v>31</v>
      </c>
      <c r="E2" s="17"/>
    </row>
    <row r="3" spans="1:5" s="4" customFormat="1" ht="14.25" customHeight="1" x14ac:dyDescent="0.25">
      <c r="A3" s="15"/>
      <c r="B3" s="84"/>
      <c r="C3" s="84"/>
      <c r="D3" s="92" t="s">
        <v>93</v>
      </c>
      <c r="E3" s="101"/>
    </row>
    <row r="4" spans="1:5" s="4" customFormat="1" ht="14.25" customHeight="1" x14ac:dyDescent="0.25">
      <c r="A4" s="15"/>
      <c r="B4" s="16"/>
      <c r="C4" s="16"/>
      <c r="D4" s="91"/>
      <c r="E4" s="17"/>
    </row>
    <row r="5" spans="1:5" s="4" customFormat="1" ht="14.25" customHeight="1" x14ac:dyDescent="0.25">
      <c r="A5" s="15"/>
      <c r="B5" s="100"/>
      <c r="C5" s="100"/>
      <c r="D5" s="91" t="s">
        <v>94</v>
      </c>
      <c r="E5" s="17"/>
    </row>
    <row r="6" spans="1:5" ht="15.75" x14ac:dyDescent="0.25">
      <c r="A6" s="15"/>
      <c r="B6" s="16"/>
      <c r="C6" s="16"/>
    </row>
    <row r="7" spans="1:5" ht="15.75" x14ac:dyDescent="0.25">
      <c r="A7" s="130" t="s">
        <v>9</v>
      </c>
      <c r="B7" s="130"/>
      <c r="C7" s="130"/>
      <c r="D7" s="130"/>
      <c r="E7" s="99"/>
    </row>
    <row r="8" spans="1:5" ht="15.75" x14ac:dyDescent="0.25">
      <c r="A8" s="99"/>
      <c r="B8" s="99"/>
      <c r="C8" s="99"/>
      <c r="D8" s="99"/>
      <c r="E8" s="99"/>
    </row>
    <row r="9" spans="1:5" ht="15" customHeight="1" x14ac:dyDescent="0.2">
      <c r="A9" s="133" t="s">
        <v>1</v>
      </c>
      <c r="B9" s="133"/>
      <c r="C9" s="13"/>
    </row>
    <row r="10" spans="1:5" ht="15" customHeight="1" x14ac:dyDescent="0.2">
      <c r="A10" s="133" t="s">
        <v>0</v>
      </c>
      <c r="B10" s="133"/>
      <c r="C10" s="13"/>
    </row>
    <row r="11" spans="1:5" ht="15" customHeight="1" x14ac:dyDescent="0.2">
      <c r="A11" s="13"/>
      <c r="B11" s="13" t="s">
        <v>146</v>
      </c>
      <c r="C11" s="13"/>
    </row>
    <row r="12" spans="1:5" ht="15" customHeight="1" x14ac:dyDescent="0.2">
      <c r="A12" s="13"/>
      <c r="B12" s="133" t="s">
        <v>178</v>
      </c>
      <c r="C12" s="133"/>
      <c r="D12" s="133"/>
      <c r="E12" s="13"/>
    </row>
    <row r="13" spans="1:5" ht="15" customHeight="1" x14ac:dyDescent="0.2">
      <c r="A13" s="13" t="s">
        <v>2</v>
      </c>
      <c r="B13" s="13" t="e">
        <f>#REF!</f>
        <v>#REF!</v>
      </c>
      <c r="C13" s="13"/>
    </row>
    <row r="14" spans="1:5" ht="15.75" hidden="1" x14ac:dyDescent="0.2">
      <c r="A14" s="13"/>
      <c r="B14" s="13"/>
      <c r="C14" s="13"/>
    </row>
    <row r="15" spans="1:5" ht="67.5" customHeight="1" x14ac:dyDescent="0.2">
      <c r="A15" s="63" t="s">
        <v>3</v>
      </c>
      <c r="B15" s="63" t="s">
        <v>4</v>
      </c>
      <c r="C15" s="63"/>
      <c r="D15" s="63" t="s">
        <v>57</v>
      </c>
      <c r="E15" s="10"/>
    </row>
    <row r="16" spans="1:5" ht="15.75" x14ac:dyDescent="0.2">
      <c r="A16" s="22">
        <v>1</v>
      </c>
      <c r="B16" s="23">
        <v>2</v>
      </c>
      <c r="C16" s="23"/>
      <c r="D16" s="23">
        <v>3</v>
      </c>
      <c r="E16" s="10"/>
    </row>
    <row r="17" spans="1:5" ht="15.75" x14ac:dyDescent="0.2">
      <c r="A17" s="44"/>
      <c r="B17" s="42" t="s">
        <v>5</v>
      </c>
      <c r="C17" s="42"/>
      <c r="D17" s="38"/>
      <c r="E17" s="10"/>
    </row>
    <row r="18" spans="1:5" ht="15.75" x14ac:dyDescent="0.2">
      <c r="A18" s="34">
        <v>1100</v>
      </c>
      <c r="B18" s="34" t="s">
        <v>61</v>
      </c>
      <c r="C18" s="36">
        <f>182.92+30*0.68</f>
        <v>203.32</v>
      </c>
      <c r="D18" s="36">
        <v>117.33</v>
      </c>
      <c r="E18" s="10"/>
    </row>
    <row r="19" spans="1:5" ht="15.75" x14ac:dyDescent="0.2">
      <c r="A19" s="34">
        <v>1200</v>
      </c>
      <c r="B19" s="35" t="s">
        <v>62</v>
      </c>
      <c r="C19" s="36">
        <f>44.06+30*0.16</f>
        <v>48.86</v>
      </c>
      <c r="D19" s="36">
        <v>28.26</v>
      </c>
      <c r="E19" s="10"/>
    </row>
    <row r="20" spans="1:5" ht="15.75" x14ac:dyDescent="0.2">
      <c r="A20" s="34">
        <v>2222</v>
      </c>
      <c r="B20" s="35" t="s">
        <v>26</v>
      </c>
      <c r="C20" s="36">
        <v>12.58</v>
      </c>
      <c r="D20" s="36">
        <v>56.81</v>
      </c>
      <c r="E20" s="10"/>
    </row>
    <row r="21" spans="1:5" ht="15.75" x14ac:dyDescent="0.2">
      <c r="A21" s="34">
        <v>2223</v>
      </c>
      <c r="B21" s="35" t="s">
        <v>27</v>
      </c>
      <c r="C21" s="36">
        <v>19.55</v>
      </c>
      <c r="D21" s="36">
        <v>81.739999999999995</v>
      </c>
      <c r="E21" s="10"/>
    </row>
    <row r="22" spans="1:5" ht="15.75" x14ac:dyDescent="0.2">
      <c r="A22" s="34">
        <v>2244</v>
      </c>
      <c r="B22" s="35" t="s">
        <v>14</v>
      </c>
      <c r="C22" s="36">
        <v>0</v>
      </c>
      <c r="D22" s="36">
        <v>74.44</v>
      </c>
      <c r="E22" s="10"/>
    </row>
    <row r="23" spans="1:5" ht="25.5" hidden="1" customHeight="1" x14ac:dyDescent="0.2">
      <c r="A23" s="34">
        <v>2249</v>
      </c>
      <c r="B23" s="35" t="s">
        <v>36</v>
      </c>
      <c r="C23" s="36">
        <v>0</v>
      </c>
      <c r="D23" s="36">
        <f>[1]Sheet4!H10*63</f>
        <v>0</v>
      </c>
      <c r="E23" s="10"/>
    </row>
    <row r="24" spans="1:5" ht="15.75" x14ac:dyDescent="0.2">
      <c r="A24" s="34">
        <v>2321</v>
      </c>
      <c r="B24" s="35" t="s">
        <v>19</v>
      </c>
      <c r="C24" s="36">
        <v>28.66</v>
      </c>
      <c r="D24" s="36">
        <v>25.41</v>
      </c>
      <c r="E24" s="10"/>
    </row>
    <row r="25" spans="1:5" ht="15.75" hidden="1" x14ac:dyDescent="0.2">
      <c r="A25" s="34">
        <v>2341</v>
      </c>
      <c r="B25" s="35" t="s">
        <v>39</v>
      </c>
      <c r="C25" s="36">
        <v>27.55</v>
      </c>
      <c r="D25" s="36">
        <v>0</v>
      </c>
      <c r="E25" s="10"/>
    </row>
    <row r="26" spans="1:5" ht="15.75" hidden="1" x14ac:dyDescent="0.2">
      <c r="A26" s="34">
        <v>2350</v>
      </c>
      <c r="B26" s="35" t="s">
        <v>21</v>
      </c>
      <c r="C26" s="36">
        <v>0</v>
      </c>
      <c r="D26" s="36">
        <f>[1]Sheet4!H13*63</f>
        <v>0</v>
      </c>
      <c r="E26" s="10"/>
    </row>
    <row r="27" spans="1:5" ht="15.75" x14ac:dyDescent="0.2">
      <c r="A27" s="34">
        <v>2363</v>
      </c>
      <c r="B27" s="35" t="s">
        <v>41</v>
      </c>
      <c r="C27" s="36">
        <v>221.4</v>
      </c>
      <c r="D27" s="36">
        <v>328.33</v>
      </c>
      <c r="E27" s="10"/>
    </row>
    <row r="28" spans="1:5" ht="15.75" x14ac:dyDescent="0.2">
      <c r="A28" s="34">
        <v>5232</v>
      </c>
      <c r="B28" s="35" t="s">
        <v>24</v>
      </c>
      <c r="C28" s="36">
        <v>0.8</v>
      </c>
      <c r="D28" s="36">
        <v>85.71</v>
      </c>
      <c r="E28" s="10"/>
    </row>
    <row r="29" spans="1:5" ht="15.75" x14ac:dyDescent="0.2">
      <c r="A29" s="34">
        <v>2312</v>
      </c>
      <c r="B29" s="35" t="s">
        <v>91</v>
      </c>
      <c r="C29" s="36"/>
      <c r="D29" s="36">
        <v>0.24</v>
      </c>
      <c r="E29" s="10"/>
    </row>
    <row r="30" spans="1:5" ht="15.75" x14ac:dyDescent="0.2">
      <c r="A30" s="34">
        <v>2350</v>
      </c>
      <c r="B30" s="35" t="s">
        <v>92</v>
      </c>
      <c r="C30" s="36"/>
      <c r="D30" s="36">
        <v>21.76</v>
      </c>
      <c r="E30" s="10"/>
    </row>
    <row r="31" spans="1:5" ht="15.75" x14ac:dyDescent="0.2">
      <c r="A31" s="34"/>
      <c r="B31" s="39" t="s">
        <v>6</v>
      </c>
      <c r="C31" s="40">
        <f>SUM(C18:C28)</f>
        <v>562.72</v>
      </c>
      <c r="D31" s="40">
        <f>SUM(D18:D30)</f>
        <v>820.03</v>
      </c>
      <c r="E31" s="10"/>
    </row>
    <row r="32" spans="1:5" ht="15.75" x14ac:dyDescent="0.2">
      <c r="A32" s="41"/>
      <c r="B32" s="34" t="s">
        <v>7</v>
      </c>
      <c r="C32" s="38"/>
      <c r="D32" s="38"/>
      <c r="E32" s="10"/>
    </row>
    <row r="33" spans="1:5" ht="15.75" x14ac:dyDescent="0.2">
      <c r="A33" s="34">
        <v>1100</v>
      </c>
      <c r="B33" s="34" t="s">
        <v>61</v>
      </c>
      <c r="C33" s="36">
        <v>175.84</v>
      </c>
      <c r="D33" s="38">
        <f>[1]Sheet4!B20*63</f>
        <v>98.910000000000011</v>
      </c>
      <c r="E33" s="10"/>
    </row>
    <row r="34" spans="1:5" ht="15.75" x14ac:dyDescent="0.2">
      <c r="A34" s="34">
        <v>1200</v>
      </c>
      <c r="B34" s="35" t="s">
        <v>62</v>
      </c>
      <c r="C34" s="36">
        <v>42.36</v>
      </c>
      <c r="D34" s="38">
        <f>[1]Sheet4!B21*63</f>
        <v>23.94</v>
      </c>
      <c r="E34" s="10"/>
    </row>
    <row r="35" spans="1:5" ht="15.75" hidden="1" customHeight="1" x14ac:dyDescent="0.2">
      <c r="A35" s="34">
        <v>2100</v>
      </c>
      <c r="B35" s="27" t="s">
        <v>42</v>
      </c>
      <c r="C35" s="36">
        <v>0</v>
      </c>
      <c r="D35" s="38">
        <f>[1]Sheet4!B22*63</f>
        <v>0</v>
      </c>
      <c r="E35" s="10"/>
    </row>
    <row r="36" spans="1:5" ht="15.75" x14ac:dyDescent="0.2">
      <c r="A36" s="37">
        <v>2210</v>
      </c>
      <c r="B36" s="35" t="s">
        <v>34</v>
      </c>
      <c r="C36" s="36">
        <v>2.95</v>
      </c>
      <c r="D36" s="38">
        <f>[1]Sheet4!B23*63</f>
        <v>1.89</v>
      </c>
      <c r="E36" s="10"/>
    </row>
    <row r="37" spans="1:5" ht="15.75" x14ac:dyDescent="0.2">
      <c r="A37" s="34">
        <v>2222</v>
      </c>
      <c r="B37" s="35" t="s">
        <v>26</v>
      </c>
      <c r="C37" s="36">
        <v>34.549999999999997</v>
      </c>
      <c r="D37" s="38">
        <f>[1]Sheet4!B24*63</f>
        <v>19.53</v>
      </c>
      <c r="E37" s="10"/>
    </row>
    <row r="38" spans="1:5" ht="15.75" x14ac:dyDescent="0.2">
      <c r="A38" s="34">
        <v>2223</v>
      </c>
      <c r="B38" s="35" t="s">
        <v>27</v>
      </c>
      <c r="C38" s="36">
        <v>40.01</v>
      </c>
      <c r="D38" s="38">
        <f>[1]Sheet4!B25*63</f>
        <v>22.68</v>
      </c>
      <c r="E38" s="10"/>
    </row>
    <row r="39" spans="1:5" ht="15" customHeight="1" x14ac:dyDescent="0.2">
      <c r="A39" s="34">
        <v>2230</v>
      </c>
      <c r="B39" s="35" t="s">
        <v>35</v>
      </c>
      <c r="C39" s="36">
        <v>1.84</v>
      </c>
      <c r="D39" s="38">
        <f>[1]Sheet4!B26*63</f>
        <v>1.26</v>
      </c>
      <c r="E39" s="10"/>
    </row>
    <row r="40" spans="1:5" ht="15" hidden="1" customHeight="1" x14ac:dyDescent="0.2">
      <c r="A40" s="34">
        <v>2241</v>
      </c>
      <c r="B40" s="35" t="s">
        <v>43</v>
      </c>
      <c r="C40" s="36">
        <v>0</v>
      </c>
      <c r="D40" s="38">
        <f>[1]Sheet4!B27*63</f>
        <v>0</v>
      </c>
      <c r="E40" s="10"/>
    </row>
    <row r="41" spans="1:5" ht="15.75" x14ac:dyDescent="0.2">
      <c r="A41" s="34">
        <v>2242</v>
      </c>
      <c r="B41" s="35" t="s">
        <v>12</v>
      </c>
      <c r="C41" s="36">
        <v>0.69</v>
      </c>
      <c r="D41" s="38">
        <f>[1]Sheet4!B28*63</f>
        <v>0.63</v>
      </c>
      <c r="E41" s="10"/>
    </row>
    <row r="42" spans="1:5" ht="15" customHeight="1" x14ac:dyDescent="0.2">
      <c r="A42" s="34">
        <v>2243</v>
      </c>
      <c r="B42" s="35" t="s">
        <v>13</v>
      </c>
      <c r="C42" s="36">
        <v>1.99</v>
      </c>
      <c r="D42" s="38">
        <f>[1]Sheet4!B29*63</f>
        <v>1.26</v>
      </c>
      <c r="E42" s="10"/>
    </row>
    <row r="43" spans="1:5" ht="15.75" x14ac:dyDescent="0.2">
      <c r="A43" s="34">
        <v>2244</v>
      </c>
      <c r="B43" s="35" t="s">
        <v>14</v>
      </c>
      <c r="C43" s="36">
        <v>38.85</v>
      </c>
      <c r="D43" s="38">
        <f>[1]Sheet4!B30*63-2.29</f>
        <v>19.759999999999998</v>
      </c>
      <c r="E43" s="10"/>
    </row>
    <row r="44" spans="1:5" ht="15.75" hidden="1" x14ac:dyDescent="0.2">
      <c r="A44" s="34">
        <v>2247</v>
      </c>
      <c r="B44" s="42" t="s">
        <v>64</v>
      </c>
      <c r="C44" s="36">
        <v>0.18</v>
      </c>
      <c r="D44" s="38">
        <f>[1]Sheet4!B31*63</f>
        <v>0</v>
      </c>
      <c r="E44" s="10"/>
    </row>
    <row r="45" spans="1:5" ht="15" customHeight="1" x14ac:dyDescent="0.2">
      <c r="A45" s="34">
        <v>2249</v>
      </c>
      <c r="B45" s="35" t="s">
        <v>36</v>
      </c>
      <c r="C45" s="36">
        <v>0.72</v>
      </c>
      <c r="D45" s="38">
        <f>[1]Sheet4!B32*63</f>
        <v>0.63</v>
      </c>
      <c r="E45" s="10"/>
    </row>
    <row r="46" spans="1:5" ht="16.5" customHeight="1" x14ac:dyDescent="0.2">
      <c r="A46" s="34">
        <v>2251</v>
      </c>
      <c r="B46" s="35" t="s">
        <v>63</v>
      </c>
      <c r="C46" s="36">
        <v>6.93</v>
      </c>
      <c r="D46" s="38">
        <f>[1]Sheet4!B33*63</f>
        <v>3.78</v>
      </c>
      <c r="E46" s="10"/>
    </row>
    <row r="47" spans="1:5" ht="15" hidden="1" customHeight="1" x14ac:dyDescent="0.2">
      <c r="A47" s="34">
        <v>2252</v>
      </c>
      <c r="B47" s="35" t="s">
        <v>44</v>
      </c>
      <c r="C47" s="36">
        <v>0</v>
      </c>
      <c r="D47" s="38">
        <f>[1]Sheet4!B34*63</f>
        <v>0</v>
      </c>
      <c r="E47" s="10"/>
    </row>
    <row r="48" spans="1:5" ht="15.75" hidden="1" x14ac:dyDescent="0.2">
      <c r="A48" s="34">
        <v>2259</v>
      </c>
      <c r="B48" s="35" t="s">
        <v>65</v>
      </c>
      <c r="C48" s="36">
        <v>0.03</v>
      </c>
      <c r="D48" s="38">
        <f>[1]Sheet4!B35*63</f>
        <v>0</v>
      </c>
      <c r="E48" s="10"/>
    </row>
    <row r="49" spans="1:5" ht="15.75" hidden="1" x14ac:dyDescent="0.2">
      <c r="A49" s="34">
        <v>2261</v>
      </c>
      <c r="B49" s="35" t="s">
        <v>45</v>
      </c>
      <c r="C49" s="36">
        <v>0</v>
      </c>
      <c r="D49" s="38">
        <f>[1]Sheet4!B36*63</f>
        <v>0</v>
      </c>
      <c r="E49" s="10"/>
    </row>
    <row r="50" spans="1:5" ht="15.75" x14ac:dyDescent="0.2">
      <c r="A50" s="34">
        <v>2262</v>
      </c>
      <c r="B50" s="35" t="s">
        <v>15</v>
      </c>
      <c r="C50" s="36">
        <v>1.99</v>
      </c>
      <c r="D50" s="38">
        <f>[1]Sheet4!B37*63</f>
        <v>1.26</v>
      </c>
      <c r="E50" s="10"/>
    </row>
    <row r="51" spans="1:5" ht="15.75" x14ac:dyDescent="0.2">
      <c r="A51" s="34">
        <v>2263</v>
      </c>
      <c r="B51" s="35" t="s">
        <v>37</v>
      </c>
      <c r="C51" s="36">
        <v>7.33</v>
      </c>
      <c r="D51" s="38">
        <f>[1]Sheet4!B38*63</f>
        <v>4.41</v>
      </c>
      <c r="E51" s="10"/>
    </row>
    <row r="52" spans="1:5" ht="15" hidden="1" customHeight="1" x14ac:dyDescent="0.2">
      <c r="A52" s="34">
        <v>2264</v>
      </c>
      <c r="B52" s="35" t="s">
        <v>38</v>
      </c>
      <c r="C52" s="36">
        <v>0.03</v>
      </c>
      <c r="D52" s="38">
        <f>[1]Sheet4!B39*63</f>
        <v>0</v>
      </c>
      <c r="E52" s="10"/>
    </row>
    <row r="53" spans="1:5" ht="15" customHeight="1" x14ac:dyDescent="0.2">
      <c r="A53" s="34">
        <v>2279</v>
      </c>
      <c r="B53" s="35" t="s">
        <v>16</v>
      </c>
      <c r="C53" s="36">
        <v>8.01</v>
      </c>
      <c r="D53" s="38">
        <f>[1]Sheet4!B40*63</f>
        <v>4.41</v>
      </c>
      <c r="E53" s="10"/>
    </row>
    <row r="54" spans="1:5" ht="15" customHeight="1" x14ac:dyDescent="0.2">
      <c r="A54" s="34">
        <v>2311</v>
      </c>
      <c r="B54" s="35" t="s">
        <v>17</v>
      </c>
      <c r="C54" s="36">
        <v>5.22</v>
      </c>
      <c r="D54" s="38">
        <f>[1]Sheet4!B41*63</f>
        <v>3.1500000000000004</v>
      </c>
      <c r="E54" s="10"/>
    </row>
    <row r="55" spans="1:5" ht="15.75" x14ac:dyDescent="0.2">
      <c r="A55" s="34">
        <v>2312</v>
      </c>
      <c r="B55" s="35" t="s">
        <v>18</v>
      </c>
      <c r="C55" s="36">
        <v>12</v>
      </c>
      <c r="D55" s="38">
        <f>[1]Sheet4!B42*63</f>
        <v>6.93</v>
      </c>
      <c r="E55" s="10"/>
    </row>
    <row r="56" spans="1:5" ht="15.75" x14ac:dyDescent="0.2">
      <c r="A56" s="34">
        <v>2321</v>
      </c>
      <c r="B56" s="35" t="s">
        <v>19</v>
      </c>
      <c r="C56" s="36">
        <v>65.67</v>
      </c>
      <c r="D56" s="38">
        <f>[1]Sheet4!B43*63</f>
        <v>36.54</v>
      </c>
      <c r="E56" s="10"/>
    </row>
    <row r="57" spans="1:5" ht="15" customHeight="1" x14ac:dyDescent="0.2">
      <c r="A57" s="34">
        <v>2322</v>
      </c>
      <c r="B57" s="35" t="s">
        <v>20</v>
      </c>
      <c r="C57" s="36">
        <v>5.34</v>
      </c>
      <c r="D57" s="38">
        <f>[1]Sheet4!B44*63</f>
        <v>3.1500000000000004</v>
      </c>
      <c r="E57" s="10"/>
    </row>
    <row r="58" spans="1:5" ht="15" hidden="1" customHeight="1" x14ac:dyDescent="0.2">
      <c r="A58" s="34">
        <v>2341</v>
      </c>
      <c r="B58" s="35" t="s">
        <v>39</v>
      </c>
      <c r="C58" s="36">
        <v>0.33</v>
      </c>
      <c r="D58" s="38">
        <f>[1]Sheet4!B45*63</f>
        <v>0</v>
      </c>
      <c r="E58" s="10"/>
    </row>
    <row r="59" spans="1:5" ht="15" hidden="1" customHeight="1" x14ac:dyDescent="0.2">
      <c r="A59" s="34">
        <v>2344</v>
      </c>
      <c r="B59" s="35" t="s">
        <v>46</v>
      </c>
      <c r="C59" s="36">
        <v>0</v>
      </c>
      <c r="D59" s="38">
        <f>[1]Sheet4!B46*63</f>
        <v>0</v>
      </c>
      <c r="E59" s="10"/>
    </row>
    <row r="60" spans="1:5" ht="15" customHeight="1" x14ac:dyDescent="0.2">
      <c r="A60" s="34">
        <v>2350</v>
      </c>
      <c r="B60" s="35" t="s">
        <v>21</v>
      </c>
      <c r="C60" s="36">
        <v>8.66</v>
      </c>
      <c r="D60" s="38">
        <f>[1]Sheet4!B47*63</f>
        <v>5.04</v>
      </c>
      <c r="E60" s="10"/>
    </row>
    <row r="61" spans="1:5" ht="15" customHeight="1" x14ac:dyDescent="0.2">
      <c r="A61" s="34">
        <v>2361</v>
      </c>
      <c r="B61" s="35" t="s">
        <v>22</v>
      </c>
      <c r="C61" s="36">
        <v>14.62</v>
      </c>
      <c r="D61" s="38">
        <f>[1]Sheet4!B48*63</f>
        <v>8.19</v>
      </c>
      <c r="E61" s="10"/>
    </row>
    <row r="62" spans="1:5" ht="15" customHeight="1" x14ac:dyDescent="0.2">
      <c r="A62" s="34">
        <v>2362</v>
      </c>
      <c r="B62" s="35" t="s">
        <v>40</v>
      </c>
      <c r="C62" s="36">
        <v>12.22</v>
      </c>
      <c r="D62" s="38">
        <f>[1]Sheet4!B49*63</f>
        <v>6.93</v>
      </c>
      <c r="E62" s="10"/>
    </row>
    <row r="63" spans="1:5" ht="15" hidden="1" customHeight="1" x14ac:dyDescent="0.2">
      <c r="A63" s="34">
        <v>2363</v>
      </c>
      <c r="B63" s="35" t="s">
        <v>41</v>
      </c>
      <c r="C63" s="36">
        <v>0</v>
      </c>
      <c r="D63" s="38">
        <f>[1]Sheet4!B50*63</f>
        <v>0</v>
      </c>
      <c r="E63" s="10"/>
    </row>
    <row r="64" spans="1:5" ht="15.75" hidden="1" customHeight="1" x14ac:dyDescent="0.2">
      <c r="A64" s="34">
        <v>2370</v>
      </c>
      <c r="B64" s="35" t="s">
        <v>47</v>
      </c>
      <c r="C64" s="36">
        <v>0</v>
      </c>
      <c r="D64" s="38">
        <f>[1]Sheet4!B51*63</f>
        <v>0</v>
      </c>
      <c r="E64" s="10"/>
    </row>
    <row r="65" spans="1:5" ht="15" hidden="1" customHeight="1" x14ac:dyDescent="0.2">
      <c r="A65" s="34">
        <v>2400</v>
      </c>
      <c r="B65" s="35" t="s">
        <v>28</v>
      </c>
      <c r="C65" s="36">
        <v>0.3</v>
      </c>
      <c r="D65" s="38">
        <f>[1]Sheet4!B52*63</f>
        <v>0</v>
      </c>
      <c r="E65" s="10"/>
    </row>
    <row r="66" spans="1:5" ht="15" hidden="1" customHeight="1" x14ac:dyDescent="0.2">
      <c r="A66" s="34">
        <v>2512</v>
      </c>
      <c r="B66" s="35" t="s">
        <v>87</v>
      </c>
      <c r="C66" s="36">
        <v>0</v>
      </c>
      <c r="D66" s="38">
        <f>[1]Sheet4!B53*63</f>
        <v>0</v>
      </c>
      <c r="E66" s="10"/>
    </row>
    <row r="67" spans="1:5" ht="15" customHeight="1" x14ac:dyDescent="0.2">
      <c r="A67" s="34">
        <v>2513</v>
      </c>
      <c r="B67" s="35" t="s">
        <v>23</v>
      </c>
      <c r="C67" s="36">
        <v>4.38</v>
      </c>
      <c r="D67" s="38">
        <f>[1]Sheet4!B54*63</f>
        <v>2.52</v>
      </c>
      <c r="E67" s="10"/>
    </row>
    <row r="68" spans="1:5" ht="15.75" hidden="1" x14ac:dyDescent="0.2">
      <c r="A68" s="34">
        <v>2515</v>
      </c>
      <c r="B68" s="35" t="s">
        <v>66</v>
      </c>
      <c r="C68" s="36">
        <v>0.22</v>
      </c>
      <c r="D68" s="38">
        <f>[1]Sheet4!B55*63</f>
        <v>0</v>
      </c>
      <c r="E68" s="10"/>
    </row>
    <row r="69" spans="1:5" ht="15" customHeight="1" x14ac:dyDescent="0.2">
      <c r="A69" s="34">
        <v>2519</v>
      </c>
      <c r="B69" s="35" t="s">
        <v>25</v>
      </c>
      <c r="C69" s="36">
        <v>1.63</v>
      </c>
      <c r="D69" s="38">
        <f>[1]Sheet4!B56*63</f>
        <v>0.63</v>
      </c>
      <c r="E69" s="10"/>
    </row>
    <row r="70" spans="1:5" ht="15" customHeight="1" x14ac:dyDescent="0.2">
      <c r="A70" s="34">
        <v>5121</v>
      </c>
      <c r="B70" s="35" t="s">
        <v>50</v>
      </c>
      <c r="C70" s="36">
        <v>0.94</v>
      </c>
      <c r="D70" s="38">
        <f>[1]Sheet4!B57*63</f>
        <v>0.63</v>
      </c>
      <c r="E70" s="10"/>
    </row>
    <row r="71" spans="1:5" ht="15" customHeight="1" x14ac:dyDescent="0.2">
      <c r="A71" s="34">
        <v>5232</v>
      </c>
      <c r="B71" s="35" t="s">
        <v>24</v>
      </c>
      <c r="C71" s="36">
        <v>14.55</v>
      </c>
      <c r="D71" s="38">
        <f>[1]Sheet4!B58*63</f>
        <v>8.19</v>
      </c>
      <c r="E71" s="10"/>
    </row>
    <row r="72" spans="1:5" ht="15" hidden="1" customHeight="1" x14ac:dyDescent="0.2">
      <c r="A72" s="34">
        <v>5238</v>
      </c>
      <c r="B72" s="35" t="s">
        <v>51</v>
      </c>
      <c r="C72" s="36">
        <v>0</v>
      </c>
      <c r="D72" s="38">
        <f>[1]Sheet4!B59*63</f>
        <v>0</v>
      </c>
      <c r="E72" s="10"/>
    </row>
    <row r="73" spans="1:5" ht="15" customHeight="1" x14ac:dyDescent="0.2">
      <c r="A73" s="34">
        <v>5240</v>
      </c>
      <c r="B73" s="35" t="s">
        <v>52</v>
      </c>
      <c r="C73" s="36">
        <v>10.8</v>
      </c>
      <c r="D73" s="38">
        <f>[1]Sheet4!B60*63</f>
        <v>6.3000000000000007</v>
      </c>
      <c r="E73" s="10"/>
    </row>
    <row r="74" spans="1:5" ht="18" hidden="1" customHeight="1" x14ac:dyDescent="0.2">
      <c r="A74" s="34">
        <v>6290</v>
      </c>
      <c r="B74" s="35" t="s">
        <v>49</v>
      </c>
      <c r="C74" s="36">
        <v>0</v>
      </c>
      <c r="D74" s="36">
        <f>C74/30*30</f>
        <v>0</v>
      </c>
      <c r="E74" s="10"/>
    </row>
    <row r="75" spans="1:5" ht="15.75" hidden="1" x14ac:dyDescent="0.2">
      <c r="A75" s="34"/>
      <c r="B75" s="35"/>
      <c r="C75" s="36"/>
      <c r="D75" s="36">
        <f>C75/30*30</f>
        <v>0</v>
      </c>
      <c r="E75" s="10"/>
    </row>
    <row r="76" spans="1:5" ht="21" hidden="1" customHeight="1" x14ac:dyDescent="0.2">
      <c r="A76" s="34">
        <v>5250</v>
      </c>
      <c r="B76" s="35" t="s">
        <v>53</v>
      </c>
      <c r="C76" s="36">
        <v>0</v>
      </c>
      <c r="D76" s="36">
        <f>C76/30*30</f>
        <v>0</v>
      </c>
      <c r="E76" s="10"/>
    </row>
    <row r="77" spans="1:5" ht="15.75" x14ac:dyDescent="0.2">
      <c r="A77" s="41"/>
      <c r="B77" s="43" t="s">
        <v>8</v>
      </c>
      <c r="C77" s="40">
        <f>SUM(C33:C76)</f>
        <v>521.18000000000006</v>
      </c>
      <c r="D77" s="40">
        <f>SUM(D33:D76)</f>
        <v>292.54999999999995</v>
      </c>
      <c r="E77" s="10"/>
    </row>
    <row r="78" spans="1:5" ht="15.75" x14ac:dyDescent="0.2">
      <c r="A78" s="41"/>
      <c r="B78" s="43" t="s">
        <v>29</v>
      </c>
      <c r="C78" s="40">
        <f>C77+C31</f>
        <v>1083.9000000000001</v>
      </c>
      <c r="D78" s="40">
        <f>D77+D31</f>
        <v>1112.58</v>
      </c>
      <c r="E78" s="10"/>
    </row>
    <row r="79" spans="1:5" ht="12.75" customHeight="1" x14ac:dyDescent="0.25">
      <c r="A79" s="17"/>
      <c r="B79" s="28"/>
      <c r="C79" s="102"/>
      <c r="D79" s="110"/>
      <c r="E79" s="102"/>
    </row>
    <row r="80" spans="1:5" ht="15.75" customHeight="1" x14ac:dyDescent="0.25">
      <c r="A80" s="141" t="s">
        <v>88</v>
      </c>
      <c r="B80" s="142"/>
      <c r="C80" s="21">
        <v>30</v>
      </c>
      <c r="D80" s="95">
        <v>63</v>
      </c>
      <c r="E80" s="109"/>
    </row>
    <row r="81" spans="1:5" ht="15.75" x14ac:dyDescent="0.2">
      <c r="A81" s="139" t="s">
        <v>89</v>
      </c>
      <c r="B81" s="140"/>
      <c r="C81" s="40">
        <f>C78/C80</f>
        <v>36.130000000000003</v>
      </c>
      <c r="D81" s="94">
        <f>D78/D80</f>
        <v>17.66</v>
      </c>
      <c r="E81" s="106"/>
    </row>
    <row r="82" spans="1:5" ht="12.75" customHeight="1" x14ac:dyDescent="0.25">
      <c r="A82" s="28"/>
      <c r="B82" s="29"/>
    </row>
    <row r="83" spans="1:5" s="2" customFormat="1" ht="15.75" x14ac:dyDescent="0.25">
      <c r="A83" s="141" t="s">
        <v>32</v>
      </c>
      <c r="B83" s="142"/>
      <c r="C83" s="30"/>
      <c r="D83" s="30"/>
      <c r="E83" s="32"/>
    </row>
    <row r="84" spans="1:5" s="2" customFormat="1" ht="15.75" x14ac:dyDescent="0.25">
      <c r="A84" s="141" t="s">
        <v>58</v>
      </c>
      <c r="B84" s="142"/>
      <c r="C84" s="30">
        <v>35.29</v>
      </c>
      <c r="D84" s="30"/>
      <c r="E84" s="32"/>
    </row>
    <row r="85" spans="1:5" s="2" customFormat="1" ht="12.75" customHeight="1" x14ac:dyDescent="0.25">
      <c r="A85" s="31"/>
      <c r="B85" s="31"/>
      <c r="C85" s="31"/>
      <c r="D85" s="31"/>
      <c r="E85" s="31"/>
    </row>
    <row r="86" spans="1:5" s="2" customFormat="1" ht="15.75" x14ac:dyDescent="0.25">
      <c r="A86" s="31" t="s">
        <v>33</v>
      </c>
      <c r="B86" s="31"/>
      <c r="C86" s="31"/>
      <c r="D86" s="31"/>
      <c r="E86" s="31"/>
    </row>
    <row r="87" spans="1:5" s="2" customFormat="1" ht="15.75" x14ac:dyDescent="0.25">
      <c r="A87" s="31"/>
      <c r="B87" s="31"/>
      <c r="C87" s="31"/>
      <c r="D87" s="31"/>
      <c r="E87" s="31"/>
    </row>
    <row r="88" spans="1:5" s="2" customFormat="1" ht="15.75" x14ac:dyDescent="0.25">
      <c r="A88" s="31" t="s">
        <v>90</v>
      </c>
      <c r="B88" s="32"/>
      <c r="C88" s="32"/>
      <c r="D88" s="31"/>
      <c r="E88" s="31"/>
    </row>
    <row r="89" spans="1:5" s="2" customFormat="1" ht="12.75" customHeight="1" x14ac:dyDescent="0.25">
      <c r="A89" s="31"/>
      <c r="B89" s="33"/>
      <c r="C89" s="33"/>
      <c r="D89" s="31"/>
      <c r="E89" s="31"/>
    </row>
    <row r="90" spans="1:5" ht="15.75" x14ac:dyDescent="0.25">
      <c r="A90" s="151"/>
      <c r="B90" s="151"/>
      <c r="C90" s="103"/>
    </row>
    <row r="91" spans="1:5" ht="11.25" customHeight="1" x14ac:dyDescent="0.2"/>
    <row r="92" spans="1:5" ht="12.75" customHeight="1" x14ac:dyDescent="0.2"/>
    <row r="93" spans="1:5" ht="21" customHeight="1" x14ac:dyDescent="0.25">
      <c r="A93" s="150"/>
      <c r="B93" s="150"/>
      <c r="C93" s="104"/>
      <c r="D93" s="105"/>
      <c r="E93" s="105"/>
    </row>
    <row r="94" spans="1:5" ht="13.5" customHeight="1" x14ac:dyDescent="0.25">
      <c r="A94" s="104"/>
      <c r="B94" s="104"/>
      <c r="C94" s="104"/>
      <c r="D94" s="15"/>
      <c r="E94" s="15"/>
    </row>
    <row r="95" spans="1:5" ht="13.5" customHeight="1" x14ac:dyDescent="0.25">
      <c r="A95" s="104"/>
      <c r="B95" s="104"/>
      <c r="C95" s="104"/>
      <c r="D95" s="15"/>
      <c r="E95" s="15"/>
    </row>
    <row r="96" spans="1:5" ht="13.5" customHeight="1" x14ac:dyDescent="0.25">
      <c r="A96" s="150"/>
      <c r="B96" s="150"/>
      <c r="C96" s="104"/>
      <c r="D96" s="15"/>
      <c r="E96" s="15"/>
    </row>
    <row r="97" spans="1:5" ht="12.75" customHeight="1" x14ac:dyDescent="0.25">
      <c r="A97" s="104"/>
      <c r="B97" s="104"/>
      <c r="C97" s="104"/>
      <c r="D97" s="15"/>
      <c r="E97" s="15"/>
    </row>
    <row r="98" spans="1:5" ht="15.75" x14ac:dyDescent="0.25">
      <c r="A98" s="152"/>
      <c r="B98" s="152"/>
      <c r="C98" s="108"/>
      <c r="D98" s="15"/>
      <c r="E98" s="15"/>
    </row>
    <row r="99" spans="1:5" ht="15.75" x14ac:dyDescent="0.25">
      <c r="A99" s="149"/>
      <c r="B99" s="150"/>
      <c r="C99" s="104"/>
      <c r="D99" s="15"/>
      <c r="E99" s="15"/>
    </row>
    <row r="100" spans="1:5" ht="15.75" x14ac:dyDescent="0.25">
      <c r="A100" s="150"/>
      <c r="B100" s="150"/>
      <c r="C100" s="104"/>
    </row>
  </sheetData>
  <mergeCells count="14">
    <mergeCell ref="A7:D7"/>
    <mergeCell ref="A9:B9"/>
    <mergeCell ref="A10:B10"/>
    <mergeCell ref="B12:D12"/>
    <mergeCell ref="A80:B80"/>
    <mergeCell ref="A81:B81"/>
    <mergeCell ref="A99:B99"/>
    <mergeCell ref="A100:B100"/>
    <mergeCell ref="A83:B83"/>
    <mergeCell ref="A84:B84"/>
    <mergeCell ref="A90:B90"/>
    <mergeCell ref="A93:B93"/>
    <mergeCell ref="A96:B96"/>
    <mergeCell ref="A98:B98"/>
  </mergeCells>
  <pageMargins left="0.7" right="0.7" top="0.75" bottom="0.75" header="0.3" footer="0.3"/>
  <pageSetup paperSize="9" scale="62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4.1.1.</vt:lpstr>
      <vt:lpstr>4.1.2.</vt:lpstr>
      <vt:lpstr>4.2.1.</vt:lpstr>
      <vt:lpstr>4.2.2.</vt:lpstr>
      <vt:lpstr>4.2.3.</vt:lpstr>
      <vt:lpstr>4.2.4.</vt:lpstr>
      <vt:lpstr>4.2.5.</vt:lpstr>
      <vt:lpstr>4.3.1.</vt:lpstr>
      <vt:lpstr>4.3.2.</vt:lpstr>
      <vt:lpstr>4.3.4.</vt:lpstr>
      <vt:lpstr>4.4.1.</vt:lpstr>
      <vt:lpstr>4.4.2.</vt:lpstr>
      <vt:lpstr>4.5.1.</vt:lpstr>
      <vt:lpstr>4.5.2.</vt:lpstr>
      <vt:lpstr>4.6.1.</vt:lpstr>
      <vt:lpstr>4.6.2.</vt:lpstr>
      <vt:lpstr>4.7.</vt:lpstr>
      <vt:lpstr>4.8.</vt:lpstr>
      <vt:lpstr>4.9.</vt:lpstr>
      <vt:lpstr>4.10.</vt:lpstr>
      <vt:lpstr>4.11.</vt:lpstr>
      <vt:lpstr>4.12.</vt:lpstr>
      <vt:lpstr>Sheet1</vt:lpstr>
    </vt:vector>
  </TitlesOfParts>
  <Company>Labklājības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Grozījumi Ministru kabineta 2013.gada 24.septembra noteikumos Nr.1002 „Sociālās integrācijas valsts aģentūras sniegto maksas pakalpojumu cenrādis”</dc:title>
  <dc:subject>pielikums anotācijai</dc:subject>
  <dc:creator>Installer</dc:creator>
  <dc:description>Inese Ķīse, 67021651, Inese.Kise@lm.gov.lv, fakss 67021678</dc:description>
  <cp:lastModifiedBy>Inga Martinsone</cp:lastModifiedBy>
  <cp:lastPrinted>2021-08-30T07:35:38Z</cp:lastPrinted>
  <dcterms:created xsi:type="dcterms:W3CDTF">2008-09-26T08:09:16Z</dcterms:created>
  <dcterms:modified xsi:type="dcterms:W3CDTF">2022-12-22T11:57:58Z</dcterms:modified>
</cp:coreProperties>
</file>