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-skol-01.lm.local\LMHomeFolders\Inga.Luse\Sociala rehabilitacija\SIVA\Maksas pakalpojumu cenradis\Aktuālais\2022 junijs\julijs\"/>
    </mc:Choice>
  </mc:AlternateContent>
  <xr:revisionPtr revIDLastSave="0" documentId="13_ncr:1_{8585F42B-1835-4F38-80AD-344BD775E669}" xr6:coauthVersionLast="36" xr6:coauthVersionMax="36" xr10:uidLastSave="{00000000-0000-0000-0000-000000000000}"/>
  <bookViews>
    <workbookView xWindow="0" yWindow="0" windowWidth="28800" windowHeight="12225" tabRatio="783" activeTab="9" xr2:uid="{00000000-000D-0000-FFFF-FFFF00000000}"/>
  </bookViews>
  <sheets>
    <sheet name="2.5.1.2." sheetId="107" r:id="rId1"/>
    <sheet name="5.9." sheetId="113" r:id="rId2"/>
    <sheet name="6.2." sheetId="132" r:id="rId3"/>
    <sheet name="6.4." sheetId="116" r:id="rId4"/>
    <sheet name="6.5." sheetId="115" r:id="rId5"/>
    <sheet name="8.9.1." sheetId="137" r:id="rId6"/>
    <sheet name="8.9.2." sheetId="138" r:id="rId7"/>
    <sheet name="8.9.3." sheetId="139" r:id="rId8"/>
    <sheet name="8.11.2." sheetId="117" r:id="rId9"/>
    <sheet name="8.13." sheetId="118" r:id="rId10"/>
  </sheets>
  <calcPr calcId="191029"/>
</workbook>
</file>

<file path=xl/calcChain.xml><?xml version="1.0" encoding="utf-8"?>
<calcChain xmlns="http://schemas.openxmlformats.org/spreadsheetml/2006/main">
  <c r="E71" i="137" l="1"/>
  <c r="D70" i="137"/>
  <c r="D69" i="137"/>
  <c r="D68" i="137"/>
  <c r="D67" i="137"/>
  <c r="D66" i="137"/>
  <c r="D65" i="137"/>
  <c r="D64" i="137"/>
  <c r="D63" i="137"/>
  <c r="D62" i="137"/>
  <c r="D61" i="137"/>
  <c r="D60" i="137"/>
  <c r="D59" i="137"/>
  <c r="D58" i="137"/>
  <c r="D57" i="137"/>
  <c r="D56" i="137"/>
  <c r="D55" i="137"/>
  <c r="D54" i="137"/>
  <c r="D53" i="137"/>
  <c r="D51" i="137"/>
  <c r="D50" i="137"/>
  <c r="D49" i="137"/>
  <c r="D48" i="137"/>
  <c r="D47" i="137"/>
  <c r="D46" i="137"/>
  <c r="D45" i="137"/>
  <c r="D44" i="137"/>
  <c r="D43" i="137"/>
  <c r="D42" i="137"/>
  <c r="D41" i="137"/>
  <c r="D40" i="137"/>
  <c r="D39" i="137"/>
  <c r="D38" i="137"/>
  <c r="D37" i="137"/>
  <c r="D36" i="137"/>
  <c r="D35" i="137"/>
  <c r="D34" i="137"/>
  <c r="D33" i="137"/>
  <c r="D32" i="137"/>
  <c r="D31" i="137"/>
  <c r="C29" i="137"/>
  <c r="D29" i="137" s="1"/>
  <c r="D27" i="137"/>
  <c r="E26" i="137"/>
  <c r="E24" i="137"/>
  <c r="E25" i="137" s="1"/>
  <c r="E23" i="137"/>
  <c r="E22" i="137"/>
  <c r="E21" i="137"/>
  <c r="E19" i="137"/>
  <c r="E27" i="137" s="1"/>
  <c r="E72" i="137" s="1"/>
  <c r="E75" i="137" s="1"/>
  <c r="D71" i="138"/>
  <c r="D70" i="138"/>
  <c r="D69" i="138"/>
  <c r="D68" i="138"/>
  <c r="D67" i="138"/>
  <c r="D66" i="138"/>
  <c r="D65" i="138"/>
  <c r="D64" i="138"/>
  <c r="D63" i="138"/>
  <c r="D62" i="138"/>
  <c r="D61" i="138"/>
  <c r="D60" i="138"/>
  <c r="D59" i="138"/>
  <c r="D58" i="138"/>
  <c r="D57" i="138"/>
  <c r="D56" i="138"/>
  <c r="D55" i="138"/>
  <c r="D54" i="138"/>
  <c r="D52" i="138"/>
  <c r="D51" i="138"/>
  <c r="D50" i="138"/>
  <c r="D49" i="138"/>
  <c r="D48" i="138"/>
  <c r="D47" i="138"/>
  <c r="D46" i="138"/>
  <c r="D45" i="138"/>
  <c r="D44" i="138"/>
  <c r="E43" i="138"/>
  <c r="E72" i="138"/>
  <c r="D43" i="138"/>
  <c r="D42" i="138"/>
  <c r="D41" i="138"/>
  <c r="D40" i="138"/>
  <c r="D39" i="138"/>
  <c r="D38" i="138"/>
  <c r="D37" i="138"/>
  <c r="D36" i="138"/>
  <c r="D35" i="138"/>
  <c r="D34" i="138"/>
  <c r="D33" i="138"/>
  <c r="D32" i="138"/>
  <c r="C30" i="138"/>
  <c r="C31" i="138" s="1"/>
  <c r="D30" i="138"/>
  <c r="D31" i="138" s="1"/>
  <c r="D72" i="138" s="1"/>
  <c r="D73" i="138" s="1"/>
  <c r="D28" i="138"/>
  <c r="E27" i="138"/>
  <c r="E26" i="138"/>
  <c r="E25" i="138"/>
  <c r="E24" i="138"/>
  <c r="E23" i="138"/>
  <c r="E22" i="138"/>
  <c r="E21" i="138"/>
  <c r="E28" i="138" s="1"/>
  <c r="E73" i="138" s="1"/>
  <c r="E76" i="138" s="1"/>
  <c r="E19" i="138"/>
  <c r="E72" i="139"/>
  <c r="D71" i="139"/>
  <c r="D70" i="139"/>
  <c r="D69" i="139"/>
  <c r="D68" i="139"/>
  <c r="D67" i="139"/>
  <c r="D66" i="139"/>
  <c r="D65" i="139"/>
  <c r="D64" i="139"/>
  <c r="D63" i="139"/>
  <c r="D62" i="139"/>
  <c r="D61" i="139"/>
  <c r="D60" i="139"/>
  <c r="D59" i="139"/>
  <c r="D58" i="139"/>
  <c r="D57" i="139"/>
  <c r="D56" i="139"/>
  <c r="D55" i="139"/>
  <c r="D54" i="139"/>
  <c r="D52" i="139"/>
  <c r="D51" i="139"/>
  <c r="D50" i="139"/>
  <c r="D49" i="139"/>
  <c r="D48" i="139"/>
  <c r="D47" i="139"/>
  <c r="D46" i="139"/>
  <c r="D45" i="139"/>
  <c r="D44" i="139"/>
  <c r="D43" i="139"/>
  <c r="D42" i="139"/>
  <c r="D41" i="139"/>
  <c r="D40" i="139"/>
  <c r="D39" i="139"/>
  <c r="D38" i="139"/>
  <c r="D37" i="139"/>
  <c r="D36" i="139"/>
  <c r="D35" i="139"/>
  <c r="D34" i="139"/>
  <c r="D33" i="139"/>
  <c r="D32" i="139"/>
  <c r="C30" i="139"/>
  <c r="C72" i="139" s="1"/>
  <c r="C31" i="139"/>
  <c r="D28" i="139"/>
  <c r="E27" i="139"/>
  <c r="E26" i="139"/>
  <c r="E25" i="139"/>
  <c r="E24" i="139"/>
  <c r="E23" i="139"/>
  <c r="E22" i="139"/>
  <c r="E21" i="139"/>
  <c r="E19" i="139"/>
  <c r="E28" i="139" s="1"/>
  <c r="E73" i="139" s="1"/>
  <c r="E76" i="139" s="1"/>
  <c r="D36" i="118"/>
  <c r="D37" i="118"/>
  <c r="D38" i="118"/>
  <c r="D39" i="118"/>
  <c r="D40" i="118"/>
  <c r="D41" i="118"/>
  <c r="D42" i="118"/>
  <c r="D43" i="118"/>
  <c r="D44" i="118"/>
  <c r="D45" i="118"/>
  <c r="D46" i="118"/>
  <c r="D47" i="118"/>
  <c r="D48" i="118"/>
  <c r="D49" i="118"/>
  <c r="D50" i="118"/>
  <c r="D51" i="118"/>
  <c r="D52" i="118"/>
  <c r="D53" i="118"/>
  <c r="D54" i="118"/>
  <c r="D55" i="118"/>
  <c r="D56" i="118"/>
  <c r="D57" i="118"/>
  <c r="D58" i="118"/>
  <c r="D59" i="118"/>
  <c r="D60" i="118"/>
  <c r="D61" i="118"/>
  <c r="D62" i="118"/>
  <c r="D63" i="118"/>
  <c r="D64" i="118"/>
  <c r="D65" i="118"/>
  <c r="D66" i="118"/>
  <c r="D67" i="118"/>
  <c r="D68" i="118"/>
  <c r="D69" i="118"/>
  <c r="D70" i="118"/>
  <c r="D71" i="118"/>
  <c r="D72" i="118"/>
  <c r="D73" i="118"/>
  <c r="D74" i="118"/>
  <c r="D75" i="118"/>
  <c r="D19" i="118"/>
  <c r="D20" i="118"/>
  <c r="D33" i="118" s="1"/>
  <c r="D21" i="118"/>
  <c r="D22" i="118"/>
  <c r="D23" i="118"/>
  <c r="D24" i="118"/>
  <c r="D25" i="118"/>
  <c r="D26" i="118"/>
  <c r="D27" i="118"/>
  <c r="D28" i="118"/>
  <c r="D29" i="118"/>
  <c r="D30" i="118"/>
  <c r="D31" i="118"/>
  <c r="D32" i="118"/>
  <c r="C38" i="132"/>
  <c r="C25" i="132"/>
  <c r="C39" i="132" s="1"/>
  <c r="C42" i="132" s="1"/>
  <c r="D45" i="115"/>
  <c r="C72" i="115"/>
  <c r="C21" i="115"/>
  <c r="C22" i="115"/>
  <c r="C23" i="115"/>
  <c r="C26" i="115"/>
  <c r="C27" i="115"/>
  <c r="C31" i="115" s="1"/>
  <c r="C73" i="115" s="1"/>
  <c r="C28" i="115"/>
  <c r="C29" i="115"/>
  <c r="C30" i="115"/>
  <c r="C71" i="116"/>
  <c r="C72" i="116"/>
  <c r="C75" i="116"/>
  <c r="E41" i="115"/>
  <c r="E44" i="115"/>
  <c r="E45" i="115"/>
  <c r="E46" i="115"/>
  <c r="E47" i="115"/>
  <c r="E48" i="115"/>
  <c r="E49" i="115"/>
  <c r="E50" i="115"/>
  <c r="E51" i="115"/>
  <c r="E53" i="115"/>
  <c r="E55" i="115"/>
  <c r="E59" i="115"/>
  <c r="E66" i="115"/>
  <c r="E67" i="115"/>
  <c r="E70" i="115"/>
  <c r="E20" i="115"/>
  <c r="E21" i="115"/>
  <c r="E31" i="115" s="1"/>
  <c r="E22" i="115"/>
  <c r="E23" i="115"/>
  <c r="E24" i="115"/>
  <c r="E25" i="115"/>
  <c r="E26" i="115"/>
  <c r="E27" i="115"/>
  <c r="E28" i="115"/>
  <c r="E30" i="115"/>
  <c r="E19" i="115"/>
  <c r="D34" i="116"/>
  <c r="D36" i="116"/>
  <c r="D71" i="116" s="1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2" i="116"/>
  <c r="D53" i="116"/>
  <c r="D54" i="116"/>
  <c r="D55" i="116"/>
  <c r="D58" i="116"/>
  <c r="D65" i="116"/>
  <c r="D66" i="116"/>
  <c r="D69" i="116"/>
  <c r="D70" i="116"/>
  <c r="D33" i="116"/>
  <c r="D20" i="116"/>
  <c r="D21" i="116"/>
  <c r="D31" i="116" s="1"/>
  <c r="D72" i="116" s="1"/>
  <c r="D75" i="116" s="1"/>
  <c r="D22" i="116"/>
  <c r="D23" i="116"/>
  <c r="D24" i="116"/>
  <c r="D25" i="116"/>
  <c r="D26" i="116"/>
  <c r="D27" i="116"/>
  <c r="D28" i="116"/>
  <c r="D29" i="116"/>
  <c r="D30" i="116"/>
  <c r="D19" i="116"/>
  <c r="D35" i="118"/>
  <c r="D76" i="118" s="1"/>
  <c r="D77" i="118" s="1"/>
  <c r="D80" i="118" s="1"/>
  <c r="D18" i="118"/>
  <c r="C76" i="118"/>
  <c r="C33" i="118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D56" i="117"/>
  <c r="D57" i="117"/>
  <c r="D58" i="117"/>
  <c r="D59" i="117"/>
  <c r="D60" i="117"/>
  <c r="D61" i="117"/>
  <c r="D62" i="117"/>
  <c r="D63" i="117"/>
  <c r="D64" i="117"/>
  <c r="D65" i="117"/>
  <c r="D66" i="117"/>
  <c r="D67" i="117"/>
  <c r="D68" i="117"/>
  <c r="D69" i="117"/>
  <c r="D70" i="117"/>
  <c r="D71" i="117"/>
  <c r="D72" i="117"/>
  <c r="D36" i="117"/>
  <c r="D81" i="117" s="1"/>
  <c r="D21" i="117"/>
  <c r="D34" i="117" s="1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20" i="117"/>
  <c r="C34" i="117"/>
  <c r="C81" i="117"/>
  <c r="C82" i="117" s="1"/>
  <c r="C85" i="117" s="1"/>
  <c r="D80" i="117"/>
  <c r="D77" i="117"/>
  <c r="D76" i="117"/>
  <c r="D75" i="117"/>
  <c r="D74" i="117"/>
  <c r="D73" i="117"/>
  <c r="D35" i="107"/>
  <c r="D36" i="107"/>
  <c r="D37" i="107"/>
  <c r="D38" i="107"/>
  <c r="D39" i="107"/>
  <c r="D40" i="107"/>
  <c r="D41" i="107"/>
  <c r="D42" i="107"/>
  <c r="D43" i="107"/>
  <c r="D44" i="107"/>
  <c r="D45" i="107"/>
  <c r="D46" i="107"/>
  <c r="D47" i="107"/>
  <c r="D48" i="107"/>
  <c r="D49" i="107"/>
  <c r="D50" i="107"/>
  <c r="D51" i="107"/>
  <c r="D52" i="107"/>
  <c r="D53" i="107"/>
  <c r="D54" i="107"/>
  <c r="D55" i="107"/>
  <c r="D56" i="107"/>
  <c r="D57" i="107"/>
  <c r="D58" i="107"/>
  <c r="D59" i="107"/>
  <c r="D60" i="107"/>
  <c r="D61" i="107"/>
  <c r="D62" i="107"/>
  <c r="D63" i="107"/>
  <c r="D64" i="107"/>
  <c r="D65" i="107"/>
  <c r="D66" i="107"/>
  <c r="D67" i="107"/>
  <c r="D68" i="107"/>
  <c r="D69" i="107"/>
  <c r="D70" i="107"/>
  <c r="D34" i="107"/>
  <c r="D79" i="107" s="1"/>
  <c r="D21" i="107"/>
  <c r="D22" i="107"/>
  <c r="D23" i="107"/>
  <c r="D24" i="107"/>
  <c r="D25" i="107"/>
  <c r="D26" i="107"/>
  <c r="D27" i="107"/>
  <c r="D28" i="107"/>
  <c r="D29" i="107"/>
  <c r="D30" i="107"/>
  <c r="D31" i="107"/>
  <c r="D20" i="107"/>
  <c r="D32" i="107" s="1"/>
  <c r="C31" i="116"/>
  <c r="D35" i="115"/>
  <c r="E35" i="115" s="1"/>
  <c r="D37" i="115"/>
  <c r="E37" i="115"/>
  <c r="D52" i="115"/>
  <c r="E52" i="115" s="1"/>
  <c r="E56" i="115"/>
  <c r="D57" i="115"/>
  <c r="E57" i="115"/>
  <c r="D58" i="115"/>
  <c r="E58" i="115" s="1"/>
  <c r="D60" i="115"/>
  <c r="E60" i="115" s="1"/>
  <c r="D61" i="115"/>
  <c r="E61" i="115"/>
  <c r="D62" i="115"/>
  <c r="E62" i="115" s="1"/>
  <c r="D63" i="115"/>
  <c r="E63" i="115" s="1"/>
  <c r="D64" i="115"/>
  <c r="E64" i="115"/>
  <c r="D68" i="115"/>
  <c r="E68" i="115" s="1"/>
  <c r="D69" i="115"/>
  <c r="E69" i="115" s="1"/>
  <c r="D31" i="115"/>
  <c r="D35" i="113"/>
  <c r="D36" i="113"/>
  <c r="D37" i="113"/>
  <c r="D38" i="113"/>
  <c r="D39" i="113"/>
  <c r="D40" i="113"/>
  <c r="D41" i="113"/>
  <c r="D42" i="113"/>
  <c r="D43" i="113"/>
  <c r="D44" i="113"/>
  <c r="D45" i="113"/>
  <c r="D46" i="113"/>
  <c r="D47" i="113"/>
  <c r="D48" i="113"/>
  <c r="D49" i="113"/>
  <c r="D50" i="113"/>
  <c r="D51" i="113"/>
  <c r="D52" i="113"/>
  <c r="D53" i="113"/>
  <c r="D34" i="113"/>
  <c r="D60" i="113" s="1"/>
  <c r="D20" i="113"/>
  <c r="D21" i="113"/>
  <c r="D22" i="113"/>
  <c r="D32" i="113" s="1"/>
  <c r="D23" i="113"/>
  <c r="D24" i="113"/>
  <c r="D25" i="113"/>
  <c r="D26" i="113"/>
  <c r="D27" i="113"/>
  <c r="D28" i="113"/>
  <c r="D29" i="113"/>
  <c r="D30" i="113"/>
  <c r="D31" i="113"/>
  <c r="D19" i="113"/>
  <c r="C60" i="113"/>
  <c r="C61" i="113"/>
  <c r="C64" i="113"/>
  <c r="C32" i="113"/>
  <c r="C79" i="107"/>
  <c r="D71" i="107"/>
  <c r="D72" i="107"/>
  <c r="D73" i="107"/>
  <c r="D74" i="107"/>
  <c r="D75" i="107"/>
  <c r="C32" i="107"/>
  <c r="D78" i="107"/>
  <c r="C80" i="107"/>
  <c r="C83" i="107"/>
  <c r="D72" i="115"/>
  <c r="D73" i="115" s="1"/>
  <c r="D76" i="115" s="1"/>
  <c r="C77" i="118"/>
  <c r="C80" i="118" s="1"/>
  <c r="D80" i="107" l="1"/>
  <c r="D83" i="107" s="1"/>
  <c r="D82" i="117"/>
  <c r="D85" i="117" s="1"/>
  <c r="D30" i="137"/>
  <c r="D71" i="137" s="1"/>
  <c r="D72" i="137" s="1"/>
  <c r="D61" i="113"/>
  <c r="D64" i="113" s="1"/>
  <c r="E72" i="115"/>
  <c r="E73" i="115" s="1"/>
  <c r="E76" i="115" s="1"/>
  <c r="C72" i="138"/>
  <c r="C30" i="137"/>
  <c r="C71" i="137" s="1"/>
  <c r="D30" i="139"/>
  <c r="D31" i="139" l="1"/>
  <c r="D72" i="139" s="1"/>
  <c r="D73" i="139" s="1"/>
</calcChain>
</file>

<file path=xl/sharedStrings.xml><?xml version="1.0" encoding="utf-8"?>
<sst xmlns="http://schemas.openxmlformats.org/spreadsheetml/2006/main" count="734" uniqueCount="159">
  <si>
    <t xml:space="preserve">Publiskā pakalpojuma veids:      </t>
  </si>
  <si>
    <t>Sociālās integrācijas valsts aģentūra</t>
  </si>
  <si>
    <t>Laikposms</t>
  </si>
  <si>
    <t>Izdevumu klasifikācijas kods</t>
  </si>
  <si>
    <t>Rādītājs (materiāla/izejvielas nosaukums, atlīdzība un citi izmaksu veidi)</t>
  </si>
  <si>
    <t>Maksas pakalpojuma izcenojuma aprēķins</t>
  </si>
  <si>
    <t> Transportlīdzekļu uzturēšana un remonts</t>
  </si>
  <si>
    <t> Iekārtas, inventāra un aparatūras remonts, tehniskā apkalpošana</t>
  </si>
  <si>
    <t> Ēku, telpu īre un noma</t>
  </si>
  <si>
    <t> Transportlīdzekļu noma</t>
  </si>
  <si>
    <t> Iekārtu un inventāra īre un noma</t>
  </si>
  <si>
    <t> Biroja preces</t>
  </si>
  <si>
    <t> Inventārs</t>
  </si>
  <si>
    <t> Kurināmais</t>
  </si>
  <si>
    <t> Degviela</t>
  </si>
  <si>
    <t> Mīkstais inventārs</t>
  </si>
  <si>
    <t> Mācību līdzekļi un materiāli</t>
  </si>
  <si>
    <t> Budžeta iestāžu nekustamā īpašuma nodokļa (t.sk. zemes nodokļa parāda) maksājumi budžetā</t>
  </si>
  <si>
    <t xml:space="preserve"> Saimniecības pamatlīdzekļi</t>
  </si>
  <si>
    <t> Pārējie budžeta iestāžu pārskaitītie nodokļi un nodevas</t>
  </si>
  <si>
    <t> Pamatlīdzekļu izveidošana un nepabeigtā būvniecība</t>
  </si>
  <si>
    <t> Kapitālais remonts un rekonstrukcija</t>
  </si>
  <si>
    <t> Izdevumi par ūdeni un kanalizāciju</t>
  </si>
  <si>
    <t> Izdevumi par elektroenerģiju</t>
  </si>
  <si>
    <t> Izdevumi periodikas iegādei</t>
  </si>
  <si>
    <t>Pakalpojumu izmaksas kopā</t>
  </si>
  <si>
    <t>SASKAŅOTS</t>
  </si>
  <si>
    <t>Prognozētais maksas pakalpojumu skaits gadā (gab.)*</t>
  </si>
  <si>
    <t>Piezīme. *Ailes neaizpilda, ja izvēlētais laikposms ir viens gads.</t>
  </si>
  <si>
    <t>Sociālās integrācijas valsts aģentūras</t>
  </si>
  <si>
    <t xml:space="preserve">Maksas pakalpojuma vienību skaits noteiktā laikposmā </t>
  </si>
  <si>
    <t>Maksas pakalpojuma izcenojums (euro)</t>
  </si>
  <si>
    <t xml:space="preserve">Izmaksu apjoms noteiktā laikposmā viena maksas pakalpojuma veida nodrošināšanai </t>
  </si>
  <si>
    <t>Prognozētie ieņēmumi gadā (euro)*</t>
  </si>
  <si>
    <t xml:space="preserve">Prognozētie ieņēmumi gadā (euro)* </t>
  </si>
  <si>
    <t>direktore I.Jurševska</t>
  </si>
  <si>
    <t xml:space="preserve"> Pārējie pamatlīdzekļi</t>
  </si>
  <si>
    <t xml:space="preserve"> Budžeta iestāžu dabas resursu nodokļa maksājumi</t>
  </si>
  <si>
    <t xml:space="preserve"> Apdrošināšanas izdevumi</t>
  </si>
  <si>
    <t xml:space="preserve"> Atalgojums</t>
  </si>
  <si>
    <t xml:space="preserve"> Netiešās izmaksas kopā</t>
  </si>
  <si>
    <t xml:space="preserve"> Pakalpojumu izmaksas kopā</t>
  </si>
  <si>
    <t xml:space="preserve"> Biroja preces</t>
  </si>
  <si>
    <t xml:space="preserve">Budžeta iestāžu nekustamā īpašuma nodokļa maksājumi </t>
  </si>
  <si>
    <t> Izdevumi par sakaru pakalpojumiem</t>
  </si>
  <si>
    <t>Izdevumi iestādes sabiedrisko aktivitāšu īstenošanai</t>
  </si>
  <si>
    <t xml:space="preserve"> Pārējie neklasificētie pakalpojumi</t>
  </si>
  <si>
    <t>Izmaksu apjoms noteiktā laikposmā viena maksas pakalpojuma veida nodrošināšanai</t>
  </si>
  <si>
    <t xml:space="preserve">Tiešās izmaksas </t>
  </si>
  <si>
    <t>Atalgojums</t>
  </si>
  <si>
    <t> Zāles, ķimikālijas, laboratorijas preces</t>
  </si>
  <si>
    <t> Pārējie remonta darbu un iestāžu uzturēšanas pakalpojumi</t>
  </si>
  <si>
    <t>Tiešās izmaksas kopā</t>
  </si>
  <si>
    <t xml:space="preserve">Netiešās izmaksas </t>
  </si>
  <si>
    <t>Mācību, darba un dienesta komandējumi, dienesta, darba braucieni</t>
  </si>
  <si>
    <t>Apdrošināšanas izdevumi</t>
  </si>
  <si>
    <t>Informācijas sistēmas licenču nomas izdevumi</t>
  </si>
  <si>
    <t>Pārējie informācijas tehnoloģiju pakalpojumi</t>
  </si>
  <si>
    <t> Zemes noma</t>
  </si>
  <si>
    <t> Medicīnas instrumenti, laboratorijas dzīvnieki un to uzturēšana</t>
  </si>
  <si>
    <t> Virtuves inventārs, trauki un galda piederumi</t>
  </si>
  <si>
    <t> Ēdināšanas izdevumi</t>
  </si>
  <si>
    <t> Budžeta iestāžu pievienotās vērtības nodokļa maksājumi</t>
  </si>
  <si>
    <t>Budžeta iestāžu dabas resursu nodokļa maksājumi</t>
  </si>
  <si>
    <t> Datorprogrammas</t>
  </si>
  <si>
    <t> Datortehnika, sakaru un cita biroja tehnika</t>
  </si>
  <si>
    <t>Netiešās izmaksas kopā</t>
  </si>
  <si>
    <t>Maksas pakalpojuma vienību skaits noteiktā laikposmā (gab.)</t>
  </si>
  <si>
    <t>Aprēķinu sastādīja:SIVA Finanšu nodaļas vecākā finanšu ekonomiste Anita Ozoliņa</t>
  </si>
  <si>
    <t xml:space="preserve"> Zāles, ķimikālijas, laboratorijas preces </t>
  </si>
  <si>
    <t>Izdevumi iestādes sabiedrisko aktiv itāšu īstenošanai</t>
  </si>
  <si>
    <t>Pārējie neklasificētie pakalpojumi</t>
  </si>
  <si>
    <t xml:space="preserve"> Informācijas tehnoloģiju pakalpojumi </t>
  </si>
  <si>
    <t>Darba devēja valsts sociālās apdrošināšanas obligātās iemaksas, pabalsti un kompensācijas</t>
  </si>
  <si>
    <t xml:space="preserve">Maksas pakalpojuma izcenojums (euro) </t>
  </si>
  <si>
    <t xml:space="preserve"> Izdevumi par ūdensapgādi un kanalizāciju </t>
  </si>
  <si>
    <t>Nekustamā īpašuma uzturēšana</t>
  </si>
  <si>
    <t xml:space="preserve"> Darba devēja valsts sociālās apdrošināšanas obligātās iemaksas, pabalsti un kompensācijas</t>
  </si>
  <si>
    <t xml:space="preserve"> Nekustamā īpašuma uzturēšana</t>
  </si>
  <si>
    <t>Iekārtas, inventāra un aparatūras remonts, tehniskā apkalpošana</t>
  </si>
  <si>
    <t>Mācību līdzekļi un materiāli</t>
  </si>
  <si>
    <t xml:space="preserve"> Budžeta iestāžu pievienotās vērtības nodokļa maksājumi </t>
  </si>
  <si>
    <t>Pamatlīdzekļu izveidošana un nepabeigtā būvniecība</t>
  </si>
  <si>
    <t>Kapitālais remonts un rekonstrukcija</t>
  </si>
  <si>
    <t>Informācijas tehnoloģiju pakalpojumi</t>
  </si>
  <si>
    <t xml:space="preserve"> Pārējie neklasificētie pakalpojumi </t>
  </si>
  <si>
    <t>Iestāžu uzturēšanas materiāli un preces</t>
  </si>
  <si>
    <t>Izdevumi par sakaru pakalpojumiem</t>
  </si>
  <si>
    <t>Ēku, būvju un telpu būvdarbi</t>
  </si>
  <si>
    <t>Izdevumi par elektroenerģiju</t>
  </si>
  <si>
    <t>Transportlīdzekļu noma</t>
  </si>
  <si>
    <t>Zemes noma</t>
  </si>
  <si>
    <t>Iekārtu, aparatūras un inventāra īre un noma</t>
  </si>
  <si>
    <t> Ēku, būvju un telpu būvdarbi</t>
  </si>
  <si>
    <t>Pārējie valsts un pašvaldību aprūpē, apgādē un dienestā (amatā) esošo personu uzturēšanas izdevumi</t>
  </si>
  <si>
    <t> Ēku, būvju un telpu būdarbi</t>
  </si>
  <si>
    <t xml:space="preserve"> Iestāžu uzturēšanas materiāli un preces</t>
  </si>
  <si>
    <t xml:space="preserve"> Izdevumi par atkritumu savākšanu, izvešanu un atkritumu utilizāciju </t>
  </si>
  <si>
    <t xml:space="preserve"> Izdevumi iestādes sabiedrisko aktivitāšu īstenošanai</t>
  </si>
  <si>
    <t> Pārējie remontdarbu un iestāžu uzturēšanas pakalpojumi</t>
  </si>
  <si>
    <t xml:space="preserve"> Izdevumi iestādes sabiedrisko aktiv itāšu īstenošanai</t>
  </si>
  <si>
    <t xml:space="preserve"> Virtuves inventārs, trauki un galda piederumi</t>
  </si>
  <si>
    <t xml:space="preserve"> Ēdināšanas izdevumi</t>
  </si>
  <si>
    <t xml:space="preserve"> Izdevumi par sakaru pakalpojumiem</t>
  </si>
  <si>
    <t xml:space="preserve"> Izdevumi par elektroenerģiju</t>
  </si>
  <si>
    <t xml:space="preserve"> Informācijas tehnoloģiju pakalpojumi</t>
  </si>
  <si>
    <t xml:space="preserve"> Zemes noma</t>
  </si>
  <si>
    <t xml:space="preserve"> Iekārtas, inventāra un aparatūras remonts, tehniskā apkalpošana</t>
  </si>
  <si>
    <t xml:space="preserve"> Pārējie valsts un pašvaldību aprūpē, apgādē un dienestā (amatā) esošo personu uzturēšanas izdevumi</t>
  </si>
  <si>
    <t xml:space="preserve"> Datortehnika, sakaru un cita biroja tehnika </t>
  </si>
  <si>
    <t xml:space="preserve"> Budžeta iestāžu nekustamā īpašuma nodokļa maksājumi </t>
  </si>
  <si>
    <t>2021.gadā un turpmāk</t>
  </si>
  <si>
    <t xml:space="preserve">Izmaksu apjoms noteiktā laikposmā viena maksas pakalpojuma veida nodrošināšanai  </t>
  </si>
  <si>
    <t>Aprēķinu sastādīja: SIVA Finanšu nodaļas finanšu ekonomiste E.Lipiņa</t>
  </si>
  <si>
    <t>2020.gada   .augustā</t>
  </si>
  <si>
    <t xml:space="preserve"> Izdevumi par atkritumu savākšanu, izvešanu no apdzīvotām vietām un teritorijām ārpus apdzīvotām vietām un atkritumu utilizāciju</t>
  </si>
  <si>
    <t xml:space="preserve"> Inventārs</t>
  </si>
  <si>
    <t xml:space="preserve"> Izdevumi par atkritumu savākšanu, izvešanu no apdzīvotām vietām un teritorijām ārpus apdzīvotām vietām un atkritumu utilizāciju </t>
  </si>
  <si>
    <t xml:space="preserve"> Izdevumi iestādes sabiedrisko aktivitāšu īstenošanai </t>
  </si>
  <si>
    <t xml:space="preserve"> Pārējie iepriekš neklasificētie pamatlīdzekļi un ieguldījuma īpašumi</t>
  </si>
  <si>
    <t>2021.gada  30. augustā</t>
  </si>
  <si>
    <t>2022.gadā un turpmāk</t>
  </si>
  <si>
    <t>Aprēķinu sastādīja: SIVA Finanšu nodaļas ekonomiste E.Lipiņa</t>
  </si>
  <si>
    <t xml:space="preserve">2022. gada   </t>
  </si>
  <si>
    <t>Biroja preces</t>
  </si>
  <si>
    <t>Inventārs</t>
  </si>
  <si>
    <t>Kurināmais</t>
  </si>
  <si>
    <t>Zāles, ķimikālijas, laboratorijas preces</t>
  </si>
  <si>
    <t>Izdevumi par ūdensapgādi un kanalizāciju</t>
  </si>
  <si>
    <t>Izdevumi par atkritumu savākšanu, izvešanu no apdzīvotām vietām un teritorijām ārpus apdzīvotām vietām un atkritumu utilizāciju</t>
  </si>
  <si>
    <t>Izdevumi par saņemtajiem mācību pakalpojumiem</t>
  </si>
  <si>
    <t>Transportlīdzekļu uzturēšana un remonts</t>
  </si>
  <si>
    <t>Pārējie remontdarbu un iestāžu uzturēšanas pakalpojumi</t>
  </si>
  <si>
    <t>Darba aizsardzības līdzekļi</t>
  </si>
  <si>
    <t>Izdevumi par precēm iestādes sabiedrisko aktivitāšu īstenošanai</t>
  </si>
  <si>
    <t>Degviela</t>
  </si>
  <si>
    <t>Budžeta iestāžu nekustamā īpašuma nodokļa maksājumi</t>
  </si>
  <si>
    <t>Pārējie budžeta iestāžu pārskaitītie nodokļi un nodevas</t>
  </si>
  <si>
    <t>Tehnoloģiskās iekārtas un mašīnas</t>
  </si>
  <si>
    <t>Datortehnika, sakaru un cita biroja tehnika</t>
  </si>
  <si>
    <t>Pārējie iepriekš neklasificētie pamatlīdzekļi un ieguldījuma īpašumi</t>
  </si>
  <si>
    <t>5. Ēdināšanas pakalpojumi</t>
  </si>
  <si>
    <t>5.9. Svaigi spiesta sula,  0.2 l</t>
  </si>
  <si>
    <t>6. Telpu iznomāšana</t>
  </si>
  <si>
    <t>8. Pārējie maksas pakalpojumi</t>
  </si>
  <si>
    <t>8.9. Psihologa pakalpojumi</t>
  </si>
  <si>
    <t>8.9.1. Psihologa konsultācija</t>
  </si>
  <si>
    <t xml:space="preserve">8.9.2. Psihologa nodarbība grupā </t>
  </si>
  <si>
    <t>8.9.3. Psihologa nodarbība individuāli</t>
  </si>
  <si>
    <t>6.2. Sporta zāles noma Jūrmalā, Slokas ielā 61, 1 stunda</t>
  </si>
  <si>
    <t>6.4. Baseina noma, 1 stunda</t>
  </si>
  <si>
    <t>6.5. Baseina noma ar tvaika pirti, 1 stunda</t>
  </si>
  <si>
    <t>2. Ārstniecības pakalpojumi</t>
  </si>
  <si>
    <t>2.5. Nodarbības funkcionālā speciālista vadībā</t>
  </si>
  <si>
    <t xml:space="preserve">2.5.1. Ārstnieciskā vingrošana </t>
  </si>
  <si>
    <t>2.5.1.2. Ārstnieciskā vingrošana ar TRX piekares sistēmu grupā līdz 10 cilvēkiem (vienai personai),  1 nodarbība līdz 60min</t>
  </si>
  <si>
    <t xml:space="preserve">8.11.  Sociālā rehabilitētāja nodarbības </t>
  </si>
  <si>
    <t>8.11.2.  Sociālā rehabilitētāja nodarbība grupā (līdz 3 cilvēkiem), 1 reize līdz 60 min.</t>
  </si>
  <si>
    <t>8.13.  Karjeras konsultanta konsultācija, 1 reize līdz 45min.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</si>
</sst>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0"/>
    <numFmt numFmtId="166" formatCode="0.000"/>
  </numFmts>
  <fonts count="8" x14ac:knownFonts="1">
    <font>
      <sz val="10"/>
      <name val="Arial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sz val="14"/>
      <name val="Times New Roman"/>
      <family val="1"/>
      <charset val="186"/>
    </font>
    <font>
      <u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2" fillId="0" borderId="0" xfId="1" applyFont="1"/>
    <xf numFmtId="0" fontId="1" fillId="0" borderId="0" xfId="0" applyFont="1"/>
    <xf numFmtId="0" fontId="4" fillId="0" borderId="0" xfId="0" applyFont="1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/>
    <xf numFmtId="0" fontId="3" fillId="0" borderId="0" xfId="1" applyFont="1"/>
    <xf numFmtId="0" fontId="3" fillId="0" borderId="0" xfId="1" applyFont="1" applyBorder="1"/>
    <xf numFmtId="0" fontId="3" fillId="0" borderId="0" xfId="1" applyFont="1" applyAlignment="1">
      <alignment horizontal="center"/>
    </xf>
    <xf numFmtId="0" fontId="3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2" fontId="3" fillId="0" borderId="2" xfId="0" applyNumberFormat="1" applyFont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2" fontId="5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vertical="top"/>
    </xf>
    <xf numFmtId="0" fontId="3" fillId="0" borderId="0" xfId="0" applyFont="1" applyBorder="1" applyAlignment="1">
      <alignment horizontal="right"/>
    </xf>
    <xf numFmtId="2" fontId="5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2" xfId="1" applyFont="1" applyBorder="1"/>
    <xf numFmtId="0" fontId="3" fillId="0" borderId="0" xfId="0" applyFont="1" applyBorder="1" applyAlignment="1">
      <alignment vertical="top"/>
    </xf>
    <xf numFmtId="2" fontId="3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top"/>
    </xf>
    <xf numFmtId="2" fontId="3" fillId="0" borderId="0" xfId="1" applyNumberFormat="1" applyFont="1"/>
    <xf numFmtId="2" fontId="1" fillId="0" borderId="0" xfId="0" applyNumberFormat="1" applyFont="1"/>
    <xf numFmtId="2" fontId="3" fillId="0" borderId="0" xfId="1" applyNumberFormat="1" applyFont="1" applyBorder="1"/>
    <xf numFmtId="2" fontId="4" fillId="0" borderId="0" xfId="0" applyNumberFormat="1" applyFont="1"/>
    <xf numFmtId="0" fontId="3" fillId="0" borderId="0" xfId="1" applyFont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2" fillId="0" borderId="0" xfId="0" applyFont="1"/>
    <xf numFmtId="0" fontId="3" fillId="0" borderId="0" xfId="0" applyFont="1" applyBorder="1" applyAlignment="1"/>
    <xf numFmtId="0" fontId="2" fillId="0" borderId="0" xfId="0" applyFont="1" applyBorder="1" applyAlignment="1">
      <alignment horizontal="left"/>
    </xf>
    <xf numFmtId="2" fontId="3" fillId="0" borderId="0" xfId="0" applyNumberFormat="1" applyFont="1"/>
    <xf numFmtId="0" fontId="5" fillId="0" borderId="0" xfId="0" applyFont="1"/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wrapText="1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left"/>
    </xf>
    <xf numFmtId="0" fontId="7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2" fontId="5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right" vertical="top"/>
    </xf>
    <xf numFmtId="0" fontId="0" fillId="3" borderId="0" xfId="0" applyFill="1"/>
    <xf numFmtId="2" fontId="5" fillId="3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1" fillId="0" borderId="0" xfId="0" applyFont="1" applyFill="1" applyBorder="1"/>
    <xf numFmtId="2" fontId="3" fillId="0" borderId="2" xfId="1" applyNumberFormat="1" applyFont="1" applyBorder="1"/>
    <xf numFmtId="0" fontId="3" fillId="0" borderId="2" xfId="0" applyFont="1" applyBorder="1" applyAlignment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/>
    <xf numFmtId="0" fontId="3" fillId="0" borderId="2" xfId="0" applyFont="1" applyBorder="1" applyAlignment="1">
      <alignment horizontal="right"/>
    </xf>
    <xf numFmtId="0" fontId="5" fillId="0" borderId="2" xfId="0" applyFont="1" applyBorder="1" applyAlignment="1">
      <alignment horizontal="center" vertical="top"/>
    </xf>
    <xf numFmtId="2" fontId="3" fillId="0" borderId="0" xfId="0" applyNumberFormat="1" applyFont="1" applyAlignment="1">
      <alignment horizontal="right"/>
    </xf>
    <xf numFmtId="2" fontId="3" fillId="0" borderId="0" xfId="0" applyNumberFormat="1" applyFont="1" applyAlignment="1"/>
    <xf numFmtId="0" fontId="3" fillId="0" borderId="0" xfId="0" applyFont="1" applyBorder="1" applyAlignment="1">
      <alignment horizontal="right" wrapText="1"/>
    </xf>
    <xf numFmtId="2" fontId="3" fillId="0" borderId="0" xfId="0" applyNumberFormat="1" applyFont="1" applyAlignment="1">
      <alignment wrapText="1"/>
    </xf>
    <xf numFmtId="2" fontId="3" fillId="0" borderId="0" xfId="0" applyNumberFormat="1" applyFont="1" applyBorder="1" applyAlignment="1">
      <alignment horizontal="left"/>
    </xf>
    <xf numFmtId="2" fontId="3" fillId="0" borderId="0" xfId="0" applyNumberFormat="1" applyFont="1" applyBorder="1" applyAlignment="1">
      <alignment horizontal="left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left"/>
    </xf>
    <xf numFmtId="2" fontId="3" fillId="0" borderId="2" xfId="0" applyNumberFormat="1" applyFont="1" applyBorder="1" applyAlignment="1">
      <alignment vertical="top"/>
    </xf>
    <xf numFmtId="2" fontId="5" fillId="0" borderId="2" xfId="0" applyNumberFormat="1" applyFont="1" applyBorder="1" applyAlignment="1">
      <alignment vertical="top"/>
    </xf>
    <xf numFmtId="165" fontId="3" fillId="0" borderId="2" xfId="0" applyNumberFormat="1" applyFont="1" applyBorder="1" applyAlignment="1">
      <alignment vertical="top"/>
    </xf>
    <xf numFmtId="164" fontId="3" fillId="0" borderId="2" xfId="0" applyNumberFormat="1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2" fontId="3" fillId="0" borderId="0" xfId="0" applyNumberFormat="1" applyFont="1" applyBorder="1"/>
    <xf numFmtId="0" fontId="3" fillId="0" borderId="0" xfId="1" applyFont="1" applyBorder="1" applyAlignment="1">
      <alignment wrapText="1"/>
    </xf>
    <xf numFmtId="2" fontId="3" fillId="0" borderId="1" xfId="1" applyNumberFormat="1" applyFont="1" applyBorder="1" applyAlignment="1">
      <alignment wrapText="1"/>
    </xf>
    <xf numFmtId="0" fontId="3" fillId="0" borderId="0" xfId="1" applyFont="1" applyBorder="1" applyAlignment="1">
      <alignment vertical="top" wrapText="1"/>
    </xf>
    <xf numFmtId="2" fontId="3" fillId="0" borderId="1" xfId="1" applyNumberFormat="1" applyFont="1" applyBorder="1" applyAlignment="1">
      <alignment vertical="top" wrapText="1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left"/>
    </xf>
    <xf numFmtId="166" fontId="3" fillId="0" borderId="0" xfId="0" applyNumberFormat="1" applyFont="1"/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3" borderId="0" xfId="1" applyFont="1" applyFill="1" applyAlignment="1">
      <alignment wrapText="1"/>
    </xf>
    <xf numFmtId="0" fontId="3" fillId="3" borderId="1" xfId="1" applyFont="1" applyFill="1" applyBorder="1" applyAlignment="1">
      <alignment wrapText="1"/>
    </xf>
    <xf numFmtId="0" fontId="3" fillId="0" borderId="0" xfId="1" applyFont="1" applyBorder="1" applyAlignment="1">
      <alignment vertical="top" wrapText="1"/>
    </xf>
    <xf numFmtId="0" fontId="3" fillId="0" borderId="0" xfId="1" applyFont="1" applyBorder="1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93"/>
  <sheetViews>
    <sheetView workbookViewId="0">
      <selection activeCell="B17" sqref="B17"/>
    </sheetView>
  </sheetViews>
  <sheetFormatPr defaultRowHeight="15.75" x14ac:dyDescent="0.25"/>
  <cols>
    <col min="1" max="1" width="13.28515625" style="7" customWidth="1"/>
    <col min="2" max="2" width="94" style="7" customWidth="1"/>
    <col min="3" max="3" width="21.5703125" style="7" hidden="1" customWidth="1"/>
    <col min="4" max="4" width="27.7109375" style="7" customWidth="1"/>
    <col min="5" max="16384" width="9.140625" style="2"/>
  </cols>
  <sheetData>
    <row r="1" spans="1:4" x14ac:dyDescent="0.25">
      <c r="B1" s="26"/>
      <c r="C1" s="50"/>
      <c r="D1" s="26" t="s">
        <v>26</v>
      </c>
    </row>
    <row r="2" spans="1:4" x14ac:dyDescent="0.25">
      <c r="B2" s="50"/>
      <c r="C2" s="50"/>
      <c r="D2" s="26" t="s">
        <v>29</v>
      </c>
    </row>
    <row r="3" spans="1:4" x14ac:dyDescent="0.25">
      <c r="B3" s="50"/>
      <c r="C3" s="101" t="s">
        <v>35</v>
      </c>
      <c r="D3" s="101"/>
    </row>
    <row r="4" spans="1:4" ht="9" customHeight="1" x14ac:dyDescent="0.25">
      <c r="B4" s="5"/>
      <c r="D4" s="5"/>
    </row>
    <row r="5" spans="1:4" x14ac:dyDescent="0.25">
      <c r="B5" s="48"/>
      <c r="C5" s="6"/>
      <c r="D5" s="5" t="s">
        <v>114</v>
      </c>
    </row>
    <row r="6" spans="1:4" ht="10.5" customHeight="1" x14ac:dyDescent="0.25"/>
    <row r="7" spans="1:4" x14ac:dyDescent="0.25">
      <c r="A7" s="104" t="s">
        <v>5</v>
      </c>
      <c r="B7" s="104"/>
      <c r="C7" s="104"/>
      <c r="D7" s="104"/>
    </row>
    <row r="8" spans="1:4" ht="10.5" customHeight="1" x14ac:dyDescent="0.25">
      <c r="B8" s="63"/>
    </row>
    <row r="9" spans="1:4" x14ac:dyDescent="0.25">
      <c r="A9" s="103" t="s">
        <v>1</v>
      </c>
      <c r="B9" s="103"/>
    </row>
    <row r="10" spans="1:4" x14ac:dyDescent="0.25">
      <c r="A10" s="103" t="s">
        <v>0</v>
      </c>
      <c r="B10" s="103"/>
      <c r="D10" s="11"/>
    </row>
    <row r="11" spans="1:4" x14ac:dyDescent="0.25">
      <c r="A11" s="4"/>
      <c r="B11" s="4" t="s">
        <v>152</v>
      </c>
      <c r="C11" s="52"/>
      <c r="D11" s="11"/>
    </row>
    <row r="12" spans="1:4" x14ac:dyDescent="0.25">
      <c r="A12" s="4"/>
      <c r="B12" s="4" t="s">
        <v>153</v>
      </c>
    </row>
    <row r="13" spans="1:4" x14ac:dyDescent="0.25">
      <c r="A13" s="4"/>
      <c r="B13" s="4" t="s">
        <v>154</v>
      </c>
      <c r="C13" s="52"/>
    </row>
    <row r="14" spans="1:4" ht="18" customHeight="1" x14ac:dyDescent="0.2">
      <c r="A14" s="4"/>
      <c r="B14" s="103" t="s">
        <v>155</v>
      </c>
      <c r="C14" s="108"/>
      <c r="D14" s="108"/>
    </row>
    <row r="15" spans="1:4" x14ac:dyDescent="0.25">
      <c r="A15" s="4" t="s">
        <v>2</v>
      </c>
      <c r="B15" s="4" t="s">
        <v>111</v>
      </c>
      <c r="C15" s="52"/>
    </row>
    <row r="16" spans="1:4" hidden="1" x14ac:dyDescent="0.25">
      <c r="B16" s="53"/>
    </row>
    <row r="17" spans="1:4" ht="67.5" customHeight="1" x14ac:dyDescent="0.2">
      <c r="A17" s="33" t="s">
        <v>3</v>
      </c>
      <c r="B17" s="33" t="s">
        <v>4</v>
      </c>
      <c r="C17" s="33"/>
      <c r="D17" s="33" t="s">
        <v>47</v>
      </c>
    </row>
    <row r="18" spans="1:4" x14ac:dyDescent="0.2">
      <c r="A18" s="13">
        <v>1</v>
      </c>
      <c r="B18" s="14">
        <v>2</v>
      </c>
      <c r="C18" s="14"/>
      <c r="D18" s="14">
        <v>3</v>
      </c>
    </row>
    <row r="19" spans="1:4" x14ac:dyDescent="0.25">
      <c r="A19" s="13"/>
      <c r="B19" s="54" t="s">
        <v>48</v>
      </c>
      <c r="C19" s="55"/>
      <c r="D19" s="55"/>
    </row>
    <row r="20" spans="1:4" x14ac:dyDescent="0.2">
      <c r="A20" s="18">
        <v>1100</v>
      </c>
      <c r="B20" s="18" t="s">
        <v>39</v>
      </c>
      <c r="C20" s="19">
        <v>4.71</v>
      </c>
      <c r="D20" s="19">
        <f>C20*170</f>
        <v>800.7</v>
      </c>
    </row>
    <row r="21" spans="1:4" ht="15.75" customHeight="1" x14ac:dyDescent="0.2">
      <c r="A21" s="18">
        <v>1200</v>
      </c>
      <c r="B21" s="20" t="s">
        <v>77</v>
      </c>
      <c r="C21" s="19">
        <v>1.1299999999999999</v>
      </c>
      <c r="D21" s="19">
        <f t="shared" ref="D21:D31" si="0">C21*170</f>
        <v>192.1</v>
      </c>
    </row>
    <row r="22" spans="1:4" x14ac:dyDescent="0.2">
      <c r="A22" s="18">
        <v>2222</v>
      </c>
      <c r="B22" s="20" t="s">
        <v>75</v>
      </c>
      <c r="C22" s="19">
        <v>0.05</v>
      </c>
      <c r="D22" s="19">
        <f t="shared" si="0"/>
        <v>8.5</v>
      </c>
    </row>
    <row r="23" spans="1:4" x14ac:dyDescent="0.2">
      <c r="A23" s="18">
        <v>2223</v>
      </c>
      <c r="B23" s="20" t="s">
        <v>23</v>
      </c>
      <c r="C23" s="19">
        <v>0.27</v>
      </c>
      <c r="D23" s="19">
        <f t="shared" si="0"/>
        <v>45.900000000000006</v>
      </c>
    </row>
    <row r="24" spans="1:4" x14ac:dyDescent="0.2">
      <c r="A24" s="18">
        <v>2243</v>
      </c>
      <c r="B24" s="20" t="s">
        <v>7</v>
      </c>
      <c r="C24" s="19">
        <v>0.1</v>
      </c>
      <c r="D24" s="19">
        <f t="shared" si="0"/>
        <v>17</v>
      </c>
    </row>
    <row r="25" spans="1:4" x14ac:dyDescent="0.2">
      <c r="A25" s="18">
        <v>2244</v>
      </c>
      <c r="B25" s="20" t="s">
        <v>78</v>
      </c>
      <c r="C25" s="19">
        <v>0.38</v>
      </c>
      <c r="D25" s="19">
        <f t="shared" si="0"/>
        <v>64.599999999999994</v>
      </c>
    </row>
    <row r="26" spans="1:4" hidden="1" x14ac:dyDescent="0.2">
      <c r="A26" s="18">
        <v>2311</v>
      </c>
      <c r="B26" s="20" t="s">
        <v>42</v>
      </c>
      <c r="C26" s="19">
        <v>0</v>
      </c>
      <c r="D26" s="19">
        <f t="shared" si="0"/>
        <v>0</v>
      </c>
    </row>
    <row r="27" spans="1:4" x14ac:dyDescent="0.2">
      <c r="A27" s="18">
        <v>2312</v>
      </c>
      <c r="B27" s="20" t="s">
        <v>12</v>
      </c>
      <c r="C27" s="19">
        <v>0.06</v>
      </c>
      <c r="D27" s="19">
        <f t="shared" si="0"/>
        <v>10.199999999999999</v>
      </c>
    </row>
    <row r="28" spans="1:4" x14ac:dyDescent="0.2">
      <c r="A28" s="18">
        <v>2321</v>
      </c>
      <c r="B28" s="20" t="s">
        <v>13</v>
      </c>
      <c r="C28" s="19">
        <v>0.28000000000000003</v>
      </c>
      <c r="D28" s="19">
        <f t="shared" si="0"/>
        <v>47.6</v>
      </c>
    </row>
    <row r="29" spans="1:4" x14ac:dyDescent="0.2">
      <c r="A29" s="18">
        <v>2341</v>
      </c>
      <c r="B29" s="20" t="s">
        <v>69</v>
      </c>
      <c r="C29" s="19">
        <v>0.15</v>
      </c>
      <c r="D29" s="19">
        <f t="shared" si="0"/>
        <v>25.5</v>
      </c>
    </row>
    <row r="30" spans="1:4" x14ac:dyDescent="0.2">
      <c r="A30" s="18">
        <v>2350</v>
      </c>
      <c r="B30" s="20" t="s">
        <v>96</v>
      </c>
      <c r="C30" s="19">
        <v>0.09</v>
      </c>
      <c r="D30" s="19">
        <f t="shared" si="0"/>
        <v>15.299999999999999</v>
      </c>
    </row>
    <row r="31" spans="1:4" x14ac:dyDescent="0.2">
      <c r="A31" s="24">
        <v>5239</v>
      </c>
      <c r="B31" s="20" t="s">
        <v>36</v>
      </c>
      <c r="C31" s="19">
        <v>0.42</v>
      </c>
      <c r="D31" s="19">
        <f t="shared" si="0"/>
        <v>71.399999999999991</v>
      </c>
    </row>
    <row r="32" spans="1:4" x14ac:dyDescent="0.2">
      <c r="A32" s="18"/>
      <c r="B32" s="21" t="s">
        <v>52</v>
      </c>
      <c r="C32" s="22">
        <f>SUM(C20:C31)</f>
        <v>7.64</v>
      </c>
      <c r="D32" s="22">
        <f>SUM(D20:D31)</f>
        <v>1298.8</v>
      </c>
    </row>
    <row r="33" spans="1:9" x14ac:dyDescent="0.2">
      <c r="A33" s="23"/>
      <c r="B33" s="18" t="s">
        <v>53</v>
      </c>
      <c r="C33" s="19"/>
      <c r="D33" s="19"/>
      <c r="F33" s="61"/>
      <c r="G33" s="61"/>
      <c r="H33" s="61"/>
      <c r="I33" s="61"/>
    </row>
    <row r="34" spans="1:9" x14ac:dyDescent="0.2">
      <c r="A34" s="18">
        <v>1100</v>
      </c>
      <c r="B34" s="18" t="s">
        <v>39</v>
      </c>
      <c r="C34" s="19">
        <v>1.25</v>
      </c>
      <c r="D34" s="19">
        <f>C34*170</f>
        <v>212.5</v>
      </c>
      <c r="F34" s="61"/>
      <c r="G34" s="62"/>
      <c r="H34" s="61"/>
      <c r="I34" s="61"/>
    </row>
    <row r="35" spans="1:9" ht="15.75" customHeight="1" x14ac:dyDescent="0.2">
      <c r="A35" s="18">
        <v>1200</v>
      </c>
      <c r="B35" s="20" t="s">
        <v>77</v>
      </c>
      <c r="C35" s="19">
        <v>0.3</v>
      </c>
      <c r="D35" s="19">
        <f t="shared" ref="D35:D70" si="1">C35*170</f>
        <v>51</v>
      </c>
      <c r="F35" s="61"/>
      <c r="G35" s="62"/>
      <c r="H35" s="61"/>
      <c r="I35" s="61"/>
    </row>
    <row r="36" spans="1:9" hidden="1" x14ac:dyDescent="0.2">
      <c r="A36" s="18">
        <v>2100</v>
      </c>
      <c r="B36" s="56" t="s">
        <v>54</v>
      </c>
      <c r="C36" s="19"/>
      <c r="D36" s="19">
        <f t="shared" si="1"/>
        <v>0</v>
      </c>
      <c r="F36" s="61"/>
      <c r="G36" s="62"/>
      <c r="H36" s="61"/>
      <c r="I36" s="61"/>
    </row>
    <row r="37" spans="1:9" x14ac:dyDescent="0.2">
      <c r="A37" s="24">
        <v>2210</v>
      </c>
      <c r="B37" s="20" t="s">
        <v>44</v>
      </c>
      <c r="C37" s="19">
        <v>0.02</v>
      </c>
      <c r="D37" s="19">
        <f t="shared" si="1"/>
        <v>3.4</v>
      </c>
      <c r="F37" s="61"/>
      <c r="G37" s="62"/>
      <c r="H37" s="61"/>
      <c r="I37" s="61"/>
    </row>
    <row r="38" spans="1:9" hidden="1" x14ac:dyDescent="0.2">
      <c r="A38" s="18">
        <v>2222</v>
      </c>
      <c r="B38" s="20" t="s">
        <v>22</v>
      </c>
      <c r="C38" s="19"/>
      <c r="D38" s="19">
        <f t="shared" si="1"/>
        <v>0</v>
      </c>
      <c r="F38" s="61"/>
      <c r="G38" s="62"/>
      <c r="H38" s="61"/>
      <c r="I38" s="61"/>
    </row>
    <row r="39" spans="1:9" x14ac:dyDescent="0.2">
      <c r="A39" s="18">
        <v>2223</v>
      </c>
      <c r="B39" s="20" t="s">
        <v>23</v>
      </c>
      <c r="C39" s="19">
        <v>0.1</v>
      </c>
      <c r="D39" s="19">
        <f t="shared" si="1"/>
        <v>17</v>
      </c>
      <c r="F39" s="61"/>
      <c r="G39" s="62"/>
      <c r="H39" s="61"/>
      <c r="I39" s="61"/>
    </row>
    <row r="40" spans="1:9" ht="31.5" x14ac:dyDescent="0.2">
      <c r="A40" s="18">
        <v>2224</v>
      </c>
      <c r="B40" s="20" t="s">
        <v>115</v>
      </c>
      <c r="C40" s="19">
        <v>0.02</v>
      </c>
      <c r="D40" s="19">
        <f t="shared" si="1"/>
        <v>3.4</v>
      </c>
      <c r="F40" s="61"/>
      <c r="G40" s="62"/>
      <c r="H40" s="61"/>
      <c r="I40" s="61"/>
    </row>
    <row r="41" spans="1:9" x14ac:dyDescent="0.2">
      <c r="A41" s="18">
        <v>2231</v>
      </c>
      <c r="B41" s="20" t="s">
        <v>118</v>
      </c>
      <c r="C41" s="19">
        <v>0.02</v>
      </c>
      <c r="D41" s="19">
        <f t="shared" si="1"/>
        <v>3.4</v>
      </c>
      <c r="F41" s="61"/>
      <c r="G41" s="62"/>
      <c r="H41" s="61"/>
      <c r="I41" s="61"/>
    </row>
    <row r="42" spans="1:9" x14ac:dyDescent="0.2">
      <c r="A42" s="18">
        <v>2239</v>
      </c>
      <c r="B42" s="20" t="s">
        <v>46</v>
      </c>
      <c r="C42" s="19">
        <v>0.01</v>
      </c>
      <c r="D42" s="19">
        <f t="shared" si="1"/>
        <v>1.7</v>
      </c>
      <c r="F42" s="61"/>
      <c r="G42" s="62"/>
      <c r="H42" s="61"/>
      <c r="I42" s="61"/>
    </row>
    <row r="43" spans="1:9" hidden="1" x14ac:dyDescent="0.25">
      <c r="A43" s="55">
        <v>2241</v>
      </c>
      <c r="B43" s="57" t="s">
        <v>95</v>
      </c>
      <c r="C43" s="19"/>
      <c r="D43" s="19">
        <f t="shared" si="1"/>
        <v>0</v>
      </c>
      <c r="F43" s="61"/>
      <c r="G43" s="62"/>
      <c r="H43" s="61"/>
      <c r="I43" s="61"/>
    </row>
    <row r="44" spans="1:9" x14ac:dyDescent="0.25">
      <c r="A44" s="55">
        <v>2242</v>
      </c>
      <c r="B44" s="57" t="s">
        <v>6</v>
      </c>
      <c r="C44" s="19">
        <v>0.04</v>
      </c>
      <c r="D44" s="19">
        <f t="shared" si="1"/>
        <v>6.8</v>
      </c>
      <c r="F44" s="61"/>
      <c r="G44" s="62"/>
      <c r="H44" s="61"/>
      <c r="I44" s="61"/>
    </row>
    <row r="45" spans="1:9" x14ac:dyDescent="0.25">
      <c r="A45" s="55">
        <v>2243</v>
      </c>
      <c r="B45" s="57" t="s">
        <v>7</v>
      </c>
      <c r="C45" s="19">
        <v>0.04</v>
      </c>
      <c r="D45" s="19">
        <f t="shared" si="1"/>
        <v>6.8</v>
      </c>
      <c r="F45" s="61"/>
      <c r="G45" s="62"/>
      <c r="H45" s="61"/>
      <c r="I45" s="61"/>
    </row>
    <row r="46" spans="1:9" x14ac:dyDescent="0.25">
      <c r="A46" s="55">
        <v>2244</v>
      </c>
      <c r="B46" s="20" t="s">
        <v>78</v>
      </c>
      <c r="C46" s="19">
        <v>0.15</v>
      </c>
      <c r="D46" s="19">
        <f t="shared" si="1"/>
        <v>25.5</v>
      </c>
      <c r="F46" s="61"/>
      <c r="G46" s="62"/>
      <c r="H46" s="61"/>
      <c r="I46" s="61"/>
    </row>
    <row r="47" spans="1:9" x14ac:dyDescent="0.25">
      <c r="A47" s="55">
        <v>2247</v>
      </c>
      <c r="B47" s="54" t="s">
        <v>38</v>
      </c>
      <c r="C47" s="19">
        <v>0.01</v>
      </c>
      <c r="D47" s="19">
        <f t="shared" si="1"/>
        <v>1.7</v>
      </c>
      <c r="F47" s="61"/>
      <c r="G47" s="62"/>
      <c r="H47" s="61"/>
      <c r="I47" s="61"/>
    </row>
    <row r="48" spans="1:9" hidden="1" x14ac:dyDescent="0.25">
      <c r="A48" s="55">
        <v>2249</v>
      </c>
      <c r="B48" s="57" t="s">
        <v>51</v>
      </c>
      <c r="C48" s="19"/>
      <c r="D48" s="19">
        <f t="shared" si="1"/>
        <v>0</v>
      </c>
      <c r="F48" s="61"/>
      <c r="G48" s="62"/>
      <c r="H48" s="61"/>
      <c r="I48" s="61"/>
    </row>
    <row r="49" spans="1:9" x14ac:dyDescent="0.25">
      <c r="A49" s="55">
        <v>2250</v>
      </c>
      <c r="B49" s="57" t="s">
        <v>72</v>
      </c>
      <c r="C49" s="19">
        <v>0.08</v>
      </c>
      <c r="D49" s="19">
        <f t="shared" si="1"/>
        <v>13.6</v>
      </c>
      <c r="F49" s="61"/>
      <c r="G49" s="62"/>
      <c r="H49" s="61"/>
      <c r="I49" s="61"/>
    </row>
    <row r="50" spans="1:9" hidden="1" x14ac:dyDescent="0.25">
      <c r="A50" s="55">
        <v>2252</v>
      </c>
      <c r="B50" s="57" t="s">
        <v>56</v>
      </c>
      <c r="C50" s="19"/>
      <c r="D50" s="19">
        <f t="shared" si="1"/>
        <v>0</v>
      </c>
      <c r="F50" s="61"/>
      <c r="G50" s="62"/>
      <c r="H50" s="61"/>
      <c r="I50" s="61"/>
    </row>
    <row r="51" spans="1:9" hidden="1" x14ac:dyDescent="0.25">
      <c r="A51" s="55">
        <v>2259</v>
      </c>
      <c r="B51" s="57" t="s">
        <v>57</v>
      </c>
      <c r="C51" s="19"/>
      <c r="D51" s="19">
        <f t="shared" si="1"/>
        <v>0</v>
      </c>
      <c r="F51" s="61"/>
      <c r="G51" s="62"/>
      <c r="H51" s="61"/>
      <c r="I51" s="61"/>
    </row>
    <row r="52" spans="1:9" hidden="1" x14ac:dyDescent="0.25">
      <c r="A52" s="55">
        <v>2261</v>
      </c>
      <c r="B52" s="57" t="s">
        <v>8</v>
      </c>
      <c r="C52" s="19"/>
      <c r="D52" s="19">
        <f t="shared" si="1"/>
        <v>0</v>
      </c>
      <c r="F52" s="61"/>
      <c r="G52" s="62"/>
      <c r="H52" s="61"/>
      <c r="I52" s="61"/>
    </row>
    <row r="53" spans="1:9" x14ac:dyDescent="0.25">
      <c r="A53" s="55">
        <v>2262</v>
      </c>
      <c r="B53" s="57" t="s">
        <v>9</v>
      </c>
      <c r="C53" s="19">
        <v>0.02</v>
      </c>
      <c r="D53" s="19">
        <f t="shared" si="1"/>
        <v>3.4</v>
      </c>
      <c r="F53" s="61"/>
      <c r="G53" s="62"/>
      <c r="H53" s="61"/>
      <c r="I53" s="61"/>
    </row>
    <row r="54" spans="1:9" x14ac:dyDescent="0.25">
      <c r="A54" s="55">
        <v>2263</v>
      </c>
      <c r="B54" s="57" t="s">
        <v>58</v>
      </c>
      <c r="C54" s="19">
        <v>0.16</v>
      </c>
      <c r="D54" s="19">
        <f t="shared" si="1"/>
        <v>27.2</v>
      </c>
      <c r="F54" s="61"/>
      <c r="G54" s="62"/>
      <c r="H54" s="61"/>
      <c r="I54" s="61"/>
    </row>
    <row r="55" spans="1:9" hidden="1" x14ac:dyDescent="0.25">
      <c r="A55" s="55">
        <v>2264</v>
      </c>
      <c r="B55" s="57" t="s">
        <v>10</v>
      </c>
      <c r="C55" s="19"/>
      <c r="D55" s="19">
        <f t="shared" si="1"/>
        <v>0</v>
      </c>
      <c r="F55" s="61"/>
      <c r="G55" s="62"/>
      <c r="H55" s="61"/>
      <c r="I55" s="61"/>
    </row>
    <row r="56" spans="1:9" x14ac:dyDescent="0.25">
      <c r="A56" s="55">
        <v>2311</v>
      </c>
      <c r="B56" s="57" t="s">
        <v>11</v>
      </c>
      <c r="C56" s="19">
        <v>0.01</v>
      </c>
      <c r="D56" s="19">
        <f t="shared" si="1"/>
        <v>1.7</v>
      </c>
      <c r="F56" s="61"/>
      <c r="G56" s="62"/>
      <c r="H56" s="61"/>
      <c r="I56" s="61"/>
    </row>
    <row r="57" spans="1:9" x14ac:dyDescent="0.25">
      <c r="A57" s="55">
        <v>2312</v>
      </c>
      <c r="B57" s="57" t="s">
        <v>12</v>
      </c>
      <c r="C57" s="19">
        <v>0.02</v>
      </c>
      <c r="D57" s="19">
        <f t="shared" si="1"/>
        <v>3.4</v>
      </c>
      <c r="F57" s="61"/>
      <c r="G57" s="62"/>
      <c r="H57" s="61"/>
      <c r="I57" s="61"/>
    </row>
    <row r="58" spans="1:9" x14ac:dyDescent="0.25">
      <c r="A58" s="55">
        <v>2321</v>
      </c>
      <c r="B58" s="57" t="s">
        <v>13</v>
      </c>
      <c r="C58" s="19">
        <v>0.1</v>
      </c>
      <c r="D58" s="19">
        <f t="shared" si="1"/>
        <v>17</v>
      </c>
      <c r="F58" s="61"/>
      <c r="G58" s="62"/>
      <c r="H58" s="61"/>
      <c r="I58" s="61"/>
    </row>
    <row r="59" spans="1:9" x14ac:dyDescent="0.25">
      <c r="A59" s="55">
        <v>2322</v>
      </c>
      <c r="B59" s="57" t="s">
        <v>14</v>
      </c>
      <c r="C59" s="19">
        <v>0.02</v>
      </c>
      <c r="D59" s="19">
        <f t="shared" si="1"/>
        <v>3.4</v>
      </c>
      <c r="F59" s="61"/>
      <c r="G59" s="62"/>
      <c r="H59" s="61"/>
      <c r="I59" s="61"/>
    </row>
    <row r="60" spans="1:9" hidden="1" x14ac:dyDescent="0.25">
      <c r="A60" s="55">
        <v>2341</v>
      </c>
      <c r="B60" s="57" t="s">
        <v>50</v>
      </c>
      <c r="C60" s="19"/>
      <c r="D60" s="19">
        <f t="shared" si="1"/>
        <v>0</v>
      </c>
      <c r="F60" s="61"/>
      <c r="G60" s="62"/>
      <c r="H60" s="61"/>
      <c r="I60" s="61"/>
    </row>
    <row r="61" spans="1:9" hidden="1" x14ac:dyDescent="0.25">
      <c r="A61" s="55">
        <v>2344</v>
      </c>
      <c r="B61" s="57" t="s">
        <v>59</v>
      </c>
      <c r="C61" s="19"/>
      <c r="D61" s="19">
        <f t="shared" si="1"/>
        <v>0</v>
      </c>
      <c r="F61" s="61"/>
      <c r="G61" s="62"/>
      <c r="H61" s="61"/>
      <c r="I61" s="61"/>
    </row>
    <row r="62" spans="1:9" x14ac:dyDescent="0.25">
      <c r="A62" s="55">
        <v>2350</v>
      </c>
      <c r="B62" s="57" t="s">
        <v>96</v>
      </c>
      <c r="C62" s="19">
        <v>0.05</v>
      </c>
      <c r="D62" s="19">
        <f t="shared" si="1"/>
        <v>8.5</v>
      </c>
      <c r="F62" s="61"/>
      <c r="G62" s="62"/>
      <c r="H62" s="61"/>
      <c r="I62" s="61"/>
    </row>
    <row r="63" spans="1:9" hidden="1" x14ac:dyDescent="0.25">
      <c r="A63" s="55">
        <v>2361</v>
      </c>
      <c r="B63" s="57" t="s">
        <v>15</v>
      </c>
      <c r="C63" s="19"/>
      <c r="D63" s="19">
        <f t="shared" si="1"/>
        <v>0</v>
      </c>
      <c r="F63" s="61"/>
      <c r="G63" s="62"/>
      <c r="H63" s="61"/>
      <c r="I63" s="61"/>
    </row>
    <row r="64" spans="1:9" hidden="1" x14ac:dyDescent="0.25">
      <c r="A64" s="55">
        <v>2362</v>
      </c>
      <c r="B64" s="57" t="s">
        <v>60</v>
      </c>
      <c r="C64" s="19"/>
      <c r="D64" s="19">
        <f t="shared" si="1"/>
        <v>0</v>
      </c>
      <c r="F64" s="61"/>
      <c r="G64" s="62"/>
      <c r="H64" s="61"/>
      <c r="I64" s="61"/>
    </row>
    <row r="65" spans="1:9" hidden="1" x14ac:dyDescent="0.25">
      <c r="A65" s="55">
        <v>2363</v>
      </c>
      <c r="B65" s="57" t="s">
        <v>61</v>
      </c>
      <c r="C65" s="19"/>
      <c r="D65" s="19">
        <f t="shared" si="1"/>
        <v>0</v>
      </c>
      <c r="F65" s="61"/>
      <c r="G65" s="62"/>
      <c r="H65" s="61"/>
      <c r="I65" s="61"/>
    </row>
    <row r="66" spans="1:9" hidden="1" x14ac:dyDescent="0.25">
      <c r="A66" s="55">
        <v>2370</v>
      </c>
      <c r="B66" s="57" t="s">
        <v>16</v>
      </c>
      <c r="C66" s="19"/>
      <c r="D66" s="19">
        <f t="shared" si="1"/>
        <v>0</v>
      </c>
      <c r="F66" s="61"/>
      <c r="G66" s="62"/>
      <c r="H66" s="61"/>
      <c r="I66" s="61"/>
    </row>
    <row r="67" spans="1:9" hidden="1" x14ac:dyDescent="0.25">
      <c r="A67" s="55">
        <v>2400</v>
      </c>
      <c r="B67" s="57" t="s">
        <v>24</v>
      </c>
      <c r="C67" s="19"/>
      <c r="D67" s="19">
        <f t="shared" si="1"/>
        <v>0</v>
      </c>
      <c r="F67" s="61"/>
      <c r="G67" s="62"/>
      <c r="H67" s="61"/>
      <c r="I67" s="61"/>
    </row>
    <row r="68" spans="1:9" hidden="1" x14ac:dyDescent="0.25">
      <c r="A68" s="55">
        <v>2512</v>
      </c>
      <c r="B68" s="57" t="s">
        <v>62</v>
      </c>
      <c r="C68" s="19"/>
      <c r="D68" s="19">
        <f t="shared" si="1"/>
        <v>0</v>
      </c>
      <c r="F68" s="61"/>
      <c r="G68" s="62"/>
      <c r="H68" s="61"/>
      <c r="I68" s="61"/>
    </row>
    <row r="69" spans="1:9" hidden="1" x14ac:dyDescent="0.2">
      <c r="A69" s="18">
        <v>2513</v>
      </c>
      <c r="B69" s="20" t="s">
        <v>17</v>
      </c>
      <c r="C69" s="19"/>
      <c r="D69" s="19">
        <f t="shared" si="1"/>
        <v>0</v>
      </c>
      <c r="F69" s="61"/>
      <c r="G69" s="62"/>
      <c r="H69" s="61"/>
      <c r="I69" s="61"/>
    </row>
    <row r="70" spans="1:9" x14ac:dyDescent="0.2">
      <c r="A70" s="18">
        <v>2515</v>
      </c>
      <c r="B70" s="20" t="s">
        <v>37</v>
      </c>
      <c r="C70" s="19">
        <v>0.02</v>
      </c>
      <c r="D70" s="19">
        <f t="shared" si="1"/>
        <v>3.4</v>
      </c>
      <c r="F70" s="61"/>
      <c r="G70" s="62"/>
      <c r="H70" s="61"/>
      <c r="I70" s="61"/>
    </row>
    <row r="71" spans="1:9" hidden="1" x14ac:dyDescent="0.2">
      <c r="A71" s="18">
        <v>2519</v>
      </c>
      <c r="B71" s="20" t="s">
        <v>19</v>
      </c>
      <c r="C71" s="19"/>
      <c r="D71" s="19">
        <f>C71*50</f>
        <v>0</v>
      </c>
      <c r="F71" s="61"/>
      <c r="G71" s="61"/>
      <c r="H71" s="61"/>
      <c r="I71" s="61"/>
    </row>
    <row r="72" spans="1:9" hidden="1" x14ac:dyDescent="0.2">
      <c r="A72" s="18">
        <v>6240</v>
      </c>
      <c r="B72" s="20"/>
      <c r="C72" s="19"/>
      <c r="D72" s="19">
        <f>C72*50</f>
        <v>0</v>
      </c>
      <c r="F72" s="61"/>
      <c r="G72" s="61"/>
      <c r="H72" s="61"/>
      <c r="I72" s="61"/>
    </row>
    <row r="73" spans="1:9" hidden="1" x14ac:dyDescent="0.2">
      <c r="A73" s="18">
        <v>6290</v>
      </c>
      <c r="B73" s="20"/>
      <c r="C73" s="19"/>
      <c r="D73" s="19">
        <f>C73*50</f>
        <v>0</v>
      </c>
      <c r="F73" s="61"/>
      <c r="G73" s="61"/>
      <c r="H73" s="61"/>
      <c r="I73" s="61"/>
    </row>
    <row r="74" spans="1:9" hidden="1" x14ac:dyDescent="0.2">
      <c r="A74" s="18">
        <v>5120</v>
      </c>
      <c r="B74" s="20" t="s">
        <v>64</v>
      </c>
      <c r="C74" s="19"/>
      <c r="D74" s="19">
        <f>C74*50</f>
        <v>0</v>
      </c>
      <c r="F74" s="61"/>
      <c r="G74" s="61"/>
      <c r="H74" s="61"/>
      <c r="I74" s="61"/>
    </row>
    <row r="75" spans="1:9" hidden="1" x14ac:dyDescent="0.2">
      <c r="A75" s="18">
        <v>5232</v>
      </c>
      <c r="B75" s="20" t="s">
        <v>18</v>
      </c>
      <c r="C75" s="19">
        <v>0</v>
      </c>
      <c r="D75" s="19">
        <f>C75*50</f>
        <v>0</v>
      </c>
      <c r="F75" s="61"/>
      <c r="G75" s="61"/>
      <c r="H75" s="61"/>
      <c r="I75" s="61"/>
    </row>
    <row r="76" spans="1:9" hidden="1" x14ac:dyDescent="0.2">
      <c r="A76" s="18">
        <v>5238</v>
      </c>
      <c r="B76" s="20" t="s">
        <v>65</v>
      </c>
      <c r="C76" s="19"/>
      <c r="D76" s="19"/>
      <c r="F76" s="61"/>
      <c r="G76" s="61"/>
      <c r="H76" s="61"/>
      <c r="I76" s="61"/>
    </row>
    <row r="77" spans="1:9" hidden="1" x14ac:dyDescent="0.2">
      <c r="A77" s="18">
        <v>5240</v>
      </c>
      <c r="B77" s="20" t="s">
        <v>20</v>
      </c>
      <c r="C77" s="19"/>
      <c r="D77" s="19"/>
      <c r="F77" s="61"/>
      <c r="G77" s="61"/>
      <c r="H77" s="61"/>
      <c r="I77" s="61"/>
    </row>
    <row r="78" spans="1:9" hidden="1" x14ac:dyDescent="0.2">
      <c r="A78" s="18">
        <v>5250</v>
      </c>
      <c r="B78" s="20" t="s">
        <v>21</v>
      </c>
      <c r="C78" s="19"/>
      <c r="D78" s="19">
        <f>C78/345*50</f>
        <v>0</v>
      </c>
      <c r="F78" s="61"/>
      <c r="G78" s="61"/>
      <c r="H78" s="61"/>
      <c r="I78" s="61"/>
    </row>
    <row r="79" spans="1:9" x14ac:dyDescent="0.2">
      <c r="A79" s="23"/>
      <c r="B79" s="25" t="s">
        <v>66</v>
      </c>
      <c r="C79" s="22">
        <f>SUM(C34:C78)</f>
        <v>2.44</v>
      </c>
      <c r="D79" s="22">
        <f>SUM(D34:D78)</f>
        <v>414.79999999999984</v>
      </c>
      <c r="F79" s="61"/>
      <c r="G79" s="61"/>
      <c r="H79" s="61"/>
      <c r="I79" s="61"/>
    </row>
    <row r="80" spans="1:9" x14ac:dyDescent="0.2">
      <c r="A80" s="23"/>
      <c r="B80" s="25" t="s">
        <v>25</v>
      </c>
      <c r="C80" s="22">
        <f>C79+C32</f>
        <v>10.08</v>
      </c>
      <c r="D80" s="22">
        <f>D79+D32</f>
        <v>1713.6</v>
      </c>
    </row>
    <row r="81" spans="1:7" ht="9.75" customHeight="1" x14ac:dyDescent="0.25">
      <c r="A81" s="26"/>
      <c r="B81" s="11"/>
      <c r="C81" s="58"/>
      <c r="D81" s="58"/>
      <c r="G81" s="36"/>
    </row>
    <row r="82" spans="1:7" x14ac:dyDescent="0.25">
      <c r="A82" s="105" t="s">
        <v>67</v>
      </c>
      <c r="B82" s="106"/>
      <c r="C82" s="28">
        <v>1</v>
      </c>
      <c r="D82" s="40">
        <v>170</v>
      </c>
    </row>
    <row r="83" spans="1:7" x14ac:dyDescent="0.25">
      <c r="A83" s="105" t="s">
        <v>31</v>
      </c>
      <c r="B83" s="106"/>
      <c r="C83" s="22">
        <f>ROUND(C80/C82,2)</f>
        <v>10.08</v>
      </c>
      <c r="D83" s="43">
        <f>ROUND(D80/D82,2)</f>
        <v>10.08</v>
      </c>
      <c r="F83" s="36"/>
    </row>
    <row r="84" spans="1:7" ht="9.75" customHeight="1" x14ac:dyDescent="0.25">
      <c r="A84" s="11"/>
      <c r="B84" s="41"/>
    </row>
    <row r="85" spans="1:7" x14ac:dyDescent="0.25">
      <c r="A85" s="105" t="s">
        <v>27</v>
      </c>
      <c r="B85" s="106"/>
      <c r="C85" s="29"/>
      <c r="D85" s="29"/>
    </row>
    <row r="86" spans="1:7" x14ac:dyDescent="0.25">
      <c r="A86" s="105" t="s">
        <v>34</v>
      </c>
      <c r="B86" s="106"/>
      <c r="C86" s="29"/>
      <c r="D86" s="29"/>
    </row>
    <row r="87" spans="1:7" ht="6.75" customHeight="1" x14ac:dyDescent="0.25">
      <c r="A87" s="8"/>
      <c r="B87" s="8"/>
      <c r="C87" s="8"/>
      <c r="D87" s="8"/>
    </row>
    <row r="88" spans="1:7" x14ac:dyDescent="0.25">
      <c r="A88" s="8" t="s">
        <v>28</v>
      </c>
      <c r="B88" s="8"/>
      <c r="C88" s="8"/>
      <c r="D88" s="8"/>
    </row>
    <row r="89" spans="1:7" ht="9.75" customHeight="1" x14ac:dyDescent="0.25">
      <c r="A89" s="8"/>
      <c r="B89" s="8"/>
      <c r="C89" s="8"/>
      <c r="D89" s="8"/>
    </row>
    <row r="90" spans="1:7" x14ac:dyDescent="0.25">
      <c r="A90" s="8" t="s">
        <v>68</v>
      </c>
      <c r="B90" s="9"/>
      <c r="C90" s="8"/>
      <c r="D90" s="8"/>
    </row>
    <row r="91" spans="1:7" x14ac:dyDescent="0.25">
      <c r="A91" s="8"/>
      <c r="B91" s="39"/>
      <c r="C91" s="8"/>
      <c r="D91" s="8"/>
    </row>
    <row r="92" spans="1:7" x14ac:dyDescent="0.25">
      <c r="B92" s="26"/>
    </row>
    <row r="93" spans="1:7" x14ac:dyDescent="0.25">
      <c r="B93" s="11"/>
    </row>
  </sheetData>
  <mergeCells count="9">
    <mergeCell ref="A86:B86"/>
    <mergeCell ref="A82:B82"/>
    <mergeCell ref="A83:B83"/>
    <mergeCell ref="A85:B85"/>
    <mergeCell ref="C3:D3"/>
    <mergeCell ref="A7:D7"/>
    <mergeCell ref="A9:B9"/>
    <mergeCell ref="A10:B10"/>
    <mergeCell ref="B14:D14"/>
  </mergeCells>
  <pageMargins left="0.27559055118110237" right="0.19685039370078741" top="0.74803149606299213" bottom="0.35433070866141736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U72"/>
  <sheetViews>
    <sheetView view="pageLayout" topLeftCell="A5" zoomScale="90" zoomScaleNormal="100" zoomScalePageLayoutView="90" workbookViewId="0">
      <selection activeCell="B33" sqref="B33"/>
    </sheetView>
  </sheetViews>
  <sheetFormatPr defaultRowHeight="15.75" x14ac:dyDescent="0.25"/>
  <cols>
    <col min="1" max="1" width="13.28515625" style="7" customWidth="1"/>
    <col min="2" max="2" width="94.7109375" style="7" customWidth="1"/>
    <col min="3" max="3" width="24.5703125" style="7" hidden="1" customWidth="1"/>
    <col min="4" max="4" width="23.28515625" style="7" customWidth="1"/>
    <col min="5" max="5" width="9.140625" style="3"/>
  </cols>
  <sheetData>
    <row r="1" spans="1:4" x14ac:dyDescent="0.25">
      <c r="B1" s="64"/>
      <c r="C1" s="26"/>
      <c r="D1" s="26" t="s">
        <v>26</v>
      </c>
    </row>
    <row r="2" spans="1:4" x14ac:dyDescent="0.25">
      <c r="B2" s="64"/>
      <c r="C2" s="26"/>
      <c r="D2" s="26" t="s">
        <v>29</v>
      </c>
    </row>
    <row r="3" spans="1:4" x14ac:dyDescent="0.25">
      <c r="B3" s="64"/>
      <c r="C3" s="63"/>
      <c r="D3" s="26" t="s">
        <v>35</v>
      </c>
    </row>
    <row r="4" spans="1:4" x14ac:dyDescent="0.25">
      <c r="B4" s="64"/>
      <c r="C4" s="26"/>
      <c r="D4" s="26"/>
    </row>
    <row r="5" spans="1:4" x14ac:dyDescent="0.25">
      <c r="D5" s="5" t="s">
        <v>120</v>
      </c>
    </row>
    <row r="6" spans="1:4" x14ac:dyDescent="0.25">
      <c r="D6" s="5"/>
    </row>
    <row r="7" spans="1:4" x14ac:dyDescent="0.25">
      <c r="A7" s="104" t="s">
        <v>5</v>
      </c>
      <c r="B7" s="104"/>
      <c r="C7" s="104"/>
      <c r="D7" s="104"/>
    </row>
    <row r="8" spans="1:4" x14ac:dyDescent="0.25">
      <c r="B8" s="110"/>
      <c r="C8" s="110"/>
      <c r="D8" s="110"/>
    </row>
    <row r="9" spans="1:4" x14ac:dyDescent="0.2">
      <c r="A9" s="103" t="s">
        <v>1</v>
      </c>
      <c r="B9" s="103"/>
      <c r="C9" s="103"/>
      <c r="D9" s="103"/>
    </row>
    <row r="10" spans="1:4" x14ac:dyDescent="0.2">
      <c r="A10" s="103" t="s">
        <v>0</v>
      </c>
      <c r="B10" s="103"/>
      <c r="C10" s="103"/>
      <c r="D10" s="103"/>
    </row>
    <row r="11" spans="1:4" x14ac:dyDescent="0.2">
      <c r="A11" s="4"/>
      <c r="B11" s="103" t="s">
        <v>141</v>
      </c>
      <c r="C11" s="103"/>
      <c r="D11" s="103"/>
    </row>
    <row r="12" spans="1:4" x14ac:dyDescent="0.2">
      <c r="A12" s="4"/>
      <c r="B12" s="103" t="s">
        <v>142</v>
      </c>
      <c r="C12" s="103"/>
      <c r="D12" s="103"/>
    </row>
    <row r="13" spans="1:4" x14ac:dyDescent="0.2">
      <c r="A13" s="4"/>
      <c r="B13" s="103"/>
      <c r="C13" s="103"/>
      <c r="D13" s="103"/>
    </row>
    <row r="14" spans="1:4" x14ac:dyDescent="0.2">
      <c r="A14" s="4" t="s">
        <v>2</v>
      </c>
      <c r="B14" s="4" t="s">
        <v>121</v>
      </c>
      <c r="C14" s="4"/>
      <c r="D14" s="4"/>
    </row>
    <row r="15" spans="1:4" hidden="1" x14ac:dyDescent="0.25">
      <c r="B15" s="53"/>
      <c r="C15" s="53"/>
      <c r="D15" s="53"/>
    </row>
    <row r="16" spans="1:4" ht="67.5" customHeight="1" x14ac:dyDescent="0.2">
      <c r="A16" s="33" t="s">
        <v>3</v>
      </c>
      <c r="B16" s="33" t="s">
        <v>4</v>
      </c>
      <c r="C16" s="33"/>
      <c r="D16" s="33" t="s">
        <v>32</v>
      </c>
    </row>
    <row r="17" spans="1:5" x14ac:dyDescent="0.2">
      <c r="A17" s="13">
        <v>1</v>
      </c>
      <c r="B17" s="14">
        <v>2</v>
      </c>
      <c r="C17" s="13">
        <v>3</v>
      </c>
      <c r="D17" s="13">
        <v>3</v>
      </c>
    </row>
    <row r="18" spans="1:5" x14ac:dyDescent="0.2">
      <c r="A18" s="15"/>
      <c r="B18" s="16" t="s">
        <v>48</v>
      </c>
      <c r="C18" s="16"/>
      <c r="D18" s="16"/>
    </row>
    <row r="19" spans="1:5" x14ac:dyDescent="0.2">
      <c r="A19" s="18">
        <v>1100</v>
      </c>
      <c r="B19" s="18" t="s">
        <v>39</v>
      </c>
      <c r="C19" s="19">
        <v>0.55000000000000004</v>
      </c>
      <c r="D19" s="19">
        <f>C19*500</f>
        <v>275</v>
      </c>
      <c r="E19" s="38"/>
    </row>
    <row r="20" spans="1:5" x14ac:dyDescent="0.2">
      <c r="A20" s="18">
        <v>1200</v>
      </c>
      <c r="B20" s="20" t="s">
        <v>77</v>
      </c>
      <c r="C20" s="31">
        <v>0.13</v>
      </c>
      <c r="D20" s="19">
        <f t="shared" ref="D20:D31" si="0">C20*500</f>
        <v>65</v>
      </c>
      <c r="E20" s="38"/>
    </row>
    <row r="21" spans="1:5" hidden="1" x14ac:dyDescent="0.2">
      <c r="A21" s="18">
        <v>2222</v>
      </c>
      <c r="B21" s="20" t="s">
        <v>22</v>
      </c>
      <c r="C21" s="31"/>
      <c r="D21" s="19">
        <f t="shared" si="0"/>
        <v>0</v>
      </c>
      <c r="E21" s="38"/>
    </row>
    <row r="22" spans="1:5" hidden="1" x14ac:dyDescent="0.2">
      <c r="A22" s="18">
        <v>2223</v>
      </c>
      <c r="B22" s="20" t="s">
        <v>23</v>
      </c>
      <c r="C22" s="31"/>
      <c r="D22" s="19">
        <f t="shared" si="0"/>
        <v>0</v>
      </c>
      <c r="E22" s="38"/>
    </row>
    <row r="23" spans="1:5" hidden="1" x14ac:dyDescent="0.2">
      <c r="A23" s="18">
        <v>2231</v>
      </c>
      <c r="B23" s="20" t="s">
        <v>45</v>
      </c>
      <c r="C23" s="31"/>
      <c r="D23" s="19">
        <f t="shared" si="0"/>
        <v>0</v>
      </c>
      <c r="E23" s="38"/>
    </row>
    <row r="24" spans="1:5" hidden="1" x14ac:dyDescent="0.2">
      <c r="A24" s="18">
        <v>2243</v>
      </c>
      <c r="B24" s="20" t="s">
        <v>79</v>
      </c>
      <c r="C24" s="31">
        <v>0</v>
      </c>
      <c r="D24" s="19">
        <f t="shared" si="0"/>
        <v>0</v>
      </c>
      <c r="E24" s="38"/>
    </row>
    <row r="25" spans="1:5" hidden="1" x14ac:dyDescent="0.2">
      <c r="A25" s="18">
        <v>2244</v>
      </c>
      <c r="B25" s="20" t="s">
        <v>76</v>
      </c>
      <c r="C25" s="31"/>
      <c r="D25" s="19">
        <f t="shared" si="0"/>
        <v>0</v>
      </c>
      <c r="E25" s="38"/>
    </row>
    <row r="26" spans="1:5" hidden="1" x14ac:dyDescent="0.2">
      <c r="A26" s="18">
        <v>2250</v>
      </c>
      <c r="B26" s="20" t="s">
        <v>84</v>
      </c>
      <c r="C26" s="31"/>
      <c r="D26" s="19">
        <f t="shared" si="0"/>
        <v>0</v>
      </c>
      <c r="E26" s="38"/>
    </row>
    <row r="27" spans="1:5" hidden="1" x14ac:dyDescent="0.2">
      <c r="A27" s="18">
        <v>2321</v>
      </c>
      <c r="B27" s="20" t="s">
        <v>13</v>
      </c>
      <c r="C27" s="31"/>
      <c r="D27" s="19">
        <f t="shared" si="0"/>
        <v>0</v>
      </c>
      <c r="E27" s="38"/>
    </row>
    <row r="28" spans="1:5" x14ac:dyDescent="0.2">
      <c r="A28" s="18">
        <v>2362</v>
      </c>
      <c r="B28" s="20" t="s">
        <v>101</v>
      </c>
      <c r="C28" s="31">
        <v>0.02</v>
      </c>
      <c r="D28" s="19">
        <f t="shared" si="0"/>
        <v>10</v>
      </c>
      <c r="E28" s="38"/>
    </row>
    <row r="29" spans="1:5" x14ac:dyDescent="0.2">
      <c r="A29" s="18">
        <v>2363</v>
      </c>
      <c r="B29" s="20" t="s">
        <v>102</v>
      </c>
      <c r="C29" s="31">
        <v>0.55000000000000004</v>
      </c>
      <c r="D29" s="19">
        <f t="shared" si="0"/>
        <v>275</v>
      </c>
      <c r="E29" s="38"/>
    </row>
    <row r="30" spans="1:5" hidden="1" x14ac:dyDescent="0.2">
      <c r="A30" s="18">
        <v>2370</v>
      </c>
      <c r="B30" s="20" t="s">
        <v>80</v>
      </c>
      <c r="C30" s="31"/>
      <c r="D30" s="19">
        <f t="shared" si="0"/>
        <v>0</v>
      </c>
      <c r="E30" s="38"/>
    </row>
    <row r="31" spans="1:5" hidden="1" x14ac:dyDescent="0.2">
      <c r="A31" s="18">
        <v>5239</v>
      </c>
      <c r="B31" s="20" t="s">
        <v>36</v>
      </c>
      <c r="C31" s="31">
        <v>0</v>
      </c>
      <c r="D31" s="19">
        <f t="shared" si="0"/>
        <v>0</v>
      </c>
      <c r="E31" s="38"/>
    </row>
    <row r="32" spans="1:5" x14ac:dyDescent="0.2">
      <c r="A32" s="18"/>
      <c r="B32" s="21" t="s">
        <v>52</v>
      </c>
      <c r="C32" s="22">
        <f>SUM(C19:C31)</f>
        <v>1.25</v>
      </c>
      <c r="D32" s="22">
        <f>SUM(D19:D31)</f>
        <v>625</v>
      </c>
      <c r="E32" s="38"/>
    </row>
    <row r="33" spans="1:4" x14ac:dyDescent="0.2">
      <c r="A33" s="23"/>
      <c r="B33" s="18" t="s">
        <v>53</v>
      </c>
      <c r="C33" s="18"/>
      <c r="D33" s="18"/>
    </row>
    <row r="34" spans="1:4" x14ac:dyDescent="0.2">
      <c r="A34" s="18">
        <v>1100</v>
      </c>
      <c r="B34" s="18" t="s">
        <v>39</v>
      </c>
      <c r="C34" s="31">
        <v>0.19</v>
      </c>
      <c r="D34" s="19">
        <f>C34*500</f>
        <v>95</v>
      </c>
    </row>
    <row r="35" spans="1:4" x14ac:dyDescent="0.2">
      <c r="A35" s="18">
        <v>1200</v>
      </c>
      <c r="B35" s="20" t="s">
        <v>77</v>
      </c>
      <c r="C35" s="31">
        <v>0.04</v>
      </c>
      <c r="D35" s="19">
        <f t="shared" ref="D35:D53" si="1">C35*500</f>
        <v>20</v>
      </c>
    </row>
    <row r="36" spans="1:4" x14ac:dyDescent="0.2">
      <c r="A36" s="18">
        <v>2210</v>
      </c>
      <c r="B36" s="18" t="s">
        <v>103</v>
      </c>
      <c r="C36" s="31">
        <v>0.01</v>
      </c>
      <c r="D36" s="19">
        <f t="shared" si="1"/>
        <v>5</v>
      </c>
    </row>
    <row r="37" spans="1:4" x14ac:dyDescent="0.2">
      <c r="A37" s="18">
        <v>2223</v>
      </c>
      <c r="B37" s="20" t="s">
        <v>104</v>
      </c>
      <c r="C37" s="31">
        <v>0.05</v>
      </c>
      <c r="D37" s="19">
        <f t="shared" si="1"/>
        <v>25</v>
      </c>
    </row>
    <row r="38" spans="1:4" hidden="1" x14ac:dyDescent="0.2">
      <c r="A38" s="18">
        <v>2239</v>
      </c>
      <c r="B38" s="20" t="s">
        <v>85</v>
      </c>
      <c r="C38" s="31">
        <v>0</v>
      </c>
      <c r="D38" s="19">
        <f t="shared" si="1"/>
        <v>0</v>
      </c>
    </row>
    <row r="39" spans="1:4" hidden="1" x14ac:dyDescent="0.2">
      <c r="A39" s="18">
        <v>2241</v>
      </c>
      <c r="B39" s="20" t="s">
        <v>88</v>
      </c>
      <c r="C39" s="31">
        <v>0</v>
      </c>
      <c r="D39" s="19">
        <f t="shared" si="1"/>
        <v>0</v>
      </c>
    </row>
    <row r="40" spans="1:4" hidden="1" x14ac:dyDescent="0.2">
      <c r="A40" s="18">
        <v>2242</v>
      </c>
      <c r="B40" s="20" t="s">
        <v>6</v>
      </c>
      <c r="C40" s="31">
        <v>0</v>
      </c>
      <c r="D40" s="19">
        <f t="shared" si="1"/>
        <v>0</v>
      </c>
    </row>
    <row r="41" spans="1:4" x14ac:dyDescent="0.2">
      <c r="A41" s="18">
        <v>2243</v>
      </c>
      <c r="B41" s="20" t="s">
        <v>7</v>
      </c>
      <c r="C41" s="31">
        <v>0.01</v>
      </c>
      <c r="D41" s="19">
        <f t="shared" si="1"/>
        <v>5</v>
      </c>
    </row>
    <row r="42" spans="1:4" x14ac:dyDescent="0.2">
      <c r="A42" s="18">
        <v>2244</v>
      </c>
      <c r="B42" s="20" t="s">
        <v>78</v>
      </c>
      <c r="C42" s="31">
        <v>0.04</v>
      </c>
      <c r="D42" s="19">
        <f t="shared" si="1"/>
        <v>20</v>
      </c>
    </row>
    <row r="43" spans="1:4" hidden="1" x14ac:dyDescent="0.2">
      <c r="A43" s="18">
        <v>2247</v>
      </c>
      <c r="B43" s="16" t="s">
        <v>55</v>
      </c>
      <c r="C43" s="31">
        <v>0</v>
      </c>
      <c r="D43" s="19">
        <f t="shared" si="1"/>
        <v>0</v>
      </c>
    </row>
    <row r="44" spans="1:4" x14ac:dyDescent="0.2">
      <c r="A44" s="18">
        <v>2250</v>
      </c>
      <c r="B44" s="20" t="s">
        <v>105</v>
      </c>
      <c r="C44" s="31">
        <v>0.02</v>
      </c>
      <c r="D44" s="19">
        <f t="shared" si="1"/>
        <v>10</v>
      </c>
    </row>
    <row r="45" spans="1:4" hidden="1" x14ac:dyDescent="0.2">
      <c r="A45" s="18">
        <v>2262</v>
      </c>
      <c r="B45" s="20" t="s">
        <v>90</v>
      </c>
      <c r="C45" s="31"/>
      <c r="D45" s="19">
        <f t="shared" si="1"/>
        <v>0</v>
      </c>
    </row>
    <row r="46" spans="1:4" x14ac:dyDescent="0.25">
      <c r="A46" s="7">
        <v>2263</v>
      </c>
      <c r="B46" s="7" t="s">
        <v>106</v>
      </c>
      <c r="C46" s="31">
        <v>0.03</v>
      </c>
      <c r="D46" s="19">
        <f t="shared" si="1"/>
        <v>15</v>
      </c>
    </row>
    <row r="47" spans="1:4" hidden="1" x14ac:dyDescent="0.2">
      <c r="A47" s="18">
        <v>2264</v>
      </c>
      <c r="B47" s="20" t="s">
        <v>92</v>
      </c>
      <c r="C47" s="31"/>
      <c r="D47" s="19">
        <f t="shared" si="1"/>
        <v>0</v>
      </c>
    </row>
    <row r="48" spans="1:4" hidden="1" x14ac:dyDescent="0.2">
      <c r="A48" s="18">
        <v>2311</v>
      </c>
      <c r="B48" s="20" t="s">
        <v>11</v>
      </c>
      <c r="C48" s="31"/>
      <c r="D48" s="19">
        <f t="shared" si="1"/>
        <v>0</v>
      </c>
    </row>
    <row r="49" spans="1:47" hidden="1" x14ac:dyDescent="0.2">
      <c r="A49" s="18">
        <v>2312</v>
      </c>
      <c r="B49" s="20" t="s">
        <v>12</v>
      </c>
      <c r="C49" s="31">
        <v>0</v>
      </c>
      <c r="D49" s="19">
        <f t="shared" si="1"/>
        <v>0</v>
      </c>
    </row>
    <row r="50" spans="1:47" hidden="1" x14ac:dyDescent="0.2">
      <c r="A50" s="18">
        <v>2322</v>
      </c>
      <c r="B50" s="20" t="s">
        <v>14</v>
      </c>
      <c r="C50" s="31">
        <v>0</v>
      </c>
      <c r="D50" s="19">
        <f t="shared" si="1"/>
        <v>0</v>
      </c>
    </row>
    <row r="51" spans="1:47" x14ac:dyDescent="0.25">
      <c r="A51" s="18">
        <v>2350</v>
      </c>
      <c r="B51" s="57" t="s">
        <v>96</v>
      </c>
      <c r="C51" s="31">
        <v>0.01</v>
      </c>
      <c r="D51" s="19">
        <f t="shared" si="1"/>
        <v>5</v>
      </c>
    </row>
    <row r="52" spans="1:47" hidden="1" x14ac:dyDescent="0.2">
      <c r="A52" s="18">
        <v>2361</v>
      </c>
      <c r="B52" s="20" t="s">
        <v>15</v>
      </c>
      <c r="C52" s="31">
        <v>0</v>
      </c>
      <c r="D52" s="19">
        <f t="shared" si="1"/>
        <v>0</v>
      </c>
    </row>
    <row r="53" spans="1:47" hidden="1" x14ac:dyDescent="0.2">
      <c r="A53" s="18">
        <v>2400</v>
      </c>
      <c r="B53" s="20" t="s">
        <v>24</v>
      </c>
      <c r="C53" s="31">
        <v>0</v>
      </c>
      <c r="D53" s="19">
        <f t="shared" si="1"/>
        <v>0</v>
      </c>
    </row>
    <row r="54" spans="1:47" hidden="1" x14ac:dyDescent="0.2">
      <c r="A54" s="18">
        <v>2512</v>
      </c>
      <c r="B54" s="20" t="s">
        <v>81</v>
      </c>
      <c r="C54" s="31">
        <v>0.35</v>
      </c>
      <c r="D54" s="19"/>
    </row>
    <row r="55" spans="1:47" hidden="1" x14ac:dyDescent="0.2">
      <c r="A55" s="18">
        <v>2515</v>
      </c>
      <c r="B55" s="20" t="s">
        <v>63</v>
      </c>
      <c r="C55" s="31"/>
      <c r="D55" s="19"/>
    </row>
    <row r="56" spans="1:47" hidden="1" x14ac:dyDescent="0.2">
      <c r="A56" s="18">
        <v>2519</v>
      </c>
      <c r="B56" s="20" t="s">
        <v>19</v>
      </c>
      <c r="C56" s="31">
        <v>0</v>
      </c>
      <c r="D56" s="19">
        <v>0.01</v>
      </c>
    </row>
    <row r="57" spans="1:47" hidden="1" x14ac:dyDescent="0.2">
      <c r="A57" s="18">
        <v>5232</v>
      </c>
      <c r="B57" s="20" t="s">
        <v>18</v>
      </c>
      <c r="C57" s="31">
        <v>0</v>
      </c>
      <c r="D57" s="19">
        <v>13.12</v>
      </c>
    </row>
    <row r="58" spans="1:47" hidden="1" x14ac:dyDescent="0.2">
      <c r="A58" s="18">
        <v>5240</v>
      </c>
      <c r="B58" s="20" t="s">
        <v>82</v>
      </c>
      <c r="C58" s="31">
        <v>0</v>
      </c>
      <c r="D58" s="19">
        <v>2.85</v>
      </c>
    </row>
    <row r="59" spans="1:47" hidden="1" x14ac:dyDescent="0.2">
      <c r="A59" s="18">
        <v>5250</v>
      </c>
      <c r="B59" s="20" t="s">
        <v>83</v>
      </c>
      <c r="C59" s="31">
        <v>0</v>
      </c>
      <c r="D59" s="19">
        <v>11.38</v>
      </c>
    </row>
    <row r="60" spans="1:47" x14ac:dyDescent="0.2">
      <c r="A60" s="23"/>
      <c r="B60" s="25" t="s">
        <v>66</v>
      </c>
      <c r="C60" s="66">
        <f>SUM(C34:C59)</f>
        <v>0.75</v>
      </c>
      <c r="D60" s="22">
        <f>SUM(D34:D54)</f>
        <v>200</v>
      </c>
    </row>
    <row r="61" spans="1:47" x14ac:dyDescent="0.2">
      <c r="A61" s="23"/>
      <c r="B61" s="25" t="s">
        <v>25</v>
      </c>
      <c r="C61" s="22">
        <f>C32+C60</f>
        <v>2</v>
      </c>
      <c r="D61" s="22">
        <f>D60+D32</f>
        <v>825</v>
      </c>
      <c r="E61" s="38"/>
    </row>
    <row r="62" spans="1:47" x14ac:dyDescent="0.2">
      <c r="A62" s="67"/>
      <c r="B62" s="30"/>
      <c r="C62" s="30"/>
      <c r="D62" s="30"/>
    </row>
    <row r="63" spans="1:47" s="68" customFormat="1" ht="15" customHeight="1" x14ac:dyDescent="0.25">
      <c r="A63" s="111" t="s">
        <v>67</v>
      </c>
      <c r="B63" s="112"/>
      <c r="C63" s="42">
        <v>1</v>
      </c>
      <c r="D63" s="42">
        <v>500</v>
      </c>
      <c r="E63" s="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</row>
    <row r="64" spans="1:47" s="68" customFormat="1" ht="15" customHeight="1" x14ac:dyDescent="0.25">
      <c r="A64" s="111" t="s">
        <v>74</v>
      </c>
      <c r="B64" s="112"/>
      <c r="C64" s="69">
        <f>C61/C63</f>
        <v>2</v>
      </c>
      <c r="D64" s="69">
        <f>D61/D63</f>
        <v>1.65</v>
      </c>
      <c r="E64" s="3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</row>
    <row r="65" spans="1:4" x14ac:dyDescent="0.25">
      <c r="A65" s="11"/>
      <c r="B65" s="41"/>
      <c r="C65" s="41"/>
      <c r="D65" s="41"/>
    </row>
    <row r="66" spans="1:4" ht="15" customHeight="1" x14ac:dyDescent="0.25">
      <c r="A66" s="105" t="s">
        <v>27</v>
      </c>
      <c r="B66" s="106"/>
      <c r="C66" s="29"/>
      <c r="D66" s="29"/>
    </row>
    <row r="67" spans="1:4" ht="15" customHeight="1" x14ac:dyDescent="0.25">
      <c r="A67" s="105" t="s">
        <v>34</v>
      </c>
      <c r="B67" s="106"/>
      <c r="C67" s="29"/>
      <c r="D67" s="29"/>
    </row>
    <row r="68" spans="1:4" x14ac:dyDescent="0.25">
      <c r="A68" s="65"/>
      <c r="B68" s="41"/>
      <c r="C68" s="41"/>
    </row>
    <row r="69" spans="1:4" x14ac:dyDescent="0.25">
      <c r="A69" s="8" t="s">
        <v>28</v>
      </c>
      <c r="B69" s="8"/>
      <c r="C69" s="8"/>
      <c r="D69" s="8"/>
    </row>
    <row r="70" spans="1:4" x14ac:dyDescent="0.25">
      <c r="A70" s="8"/>
      <c r="B70" s="8"/>
      <c r="C70" s="8"/>
      <c r="D70" s="8"/>
    </row>
    <row r="71" spans="1:4" x14ac:dyDescent="0.25">
      <c r="A71" s="8" t="s">
        <v>122</v>
      </c>
      <c r="B71" s="9"/>
      <c r="C71" s="9"/>
      <c r="D71" s="8"/>
    </row>
    <row r="72" spans="1:4" x14ac:dyDescent="0.25">
      <c r="A72" s="8"/>
      <c r="B72" s="10"/>
      <c r="C72" s="10"/>
      <c r="D72" s="8"/>
    </row>
  </sheetData>
  <mergeCells count="11">
    <mergeCell ref="A67:B67"/>
    <mergeCell ref="B12:D12"/>
    <mergeCell ref="B13:D13"/>
    <mergeCell ref="A63:B63"/>
    <mergeCell ref="A64:B64"/>
    <mergeCell ref="A66:B66"/>
    <mergeCell ref="A7:D7"/>
    <mergeCell ref="B8:D8"/>
    <mergeCell ref="A9:D9"/>
    <mergeCell ref="A10:D10"/>
    <mergeCell ref="B11:D11"/>
  </mergeCells>
  <pageMargins left="0.859375" right="0.78343750000000001" top="0.75" bottom="0.75" header="0.3" footer="0.3"/>
  <pageSetup paperSize="9" scale="65" fitToHeight="0" orientation="portrait" r:id="rId1"/>
  <headerFooter>
    <oddFooter>&amp;C&amp;"Times New Roman,Regular"&amp;F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C51"/>
  <sheetViews>
    <sheetView view="pageLayout" topLeftCell="A6" zoomScale="90" zoomScaleNormal="100" zoomScalePageLayoutView="90" workbookViewId="0">
      <selection activeCell="B33" sqref="B33"/>
    </sheetView>
  </sheetViews>
  <sheetFormatPr defaultRowHeight="15.75" x14ac:dyDescent="0.25"/>
  <cols>
    <col min="1" max="1" width="13.28515625" style="7" customWidth="1"/>
    <col min="2" max="2" width="94.140625" style="7" customWidth="1"/>
    <col min="3" max="3" width="24.140625" style="7" customWidth="1"/>
    <col min="4" max="16384" width="9.140625" style="49"/>
  </cols>
  <sheetData>
    <row r="1" spans="1:3" x14ac:dyDescent="0.25">
      <c r="C1" s="26" t="s">
        <v>26</v>
      </c>
    </row>
    <row r="2" spans="1:3" x14ac:dyDescent="0.25">
      <c r="C2" s="26" t="s">
        <v>29</v>
      </c>
    </row>
    <row r="3" spans="1:3" ht="15" customHeight="1" x14ac:dyDescent="0.25">
      <c r="C3" s="26" t="s">
        <v>35</v>
      </c>
    </row>
    <row r="4" spans="1:3" x14ac:dyDescent="0.25">
      <c r="C4" s="26"/>
    </row>
    <row r="5" spans="1:3" x14ac:dyDescent="0.25">
      <c r="C5" s="5" t="s">
        <v>120</v>
      </c>
    </row>
    <row r="7" spans="1:3" x14ac:dyDescent="0.25">
      <c r="A7" s="104" t="s">
        <v>5</v>
      </c>
      <c r="B7" s="104"/>
      <c r="C7" s="104"/>
    </row>
    <row r="8" spans="1:3" x14ac:dyDescent="0.25">
      <c r="B8" s="63"/>
    </row>
    <row r="9" spans="1:3" x14ac:dyDescent="0.25">
      <c r="A9" s="103" t="s">
        <v>1</v>
      </c>
      <c r="B9" s="103"/>
    </row>
    <row r="10" spans="1:3" ht="15.75" customHeight="1" x14ac:dyDescent="0.25">
      <c r="A10" s="103" t="s">
        <v>0</v>
      </c>
      <c r="B10" s="103"/>
    </row>
    <row r="11" spans="1:3" ht="14.25" customHeight="1" x14ac:dyDescent="0.25">
      <c r="A11" s="4"/>
      <c r="B11" s="4" t="s">
        <v>143</v>
      </c>
    </row>
    <row r="12" spans="1:3" x14ac:dyDescent="0.25">
      <c r="A12" s="4"/>
      <c r="B12" s="4" t="s">
        <v>149</v>
      </c>
    </row>
    <row r="13" spans="1:3" x14ac:dyDescent="0.25">
      <c r="A13" s="4"/>
      <c r="B13" s="4"/>
    </row>
    <row r="14" spans="1:3" ht="15.75" customHeight="1" x14ac:dyDescent="0.25">
      <c r="A14" s="4" t="s">
        <v>2</v>
      </c>
      <c r="B14" s="4" t="s">
        <v>121</v>
      </c>
    </row>
    <row r="15" spans="1:3" ht="67.5" customHeight="1" x14ac:dyDescent="0.25">
      <c r="A15" s="33" t="s">
        <v>3</v>
      </c>
      <c r="B15" s="33" t="s">
        <v>4</v>
      </c>
      <c r="C15" s="33" t="s">
        <v>112</v>
      </c>
    </row>
    <row r="16" spans="1:3" ht="16.5" customHeight="1" x14ac:dyDescent="0.25">
      <c r="A16" s="13">
        <v>1</v>
      </c>
      <c r="B16" s="14">
        <v>2</v>
      </c>
      <c r="C16" s="13">
        <v>3</v>
      </c>
    </row>
    <row r="17" spans="1:3" x14ac:dyDescent="0.25">
      <c r="A17" s="15"/>
      <c r="B17" s="54" t="s">
        <v>48</v>
      </c>
      <c r="C17" s="55"/>
    </row>
    <row r="18" spans="1:3" x14ac:dyDescent="0.25">
      <c r="A18" s="18">
        <v>1100</v>
      </c>
      <c r="B18" s="73" t="s">
        <v>39</v>
      </c>
      <c r="C18" s="17">
        <v>22.32</v>
      </c>
    </row>
    <row r="19" spans="1:3" ht="15.75" customHeight="1" x14ac:dyDescent="0.25">
      <c r="A19" s="18">
        <v>1200</v>
      </c>
      <c r="B19" s="20" t="s">
        <v>77</v>
      </c>
      <c r="C19" s="17">
        <v>5.38</v>
      </c>
    </row>
    <row r="20" spans="1:3" x14ac:dyDescent="0.25">
      <c r="A20" s="18">
        <v>2222</v>
      </c>
      <c r="B20" s="57" t="s">
        <v>22</v>
      </c>
      <c r="C20" s="17">
        <v>11.04</v>
      </c>
    </row>
    <row r="21" spans="1:3" x14ac:dyDescent="0.25">
      <c r="A21" s="18">
        <v>2223</v>
      </c>
      <c r="B21" s="57" t="s">
        <v>23</v>
      </c>
      <c r="C21" s="17">
        <v>3.72</v>
      </c>
    </row>
    <row r="22" spans="1:3" x14ac:dyDescent="0.25">
      <c r="A22" s="18">
        <v>2244</v>
      </c>
      <c r="B22" s="20" t="s">
        <v>78</v>
      </c>
      <c r="C22" s="17">
        <v>7.62</v>
      </c>
    </row>
    <row r="23" spans="1:3" x14ac:dyDescent="0.25">
      <c r="A23" s="18">
        <v>2312</v>
      </c>
      <c r="B23" s="57" t="s">
        <v>116</v>
      </c>
      <c r="C23" s="17">
        <v>0.72</v>
      </c>
    </row>
    <row r="24" spans="1:3" x14ac:dyDescent="0.25">
      <c r="A24" s="18">
        <v>2321</v>
      </c>
      <c r="B24" s="57" t="s">
        <v>13</v>
      </c>
      <c r="C24" s="17">
        <v>4.1500000000000004</v>
      </c>
    </row>
    <row r="25" spans="1:3" x14ac:dyDescent="0.25">
      <c r="A25" s="18"/>
      <c r="B25" s="74" t="s">
        <v>52</v>
      </c>
      <c r="C25" s="77">
        <f>SUM(C18:C24)</f>
        <v>54.949999999999989</v>
      </c>
    </row>
    <row r="26" spans="1:3" x14ac:dyDescent="0.25">
      <c r="A26" s="23"/>
      <c r="B26" s="73" t="s">
        <v>53</v>
      </c>
      <c r="C26" s="17"/>
    </row>
    <row r="27" spans="1:3" x14ac:dyDescent="0.25">
      <c r="A27" s="18">
        <v>1100</v>
      </c>
      <c r="B27" s="73" t="s">
        <v>39</v>
      </c>
      <c r="C27" s="17">
        <v>12.17</v>
      </c>
    </row>
    <row r="28" spans="1:3" ht="18" customHeight="1" x14ac:dyDescent="0.25">
      <c r="A28" s="18">
        <v>1200</v>
      </c>
      <c r="B28" s="20" t="s">
        <v>77</v>
      </c>
      <c r="C28" s="17">
        <v>2.93</v>
      </c>
    </row>
    <row r="29" spans="1:3" x14ac:dyDescent="0.25">
      <c r="A29" s="18">
        <v>2223</v>
      </c>
      <c r="B29" s="57" t="s">
        <v>23</v>
      </c>
      <c r="C29" s="17">
        <v>1.6</v>
      </c>
    </row>
    <row r="30" spans="1:3" ht="31.5" x14ac:dyDescent="0.25">
      <c r="A30" s="18">
        <v>2224</v>
      </c>
      <c r="B30" s="57" t="s">
        <v>117</v>
      </c>
      <c r="C30" s="17">
        <v>0.38</v>
      </c>
    </row>
    <row r="31" spans="1:3" x14ac:dyDescent="0.25">
      <c r="A31" s="18">
        <v>2243</v>
      </c>
      <c r="B31" s="20" t="s">
        <v>7</v>
      </c>
      <c r="C31" s="17">
        <v>1.52</v>
      </c>
    </row>
    <row r="32" spans="1:3" x14ac:dyDescent="0.25">
      <c r="A32" s="18">
        <v>2244</v>
      </c>
      <c r="B32" s="20" t="s">
        <v>78</v>
      </c>
      <c r="C32" s="17">
        <v>1.27</v>
      </c>
    </row>
    <row r="33" spans="1:3" x14ac:dyDescent="0.25">
      <c r="A33" s="18">
        <v>2250</v>
      </c>
      <c r="B33" s="57" t="s">
        <v>72</v>
      </c>
      <c r="C33" s="19">
        <v>3.8</v>
      </c>
    </row>
    <row r="34" spans="1:3" x14ac:dyDescent="0.25">
      <c r="A34" s="18">
        <v>2311</v>
      </c>
      <c r="B34" s="20" t="s">
        <v>11</v>
      </c>
      <c r="C34" s="17">
        <v>0.53</v>
      </c>
    </row>
    <row r="35" spans="1:3" hidden="1" x14ac:dyDescent="0.25">
      <c r="A35" s="18">
        <v>2512</v>
      </c>
      <c r="B35" s="57" t="s">
        <v>81</v>
      </c>
      <c r="C35" s="19"/>
    </row>
    <row r="36" spans="1:3" x14ac:dyDescent="0.25">
      <c r="A36" s="18">
        <v>2513</v>
      </c>
      <c r="B36" s="20" t="s">
        <v>110</v>
      </c>
      <c r="C36" s="17">
        <v>0.52</v>
      </c>
    </row>
    <row r="37" spans="1:3" x14ac:dyDescent="0.25">
      <c r="A37" s="18">
        <v>5239</v>
      </c>
      <c r="B37" s="20" t="s">
        <v>119</v>
      </c>
      <c r="C37" s="17">
        <v>0.57999999999999996</v>
      </c>
    </row>
    <row r="38" spans="1:3" x14ac:dyDescent="0.25">
      <c r="A38" s="23"/>
      <c r="B38" s="75" t="s">
        <v>66</v>
      </c>
      <c r="C38" s="22">
        <f>SUM(C27:C37)</f>
        <v>25.299999999999997</v>
      </c>
    </row>
    <row r="39" spans="1:3" x14ac:dyDescent="0.25">
      <c r="A39" s="76"/>
      <c r="B39" s="75" t="s">
        <v>25</v>
      </c>
      <c r="C39" s="22">
        <f>C25+C38</f>
        <v>80.249999999999986</v>
      </c>
    </row>
    <row r="40" spans="1:3" x14ac:dyDescent="0.25">
      <c r="A40" s="26"/>
      <c r="B40" s="11"/>
    </row>
    <row r="41" spans="1:3" ht="15.75" customHeight="1" x14ac:dyDescent="0.25">
      <c r="A41" s="105" t="s">
        <v>30</v>
      </c>
      <c r="B41" s="106"/>
      <c r="C41" s="12">
        <v>5</v>
      </c>
    </row>
    <row r="42" spans="1:3" x14ac:dyDescent="0.25">
      <c r="A42" s="105" t="s">
        <v>31</v>
      </c>
      <c r="B42" s="106"/>
      <c r="C42" s="27">
        <f>C39/C41</f>
        <v>16.049999999999997</v>
      </c>
    </row>
    <row r="43" spans="1:3" x14ac:dyDescent="0.25">
      <c r="A43" s="11"/>
      <c r="B43" s="41"/>
    </row>
    <row r="44" spans="1:3" s="1" customFormat="1" x14ac:dyDescent="0.25">
      <c r="A44" s="105" t="s">
        <v>27</v>
      </c>
      <c r="B44" s="106"/>
      <c r="C44" s="29"/>
    </row>
    <row r="45" spans="1:3" s="1" customFormat="1" x14ac:dyDescent="0.25">
      <c r="A45" s="105" t="s">
        <v>34</v>
      </c>
      <c r="B45" s="106"/>
      <c r="C45" s="29"/>
    </row>
    <row r="46" spans="1:3" ht="13.5" customHeight="1" x14ac:dyDescent="0.25">
      <c r="A46" s="65"/>
      <c r="B46" s="41"/>
    </row>
    <row r="47" spans="1:3" s="1" customFormat="1" ht="17.25" customHeight="1" x14ac:dyDescent="0.25">
      <c r="A47" s="8" t="s">
        <v>28</v>
      </c>
      <c r="B47" s="8"/>
      <c r="C47" s="8"/>
    </row>
    <row r="48" spans="1:3" s="1" customFormat="1" ht="12.75" customHeight="1" x14ac:dyDescent="0.25">
      <c r="A48" s="8"/>
      <c r="B48" s="8"/>
      <c r="C48" s="8"/>
    </row>
    <row r="49" spans="1:3" s="1" customFormat="1" ht="15" customHeight="1" x14ac:dyDescent="0.25">
      <c r="A49" s="8" t="s">
        <v>113</v>
      </c>
      <c r="B49" s="9"/>
      <c r="C49" s="8"/>
    </row>
    <row r="50" spans="1:3" s="1" customFormat="1" ht="14.25" customHeight="1" x14ac:dyDescent="0.25">
      <c r="A50" s="8"/>
      <c r="B50" s="39"/>
      <c r="C50" s="8"/>
    </row>
    <row r="51" spans="1:3" x14ac:dyDescent="0.25">
      <c r="C51" s="52"/>
    </row>
  </sheetData>
  <mergeCells count="7">
    <mergeCell ref="A41:B41"/>
    <mergeCell ref="A42:B42"/>
    <mergeCell ref="A44:B44"/>
    <mergeCell ref="A45:B45"/>
    <mergeCell ref="A7:C7"/>
    <mergeCell ref="A9:B9"/>
    <mergeCell ref="A10:B10"/>
  </mergeCells>
  <pageMargins left="0.7583333333333333" right="0.71875" top="0.75" bottom="0.75" header="0.3" footer="0.3"/>
  <pageSetup paperSize="9" scale="67" fitToHeight="0" orientation="portrait" r:id="rId1"/>
  <headerFooter>
    <oddFooter>&amp;C&amp;"Times New Roman,Regular"&amp;F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J85"/>
  <sheetViews>
    <sheetView view="pageLayout" zoomScale="90" zoomScaleNormal="100" zoomScalePageLayoutView="90" workbookViewId="0">
      <selection activeCell="B33" sqref="B33"/>
    </sheetView>
  </sheetViews>
  <sheetFormatPr defaultRowHeight="15" x14ac:dyDescent="0.25"/>
  <cols>
    <col min="1" max="1" width="13.28515625" style="49" customWidth="1"/>
    <col min="2" max="2" width="94.7109375" style="49" customWidth="1"/>
    <col min="3" max="3" width="17.85546875" style="49" hidden="1" customWidth="1"/>
    <col min="4" max="4" width="24" style="49" customWidth="1"/>
    <col min="5" max="6" width="10.140625" style="2" customWidth="1"/>
    <col min="7" max="16384" width="9.140625" style="2"/>
  </cols>
  <sheetData>
    <row r="1" spans="1:4" ht="15.75" x14ac:dyDescent="0.25">
      <c r="B1" s="26"/>
      <c r="C1" s="50"/>
      <c r="D1" s="26" t="s">
        <v>26</v>
      </c>
    </row>
    <row r="2" spans="1:4" ht="15.75" x14ac:dyDescent="0.25">
      <c r="B2" s="50"/>
      <c r="C2" s="50"/>
      <c r="D2" s="26" t="s">
        <v>29</v>
      </c>
    </row>
    <row r="3" spans="1:4" ht="15.75" x14ac:dyDescent="0.25">
      <c r="B3" s="50"/>
      <c r="C3" s="101" t="s">
        <v>35</v>
      </c>
      <c r="D3" s="109"/>
    </row>
    <row r="4" spans="1:4" ht="15.75" x14ac:dyDescent="0.25">
      <c r="B4" s="5"/>
      <c r="C4" s="7"/>
      <c r="D4" s="5"/>
    </row>
    <row r="5" spans="1:4" ht="15.75" x14ac:dyDescent="0.25">
      <c r="B5" s="48"/>
      <c r="C5" s="6"/>
      <c r="D5" s="5" t="s">
        <v>120</v>
      </c>
    </row>
    <row r="7" spans="1:4" ht="18.75" x14ac:dyDescent="0.3">
      <c r="A7" s="100" t="s">
        <v>5</v>
      </c>
      <c r="B7" s="100"/>
      <c r="C7" s="100"/>
      <c r="D7" s="100"/>
    </row>
    <row r="8" spans="1:4" x14ac:dyDescent="0.25">
      <c r="B8" s="51"/>
    </row>
    <row r="9" spans="1:4" ht="15.75" x14ac:dyDescent="0.25">
      <c r="A9" s="103" t="s">
        <v>1</v>
      </c>
      <c r="B9" s="103"/>
      <c r="C9" s="7"/>
      <c r="D9" s="7"/>
    </row>
    <row r="10" spans="1:4" ht="15.75" x14ac:dyDescent="0.25">
      <c r="A10" s="103" t="s">
        <v>0</v>
      </c>
      <c r="B10" s="103"/>
      <c r="C10" s="7"/>
      <c r="D10" s="11"/>
    </row>
    <row r="11" spans="1:4" ht="15.75" x14ac:dyDescent="0.25">
      <c r="A11" s="4"/>
      <c r="B11" s="4" t="s">
        <v>143</v>
      </c>
      <c r="C11" s="52"/>
      <c r="D11" s="11"/>
    </row>
    <row r="12" spans="1:4" ht="15.75" x14ac:dyDescent="0.25">
      <c r="A12" s="4"/>
      <c r="B12" s="4" t="s">
        <v>150</v>
      </c>
      <c r="C12" s="7"/>
      <c r="D12" s="7"/>
    </row>
    <row r="13" spans="1:4" ht="15.75" x14ac:dyDescent="0.25">
      <c r="A13" s="4"/>
      <c r="B13" s="4"/>
      <c r="C13" s="52"/>
      <c r="D13" s="7"/>
    </row>
    <row r="14" spans="1:4" ht="15.75" x14ac:dyDescent="0.25">
      <c r="A14" s="4" t="s">
        <v>2</v>
      </c>
      <c r="B14" s="4" t="s">
        <v>121</v>
      </c>
      <c r="C14" s="52"/>
      <c r="D14" s="7"/>
    </row>
    <row r="15" spans="1:4" ht="15.75" hidden="1" x14ac:dyDescent="0.25">
      <c r="A15" s="7"/>
      <c r="B15" s="53"/>
      <c r="C15" s="7"/>
      <c r="D15" s="7"/>
    </row>
    <row r="16" spans="1:4" ht="72.75" customHeight="1" x14ac:dyDescent="0.2">
      <c r="A16" s="33" t="s">
        <v>3</v>
      </c>
      <c r="B16" s="33" t="s">
        <v>4</v>
      </c>
      <c r="C16" s="33"/>
      <c r="D16" s="33" t="s">
        <v>47</v>
      </c>
    </row>
    <row r="17" spans="1:10" ht="15.75" x14ac:dyDescent="0.2">
      <c r="A17" s="13">
        <v>1</v>
      </c>
      <c r="B17" s="14">
        <v>2</v>
      </c>
      <c r="C17" s="14"/>
      <c r="D17" s="14">
        <v>3</v>
      </c>
    </row>
    <row r="18" spans="1:10" ht="15.75" x14ac:dyDescent="0.25">
      <c r="A18" s="13"/>
      <c r="B18" s="54" t="s">
        <v>48</v>
      </c>
      <c r="C18" s="70"/>
      <c r="D18" s="55"/>
    </row>
    <row r="19" spans="1:10" ht="15.75" x14ac:dyDescent="0.2">
      <c r="A19" s="18">
        <v>1100</v>
      </c>
      <c r="B19" s="18" t="s">
        <v>39</v>
      </c>
      <c r="C19" s="46">
        <v>7.79</v>
      </c>
      <c r="D19" s="19">
        <f>C19*30</f>
        <v>233.7</v>
      </c>
    </row>
    <row r="20" spans="1:10" ht="15.75" customHeight="1" x14ac:dyDescent="0.2">
      <c r="A20" s="18">
        <v>1200</v>
      </c>
      <c r="B20" s="20" t="s">
        <v>77</v>
      </c>
      <c r="C20" s="46">
        <v>1.88</v>
      </c>
      <c r="D20" s="19">
        <f t="shared" ref="D20:D30" si="0">C20*30</f>
        <v>56.4</v>
      </c>
    </row>
    <row r="21" spans="1:10" ht="15.75" x14ac:dyDescent="0.2">
      <c r="A21" s="18">
        <v>2222</v>
      </c>
      <c r="B21" s="20" t="s">
        <v>75</v>
      </c>
      <c r="C21" s="46">
        <v>4.13</v>
      </c>
      <c r="D21" s="19">
        <f t="shared" si="0"/>
        <v>123.89999999999999</v>
      </c>
    </row>
    <row r="22" spans="1:10" ht="15.75" x14ac:dyDescent="0.2">
      <c r="A22" s="18">
        <v>2223</v>
      </c>
      <c r="B22" s="20" t="s">
        <v>23</v>
      </c>
      <c r="C22" s="46">
        <v>6.33</v>
      </c>
      <c r="D22" s="19">
        <f t="shared" si="0"/>
        <v>189.9</v>
      </c>
    </row>
    <row r="23" spans="1:10" ht="15.75" x14ac:dyDescent="0.2">
      <c r="A23" s="18">
        <v>2243</v>
      </c>
      <c r="B23" s="20" t="s">
        <v>107</v>
      </c>
      <c r="C23" s="46">
        <v>2.61</v>
      </c>
      <c r="D23" s="19">
        <f t="shared" si="0"/>
        <v>78.3</v>
      </c>
    </row>
    <row r="24" spans="1:10" ht="15.75" x14ac:dyDescent="0.2">
      <c r="A24" s="18">
        <v>2244</v>
      </c>
      <c r="B24" s="20" t="s">
        <v>78</v>
      </c>
      <c r="C24" s="46">
        <v>4.82</v>
      </c>
      <c r="D24" s="19">
        <f t="shared" si="0"/>
        <v>144.60000000000002</v>
      </c>
    </row>
    <row r="25" spans="1:10" ht="15.75" hidden="1" x14ac:dyDescent="0.2">
      <c r="A25" s="18">
        <v>2311</v>
      </c>
      <c r="B25" s="20" t="s">
        <v>42</v>
      </c>
      <c r="C25" s="46">
        <v>0</v>
      </c>
      <c r="D25" s="19">
        <f t="shared" si="0"/>
        <v>0</v>
      </c>
    </row>
    <row r="26" spans="1:10" ht="15.75" x14ac:dyDescent="0.2">
      <c r="A26" s="18">
        <v>2312</v>
      </c>
      <c r="B26" s="20" t="s">
        <v>12</v>
      </c>
      <c r="C26" s="46">
        <v>1.22</v>
      </c>
      <c r="D26" s="19">
        <f t="shared" si="0"/>
        <v>36.6</v>
      </c>
    </row>
    <row r="27" spans="1:10" ht="15.75" x14ac:dyDescent="0.2">
      <c r="A27" s="18">
        <v>2321</v>
      </c>
      <c r="B27" s="20" t="s">
        <v>13</v>
      </c>
      <c r="C27" s="46">
        <v>5.14</v>
      </c>
      <c r="D27" s="19">
        <f t="shared" si="0"/>
        <v>154.19999999999999</v>
      </c>
    </row>
    <row r="28" spans="1:10" ht="15.75" x14ac:dyDescent="0.2">
      <c r="A28" s="18">
        <v>2341</v>
      </c>
      <c r="B28" s="20" t="s">
        <v>69</v>
      </c>
      <c r="C28" s="46">
        <v>0.4</v>
      </c>
      <c r="D28" s="19">
        <f t="shared" si="0"/>
        <v>12</v>
      </c>
    </row>
    <row r="29" spans="1:10" ht="15.75" x14ac:dyDescent="0.2">
      <c r="A29" s="18">
        <v>2350</v>
      </c>
      <c r="B29" s="20" t="s">
        <v>96</v>
      </c>
      <c r="C29" s="46">
        <v>7.0000000000000007E-2</v>
      </c>
      <c r="D29" s="19">
        <f t="shared" si="0"/>
        <v>2.1</v>
      </c>
    </row>
    <row r="30" spans="1:10" ht="15.75" x14ac:dyDescent="0.2">
      <c r="A30" s="24">
        <v>5239</v>
      </c>
      <c r="B30" s="20" t="s">
        <v>119</v>
      </c>
      <c r="C30" s="46">
        <v>1.78</v>
      </c>
      <c r="D30" s="19">
        <f t="shared" si="0"/>
        <v>53.4</v>
      </c>
      <c r="J30" s="36"/>
    </row>
    <row r="31" spans="1:10" ht="15.75" x14ac:dyDescent="0.2">
      <c r="A31" s="18"/>
      <c r="B31" s="21" t="s">
        <v>52</v>
      </c>
      <c r="C31" s="43">
        <f>SUM(C19:C30)</f>
        <v>36.17</v>
      </c>
      <c r="D31" s="22">
        <f>SUM(D19:D30)</f>
        <v>1085.0999999999999</v>
      </c>
    </row>
    <row r="32" spans="1:10" ht="15.75" x14ac:dyDescent="0.2">
      <c r="A32" s="23"/>
      <c r="B32" s="18" t="s">
        <v>53</v>
      </c>
      <c r="C32" s="19"/>
      <c r="D32" s="19"/>
    </row>
    <row r="33" spans="1:6" ht="15.75" x14ac:dyDescent="0.2">
      <c r="A33" s="18">
        <v>1100</v>
      </c>
      <c r="B33" s="18" t="s">
        <v>39</v>
      </c>
      <c r="C33" s="19">
        <v>8.9600000000000009</v>
      </c>
      <c r="D33" s="19">
        <f>C33*30</f>
        <v>268.8</v>
      </c>
      <c r="F33" s="36"/>
    </row>
    <row r="34" spans="1:6" ht="15.75" customHeight="1" x14ac:dyDescent="0.2">
      <c r="A34" s="18">
        <v>1200</v>
      </c>
      <c r="B34" s="20" t="s">
        <v>77</v>
      </c>
      <c r="C34" s="19">
        <v>2.16</v>
      </c>
      <c r="D34" s="19">
        <f t="shared" ref="D34:D70" si="1">C34*30</f>
        <v>64.800000000000011</v>
      </c>
      <c r="F34" s="36"/>
    </row>
    <row r="35" spans="1:6" ht="15.75" hidden="1" x14ac:dyDescent="0.2">
      <c r="A35" s="18">
        <v>2100</v>
      </c>
      <c r="B35" s="56" t="s">
        <v>54</v>
      </c>
      <c r="C35" s="19"/>
      <c r="D35" s="19"/>
      <c r="F35" s="36"/>
    </row>
    <row r="36" spans="1:6" ht="15.75" x14ac:dyDescent="0.2">
      <c r="A36" s="24">
        <v>2210</v>
      </c>
      <c r="B36" s="20" t="s">
        <v>44</v>
      </c>
      <c r="C36" s="19">
        <v>0.16</v>
      </c>
      <c r="D36" s="19">
        <f t="shared" si="1"/>
        <v>4.8</v>
      </c>
      <c r="F36" s="36"/>
    </row>
    <row r="37" spans="1:6" ht="15.75" hidden="1" x14ac:dyDescent="0.2">
      <c r="A37" s="18">
        <v>2222</v>
      </c>
      <c r="B37" s="20" t="s">
        <v>22</v>
      </c>
      <c r="C37" s="19"/>
      <c r="D37" s="19"/>
      <c r="F37" s="36"/>
    </row>
    <row r="38" spans="1:6" ht="15.75" x14ac:dyDescent="0.2">
      <c r="A38" s="18">
        <v>2223</v>
      </c>
      <c r="B38" s="20" t="s">
        <v>23</v>
      </c>
      <c r="C38" s="19">
        <v>0.57999999999999996</v>
      </c>
      <c r="D38" s="19">
        <f t="shared" si="1"/>
        <v>17.399999999999999</v>
      </c>
      <c r="F38" s="36"/>
    </row>
    <row r="39" spans="1:6" ht="31.5" x14ac:dyDescent="0.2">
      <c r="A39" s="18">
        <v>2224</v>
      </c>
      <c r="B39" s="20" t="s">
        <v>115</v>
      </c>
      <c r="C39" s="19">
        <v>0.16</v>
      </c>
      <c r="D39" s="19">
        <f t="shared" si="1"/>
        <v>4.8</v>
      </c>
      <c r="F39" s="36"/>
    </row>
    <row r="40" spans="1:6" ht="15.75" x14ac:dyDescent="0.2">
      <c r="A40" s="18">
        <v>2231</v>
      </c>
      <c r="B40" s="20" t="s">
        <v>98</v>
      </c>
      <c r="C40" s="19">
        <v>0.04</v>
      </c>
      <c r="D40" s="19">
        <f t="shared" si="1"/>
        <v>1.2</v>
      </c>
      <c r="F40" s="36"/>
    </row>
    <row r="41" spans="1:6" ht="15.75" hidden="1" x14ac:dyDescent="0.2">
      <c r="A41" s="18">
        <v>2239</v>
      </c>
      <c r="B41" s="20" t="s">
        <v>46</v>
      </c>
      <c r="C41" s="19">
        <v>0</v>
      </c>
      <c r="D41" s="19">
        <f t="shared" si="1"/>
        <v>0</v>
      </c>
      <c r="F41" s="36"/>
    </row>
    <row r="42" spans="1:6" ht="15.75" x14ac:dyDescent="0.25">
      <c r="A42" s="55">
        <v>2241</v>
      </c>
      <c r="B42" s="57" t="s">
        <v>93</v>
      </c>
      <c r="C42" s="19">
        <v>0.15</v>
      </c>
      <c r="D42" s="19">
        <f t="shared" si="1"/>
        <v>4.5</v>
      </c>
      <c r="F42" s="36"/>
    </row>
    <row r="43" spans="1:6" ht="15.75" x14ac:dyDescent="0.25">
      <c r="A43" s="55">
        <v>2242</v>
      </c>
      <c r="B43" s="57" t="s">
        <v>6</v>
      </c>
      <c r="C43" s="19">
        <v>0.08</v>
      </c>
      <c r="D43" s="19">
        <f t="shared" si="1"/>
        <v>2.4</v>
      </c>
      <c r="F43" s="36"/>
    </row>
    <row r="44" spans="1:6" ht="15.75" x14ac:dyDescent="0.25">
      <c r="A44" s="55">
        <v>2243</v>
      </c>
      <c r="B44" s="57" t="s">
        <v>7</v>
      </c>
      <c r="C44" s="19">
        <v>0.27</v>
      </c>
      <c r="D44" s="19">
        <f t="shared" si="1"/>
        <v>8.1000000000000014</v>
      </c>
      <c r="F44" s="36"/>
    </row>
    <row r="45" spans="1:6" ht="15.75" x14ac:dyDescent="0.25">
      <c r="A45" s="55">
        <v>2244</v>
      </c>
      <c r="B45" s="20" t="s">
        <v>78</v>
      </c>
      <c r="C45" s="19">
        <v>1.68</v>
      </c>
      <c r="D45" s="19">
        <f t="shared" si="1"/>
        <v>50.4</v>
      </c>
      <c r="F45" s="36"/>
    </row>
    <row r="46" spans="1:6" ht="15.75" x14ac:dyDescent="0.25">
      <c r="A46" s="55">
        <v>2249</v>
      </c>
      <c r="B46" s="57" t="s">
        <v>99</v>
      </c>
      <c r="C46" s="19">
        <v>0</v>
      </c>
      <c r="D46" s="19">
        <f t="shared" si="1"/>
        <v>0</v>
      </c>
      <c r="F46" s="36"/>
    </row>
    <row r="47" spans="1:6" ht="15.75" x14ac:dyDescent="0.25">
      <c r="A47" s="55">
        <v>2250</v>
      </c>
      <c r="B47" s="57" t="s">
        <v>72</v>
      </c>
      <c r="C47" s="19">
        <v>0.64</v>
      </c>
      <c r="D47" s="19">
        <f t="shared" si="1"/>
        <v>19.2</v>
      </c>
      <c r="F47" s="36"/>
    </row>
    <row r="48" spans="1:6" ht="15.75" hidden="1" x14ac:dyDescent="0.25">
      <c r="A48" s="55">
        <v>2261</v>
      </c>
      <c r="B48" s="57" t="s">
        <v>8</v>
      </c>
      <c r="C48" s="19">
        <v>0</v>
      </c>
      <c r="D48" s="19">
        <f t="shared" si="1"/>
        <v>0</v>
      </c>
      <c r="F48" s="36"/>
    </row>
    <row r="49" spans="1:6" ht="15.75" x14ac:dyDescent="0.25">
      <c r="A49" s="55">
        <v>2262</v>
      </c>
      <c r="B49" s="57" t="s">
        <v>9</v>
      </c>
      <c r="C49" s="19">
        <v>0.02</v>
      </c>
      <c r="D49" s="19">
        <f t="shared" si="1"/>
        <v>0.6</v>
      </c>
      <c r="F49" s="36"/>
    </row>
    <row r="50" spans="1:6" ht="15.75" x14ac:dyDescent="0.25">
      <c r="A50" s="55">
        <v>2263</v>
      </c>
      <c r="B50" s="57" t="s">
        <v>58</v>
      </c>
      <c r="C50" s="19">
        <v>1.24</v>
      </c>
      <c r="D50" s="19">
        <f t="shared" si="1"/>
        <v>37.200000000000003</v>
      </c>
      <c r="F50" s="36"/>
    </row>
    <row r="51" spans="1:6" ht="15.75" hidden="1" x14ac:dyDescent="0.25">
      <c r="A51" s="55">
        <v>2264</v>
      </c>
      <c r="B51" s="57" t="s">
        <v>10</v>
      </c>
      <c r="C51" s="19"/>
      <c r="D51" s="19"/>
      <c r="F51" s="36"/>
    </row>
    <row r="52" spans="1:6" ht="15.75" x14ac:dyDescent="0.25">
      <c r="A52" s="55">
        <v>2311</v>
      </c>
      <c r="B52" s="57" t="s">
        <v>11</v>
      </c>
      <c r="C52" s="19">
        <v>0.02</v>
      </c>
      <c r="D52" s="19">
        <f t="shared" si="1"/>
        <v>0.6</v>
      </c>
      <c r="F52" s="36"/>
    </row>
    <row r="53" spans="1:6" ht="15.75" x14ac:dyDescent="0.25">
      <c r="A53" s="55">
        <v>2312</v>
      </c>
      <c r="B53" s="57" t="s">
        <v>12</v>
      </c>
      <c r="C53" s="19">
        <v>0.03</v>
      </c>
      <c r="D53" s="19">
        <f t="shared" si="1"/>
        <v>0.89999999999999991</v>
      </c>
      <c r="F53" s="36"/>
    </row>
    <row r="54" spans="1:6" ht="15.75" x14ac:dyDescent="0.25">
      <c r="A54" s="55">
        <v>2321</v>
      </c>
      <c r="B54" s="57" t="s">
        <v>13</v>
      </c>
      <c r="C54" s="19">
        <v>0.64</v>
      </c>
      <c r="D54" s="19">
        <f t="shared" si="1"/>
        <v>19.2</v>
      </c>
      <c r="F54" s="36"/>
    </row>
    <row r="55" spans="1:6" ht="15.75" x14ac:dyDescent="0.25">
      <c r="A55" s="55">
        <v>2322</v>
      </c>
      <c r="B55" s="57" t="s">
        <v>14</v>
      </c>
      <c r="C55" s="19">
        <v>0.04</v>
      </c>
      <c r="D55" s="19">
        <f t="shared" si="1"/>
        <v>1.2</v>
      </c>
      <c r="F55" s="36"/>
    </row>
    <row r="56" spans="1:6" ht="20.25" hidden="1" customHeight="1" x14ac:dyDescent="0.25">
      <c r="A56" s="55">
        <v>2341</v>
      </c>
      <c r="B56" s="57" t="s">
        <v>50</v>
      </c>
      <c r="C56" s="19"/>
      <c r="D56" s="19"/>
      <c r="F56" s="36"/>
    </row>
    <row r="57" spans="1:6" ht="15.75" hidden="1" x14ac:dyDescent="0.25">
      <c r="A57" s="55">
        <v>2344</v>
      </c>
      <c r="B57" s="57" t="s">
        <v>59</v>
      </c>
      <c r="C57" s="19"/>
      <c r="D57" s="19"/>
      <c r="F57" s="36"/>
    </row>
    <row r="58" spans="1:6" ht="15.75" x14ac:dyDescent="0.25">
      <c r="A58" s="55">
        <v>2350</v>
      </c>
      <c r="B58" s="57" t="s">
        <v>96</v>
      </c>
      <c r="C58" s="19">
        <v>0.24</v>
      </c>
      <c r="D58" s="19">
        <f t="shared" si="1"/>
        <v>7.1999999999999993</v>
      </c>
      <c r="F58" s="36"/>
    </row>
    <row r="59" spans="1:6" ht="15.75" hidden="1" x14ac:dyDescent="0.25">
      <c r="A59" s="55">
        <v>2361</v>
      </c>
      <c r="B59" s="57" t="s">
        <v>15</v>
      </c>
      <c r="C59" s="19"/>
      <c r="D59" s="19"/>
      <c r="F59" s="36"/>
    </row>
    <row r="60" spans="1:6" ht="15.75" hidden="1" x14ac:dyDescent="0.25">
      <c r="A60" s="55">
        <v>2362</v>
      </c>
      <c r="B60" s="57" t="s">
        <v>60</v>
      </c>
      <c r="C60" s="19"/>
      <c r="D60" s="19"/>
      <c r="F60" s="36"/>
    </row>
    <row r="61" spans="1:6" ht="15.75" hidden="1" x14ac:dyDescent="0.25">
      <c r="A61" s="55">
        <v>2363</v>
      </c>
      <c r="B61" s="57" t="s">
        <v>61</v>
      </c>
      <c r="C61" s="19"/>
      <c r="D61" s="19"/>
      <c r="F61" s="36"/>
    </row>
    <row r="62" spans="1:6" ht="15.75" hidden="1" x14ac:dyDescent="0.25">
      <c r="A62" s="55">
        <v>2370</v>
      </c>
      <c r="B62" s="57" t="s">
        <v>16</v>
      </c>
      <c r="C62" s="19"/>
      <c r="D62" s="19"/>
      <c r="F62" s="36"/>
    </row>
    <row r="63" spans="1:6" ht="15.75" hidden="1" x14ac:dyDescent="0.25">
      <c r="A63" s="55">
        <v>2400</v>
      </c>
      <c r="B63" s="57" t="s">
        <v>24</v>
      </c>
      <c r="C63" s="19"/>
      <c r="D63" s="19"/>
      <c r="F63" s="36"/>
    </row>
    <row r="64" spans="1:6" ht="15.75" hidden="1" x14ac:dyDescent="0.25">
      <c r="A64" s="55">
        <v>2512</v>
      </c>
      <c r="B64" s="57" t="s">
        <v>62</v>
      </c>
      <c r="C64" s="46">
        <v>11.22</v>
      </c>
      <c r="D64" s="19"/>
      <c r="F64" s="36"/>
    </row>
    <row r="65" spans="1:8" ht="15.75" hidden="1" x14ac:dyDescent="0.2">
      <c r="A65" s="18">
        <v>2513</v>
      </c>
      <c r="B65" s="20" t="s">
        <v>43</v>
      </c>
      <c r="C65" s="19">
        <v>0</v>
      </c>
      <c r="D65" s="19">
        <f t="shared" si="1"/>
        <v>0</v>
      </c>
      <c r="F65" s="36"/>
    </row>
    <row r="66" spans="1:8" ht="15.75" x14ac:dyDescent="0.2">
      <c r="A66" s="18">
        <v>2515</v>
      </c>
      <c r="B66" s="20" t="s">
        <v>37</v>
      </c>
      <c r="C66" s="19">
        <v>0.04</v>
      </c>
      <c r="D66" s="19">
        <f t="shared" si="1"/>
        <v>1.2</v>
      </c>
      <c r="F66" s="36"/>
    </row>
    <row r="67" spans="1:8" ht="15.75" hidden="1" x14ac:dyDescent="0.2">
      <c r="A67" s="18">
        <v>2519</v>
      </c>
      <c r="B67" s="20" t="s">
        <v>19</v>
      </c>
      <c r="C67" s="19"/>
      <c r="D67" s="19"/>
    </row>
    <row r="68" spans="1:8" ht="15.75" hidden="1" x14ac:dyDescent="0.2">
      <c r="A68" s="18">
        <v>5120</v>
      </c>
      <c r="B68" s="20" t="s">
        <v>64</v>
      </c>
      <c r="C68" s="19"/>
      <c r="D68" s="19"/>
    </row>
    <row r="69" spans="1:8" ht="15.75" x14ac:dyDescent="0.2">
      <c r="A69" s="18">
        <v>5239</v>
      </c>
      <c r="B69" s="20" t="s">
        <v>119</v>
      </c>
      <c r="C69" s="19">
        <v>0.09</v>
      </c>
      <c r="D69" s="19">
        <f t="shared" si="1"/>
        <v>2.6999999999999997</v>
      </c>
    </row>
    <row r="70" spans="1:8" ht="15.75" hidden="1" x14ac:dyDescent="0.2">
      <c r="A70" s="18">
        <v>5238</v>
      </c>
      <c r="B70" s="20" t="s">
        <v>65</v>
      </c>
      <c r="C70" s="19">
        <v>0</v>
      </c>
      <c r="D70" s="19">
        <f t="shared" si="1"/>
        <v>0</v>
      </c>
    </row>
    <row r="71" spans="1:8" ht="15.75" x14ac:dyDescent="0.2">
      <c r="A71" s="23"/>
      <c r="B71" s="25" t="s">
        <v>66</v>
      </c>
      <c r="C71" s="22">
        <f>SUM(C33:C69)</f>
        <v>28.459999999999997</v>
      </c>
      <c r="D71" s="22">
        <f>SUM(D33:D69)</f>
        <v>517.20000000000005</v>
      </c>
    </row>
    <row r="72" spans="1:8" ht="15.75" x14ac:dyDescent="0.2">
      <c r="A72" s="23"/>
      <c r="B72" s="25" t="s">
        <v>25</v>
      </c>
      <c r="C72" s="22">
        <f>C31+C71</f>
        <v>64.63</v>
      </c>
      <c r="D72" s="22">
        <f>D31+D71</f>
        <v>1602.3</v>
      </c>
    </row>
    <row r="73" spans="1:8" ht="15.75" x14ac:dyDescent="0.25">
      <c r="A73" s="26"/>
      <c r="B73" s="11"/>
      <c r="C73" s="58"/>
      <c r="D73" s="58"/>
      <c r="H73" s="36"/>
    </row>
    <row r="74" spans="1:8" ht="15.75" x14ac:dyDescent="0.25">
      <c r="A74" s="105" t="s">
        <v>67</v>
      </c>
      <c r="B74" s="106"/>
      <c r="C74" s="28">
        <v>1</v>
      </c>
      <c r="D74" s="40">
        <v>30</v>
      </c>
    </row>
    <row r="75" spans="1:8" ht="15.75" x14ac:dyDescent="0.25">
      <c r="A75" s="105" t="s">
        <v>31</v>
      </c>
      <c r="B75" s="106"/>
      <c r="C75" s="22">
        <f>C72/C74</f>
        <v>64.63</v>
      </c>
      <c r="D75" s="43">
        <f>ROUND(D72/D74,2)</f>
        <v>53.41</v>
      </c>
      <c r="E75" s="36"/>
    </row>
    <row r="76" spans="1:8" ht="15.75" x14ac:dyDescent="0.25">
      <c r="A76" s="11"/>
      <c r="B76" s="41"/>
      <c r="C76" s="52"/>
      <c r="D76" s="7"/>
      <c r="G76" s="36"/>
    </row>
    <row r="77" spans="1:8" ht="15.75" x14ac:dyDescent="0.25">
      <c r="A77" s="105" t="s">
        <v>27</v>
      </c>
      <c r="B77" s="106"/>
      <c r="C77" s="29"/>
      <c r="D77" s="29"/>
    </row>
    <row r="78" spans="1:8" ht="15.75" x14ac:dyDescent="0.25">
      <c r="A78" s="105" t="s">
        <v>34</v>
      </c>
      <c r="B78" s="106"/>
      <c r="C78" s="29"/>
      <c r="D78" s="29"/>
    </row>
    <row r="79" spans="1:8" ht="15.75" x14ac:dyDescent="0.25">
      <c r="A79" s="8"/>
      <c r="B79" s="8"/>
      <c r="C79" s="35"/>
      <c r="D79" s="8"/>
    </row>
    <row r="80" spans="1:8" ht="15.75" x14ac:dyDescent="0.25">
      <c r="A80" s="8" t="s">
        <v>28</v>
      </c>
      <c r="B80" s="8"/>
      <c r="C80" s="8"/>
      <c r="D80" s="8"/>
    </row>
    <row r="81" spans="1:4" ht="15.75" x14ac:dyDescent="0.25">
      <c r="A81" s="8"/>
      <c r="B81" s="8"/>
      <c r="C81" s="35"/>
      <c r="D81" s="8"/>
    </row>
    <row r="82" spans="1:4" ht="15.75" x14ac:dyDescent="0.25">
      <c r="A82" s="8" t="s">
        <v>113</v>
      </c>
      <c r="B82" s="9"/>
      <c r="C82" s="8"/>
      <c r="D82" s="8"/>
    </row>
    <row r="83" spans="1:4" ht="15.75" x14ac:dyDescent="0.25">
      <c r="A83" s="8"/>
      <c r="B83" s="39"/>
      <c r="C83" s="8"/>
      <c r="D83" s="8"/>
    </row>
    <row r="84" spans="1:4" x14ac:dyDescent="0.25">
      <c r="B84" s="59"/>
    </row>
    <row r="85" spans="1:4" x14ac:dyDescent="0.25">
      <c r="B85" s="60"/>
    </row>
  </sheetData>
  <mergeCells count="8">
    <mergeCell ref="A77:B77"/>
    <mergeCell ref="A78:B78"/>
    <mergeCell ref="C3:D3"/>
    <mergeCell ref="A7:D7"/>
    <mergeCell ref="A9:B9"/>
    <mergeCell ref="A10:B10"/>
    <mergeCell ref="A74:B74"/>
    <mergeCell ref="A75:B75"/>
  </mergeCells>
  <pageMargins left="0.78749999999999998" right="0.40625" top="0.33" bottom="0.47437499999999999" header="0.3" footer="0.3"/>
  <pageSetup paperSize="9" scale="69" orientation="portrait" r:id="rId1"/>
  <headerFooter>
    <oddFooter>&amp;C&amp;"Times New Roman,Regular"&amp;F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K86"/>
  <sheetViews>
    <sheetView view="pageLayout" topLeftCell="A8" zoomScale="90" zoomScaleNormal="100" zoomScalePageLayoutView="90" workbookViewId="0">
      <selection activeCell="B33" sqref="B33"/>
    </sheetView>
  </sheetViews>
  <sheetFormatPr defaultRowHeight="15.75" x14ac:dyDescent="0.25"/>
  <cols>
    <col min="1" max="1" width="13.28515625" style="7" customWidth="1"/>
    <col min="2" max="2" width="94.7109375" style="7" customWidth="1"/>
    <col min="3" max="4" width="17.85546875" style="7" hidden="1" customWidth="1"/>
    <col min="5" max="5" width="28.5703125" style="7" customWidth="1"/>
    <col min="6" max="7" width="10.140625" style="2" customWidth="1"/>
    <col min="8" max="16384" width="9.140625" style="2"/>
  </cols>
  <sheetData>
    <row r="1" spans="1:5" x14ac:dyDescent="0.25">
      <c r="B1" s="26"/>
      <c r="C1" s="50"/>
      <c r="D1" s="50"/>
      <c r="E1" s="26" t="s">
        <v>26</v>
      </c>
    </row>
    <row r="2" spans="1:5" x14ac:dyDescent="0.25">
      <c r="B2" s="50"/>
      <c r="C2" s="50"/>
      <c r="D2" s="50"/>
      <c r="E2" s="26" t="s">
        <v>29</v>
      </c>
    </row>
    <row r="3" spans="1:5" x14ac:dyDescent="0.25">
      <c r="B3" s="50"/>
      <c r="C3" s="101" t="s">
        <v>35</v>
      </c>
      <c r="D3" s="101"/>
      <c r="E3" s="109"/>
    </row>
    <row r="4" spans="1:5" x14ac:dyDescent="0.25">
      <c r="B4" s="5"/>
      <c r="E4" s="5"/>
    </row>
    <row r="5" spans="1:5" x14ac:dyDescent="0.25">
      <c r="B5" s="48"/>
      <c r="C5" s="6"/>
      <c r="D5" s="6"/>
      <c r="E5" s="5" t="s">
        <v>120</v>
      </c>
    </row>
    <row r="7" spans="1:5" x14ac:dyDescent="0.25">
      <c r="A7" s="104" t="s">
        <v>5</v>
      </c>
      <c r="B7" s="104"/>
      <c r="C7" s="104"/>
      <c r="D7" s="104"/>
      <c r="E7" s="104"/>
    </row>
    <row r="8" spans="1:5" x14ac:dyDescent="0.25">
      <c r="B8" s="63"/>
    </row>
    <row r="9" spans="1:5" x14ac:dyDescent="0.25">
      <c r="A9" s="103" t="s">
        <v>1</v>
      </c>
      <c r="B9" s="103"/>
    </row>
    <row r="10" spans="1:5" x14ac:dyDescent="0.25">
      <c r="A10" s="103" t="s">
        <v>0</v>
      </c>
      <c r="B10" s="103"/>
      <c r="E10" s="11"/>
    </row>
    <row r="11" spans="1:5" x14ac:dyDescent="0.25">
      <c r="A11" s="4"/>
      <c r="B11" s="4" t="s">
        <v>143</v>
      </c>
      <c r="C11" s="52"/>
      <c r="D11" s="52"/>
      <c r="E11" s="11"/>
    </row>
    <row r="12" spans="1:5" x14ac:dyDescent="0.25">
      <c r="A12" s="4"/>
      <c r="B12" s="4" t="s">
        <v>151</v>
      </c>
    </row>
    <row r="13" spans="1:5" ht="9.75" customHeight="1" x14ac:dyDescent="0.25">
      <c r="A13" s="4"/>
      <c r="B13" s="4"/>
      <c r="C13" s="52"/>
      <c r="D13" s="52"/>
    </row>
    <row r="14" spans="1:5" x14ac:dyDescent="0.25">
      <c r="A14" s="4" t="s">
        <v>2</v>
      </c>
      <c r="B14" s="4" t="s">
        <v>121</v>
      </c>
      <c r="C14" s="52"/>
      <c r="D14" s="52"/>
    </row>
    <row r="15" spans="1:5" hidden="1" x14ac:dyDescent="0.25">
      <c r="B15" s="53"/>
    </row>
    <row r="16" spans="1:5" ht="67.5" customHeight="1" x14ac:dyDescent="0.2">
      <c r="A16" s="33" t="s">
        <v>3</v>
      </c>
      <c r="B16" s="33" t="s">
        <v>4</v>
      </c>
      <c r="C16" s="33"/>
      <c r="D16" s="33"/>
      <c r="E16" s="33" t="s">
        <v>47</v>
      </c>
    </row>
    <row r="17" spans="1:11" x14ac:dyDescent="0.2">
      <c r="A17" s="13">
        <v>1</v>
      </c>
      <c r="B17" s="14">
        <v>2</v>
      </c>
      <c r="C17" s="14"/>
      <c r="D17" s="14"/>
      <c r="E17" s="14">
        <v>3</v>
      </c>
    </row>
    <row r="18" spans="1:11" x14ac:dyDescent="0.25">
      <c r="A18" s="13"/>
      <c r="B18" s="54" t="s">
        <v>48</v>
      </c>
      <c r="C18" s="55"/>
      <c r="D18" s="55"/>
      <c r="E18" s="55"/>
    </row>
    <row r="19" spans="1:11" x14ac:dyDescent="0.2">
      <c r="A19" s="18">
        <v>1100</v>
      </c>
      <c r="B19" s="18" t="s">
        <v>39</v>
      </c>
      <c r="C19" s="19">
        <v>15600</v>
      </c>
      <c r="D19" s="19">
        <v>7.79</v>
      </c>
      <c r="E19" s="19">
        <f>D19*30</f>
        <v>233.7</v>
      </c>
    </row>
    <row r="20" spans="1:11" ht="15.75" customHeight="1" x14ac:dyDescent="0.2">
      <c r="A20" s="18">
        <v>1200</v>
      </c>
      <c r="B20" s="20" t="s">
        <v>77</v>
      </c>
      <c r="C20" s="19">
        <v>3758.04</v>
      </c>
      <c r="D20" s="19">
        <v>1.88</v>
      </c>
      <c r="E20" s="19">
        <f t="shared" ref="E20:E30" si="0">D20*30</f>
        <v>56.4</v>
      </c>
    </row>
    <row r="21" spans="1:11" x14ac:dyDescent="0.2">
      <c r="A21" s="18">
        <v>2222</v>
      </c>
      <c r="B21" s="20" t="s">
        <v>75</v>
      </c>
      <c r="C21" s="19">
        <f>459.81+437.91+7364.14</f>
        <v>8261.86</v>
      </c>
      <c r="D21" s="19">
        <v>4.13</v>
      </c>
      <c r="E21" s="19">
        <f t="shared" si="0"/>
        <v>123.89999999999999</v>
      </c>
    </row>
    <row r="22" spans="1:11" x14ac:dyDescent="0.2">
      <c r="A22" s="18">
        <v>2223</v>
      </c>
      <c r="B22" s="20" t="s">
        <v>23</v>
      </c>
      <c r="C22" s="19">
        <f>2467.99+2388.76+2582.45+7811.91</f>
        <v>15251.11</v>
      </c>
      <c r="D22" s="19">
        <v>7.62</v>
      </c>
      <c r="E22" s="19">
        <f t="shared" si="0"/>
        <v>228.6</v>
      </c>
    </row>
    <row r="23" spans="1:11" x14ac:dyDescent="0.2">
      <c r="A23" s="18">
        <v>2243</v>
      </c>
      <c r="B23" s="20" t="s">
        <v>107</v>
      </c>
      <c r="C23" s="19">
        <f>832+2080+480+3905</f>
        <v>7297</v>
      </c>
      <c r="D23" s="19">
        <v>3.64</v>
      </c>
      <c r="E23" s="19">
        <f t="shared" si="0"/>
        <v>109.2</v>
      </c>
    </row>
    <row r="24" spans="1:11" x14ac:dyDescent="0.2">
      <c r="A24" s="18">
        <v>2244</v>
      </c>
      <c r="B24" s="20" t="s">
        <v>78</v>
      </c>
      <c r="C24" s="19">
        <v>9639.73</v>
      </c>
      <c r="D24" s="19">
        <v>4.82</v>
      </c>
      <c r="E24" s="19">
        <f t="shared" si="0"/>
        <v>144.60000000000002</v>
      </c>
    </row>
    <row r="25" spans="1:11" hidden="1" x14ac:dyDescent="0.25">
      <c r="A25" s="18">
        <v>2311</v>
      </c>
      <c r="B25" s="20" t="s">
        <v>42</v>
      </c>
      <c r="D25" s="19">
        <v>0</v>
      </c>
      <c r="E25" s="19">
        <f t="shared" si="0"/>
        <v>0</v>
      </c>
    </row>
    <row r="26" spans="1:11" x14ac:dyDescent="0.2">
      <c r="A26" s="18">
        <v>2312</v>
      </c>
      <c r="B26" s="20" t="s">
        <v>12</v>
      </c>
      <c r="C26" s="19">
        <f>315.65+50.1+15.4+130.7+35.59+65.25+1.85+1831.03</f>
        <v>2445.5699999999997</v>
      </c>
      <c r="D26" s="19">
        <v>1.22</v>
      </c>
      <c r="E26" s="19">
        <f t="shared" si="0"/>
        <v>36.6</v>
      </c>
    </row>
    <row r="27" spans="1:11" x14ac:dyDescent="0.2">
      <c r="A27" s="18">
        <v>2321</v>
      </c>
      <c r="B27" s="20" t="s">
        <v>13</v>
      </c>
      <c r="C27" s="19">
        <f>3010.82+7276.65</f>
        <v>10287.469999999999</v>
      </c>
      <c r="D27" s="19">
        <v>5.14</v>
      </c>
      <c r="E27" s="19">
        <f t="shared" si="0"/>
        <v>154.19999999999999</v>
      </c>
    </row>
    <row r="28" spans="1:11" x14ac:dyDescent="0.2">
      <c r="A28" s="18">
        <v>2341</v>
      </c>
      <c r="B28" s="20" t="s">
        <v>69</v>
      </c>
      <c r="C28" s="19">
        <f>800.4+863.4</f>
        <v>1663.8</v>
      </c>
      <c r="D28" s="19">
        <v>0.83</v>
      </c>
      <c r="E28" s="19">
        <f t="shared" si="0"/>
        <v>24.9</v>
      </c>
    </row>
    <row r="29" spans="1:11" x14ac:dyDescent="0.2">
      <c r="A29" s="18">
        <v>2350</v>
      </c>
      <c r="B29" s="20" t="s">
        <v>96</v>
      </c>
      <c r="C29" s="19">
        <f>52.36+84.24</f>
        <v>136.6</v>
      </c>
      <c r="D29" s="19">
        <v>7.0000000000000007E-2</v>
      </c>
      <c r="E29" s="19">
        <v>2.12</v>
      </c>
    </row>
    <row r="30" spans="1:11" x14ac:dyDescent="0.2">
      <c r="A30" s="24">
        <v>5239</v>
      </c>
      <c r="B30" s="20" t="s">
        <v>119</v>
      </c>
      <c r="C30" s="19">
        <f>1926.68+1000+756.15+664.31+644.36</f>
        <v>4991.5</v>
      </c>
      <c r="D30" s="19">
        <v>2.4900000000000002</v>
      </c>
      <c r="E30" s="19">
        <f t="shared" si="0"/>
        <v>74.7</v>
      </c>
      <c r="K30" s="36"/>
    </row>
    <row r="31" spans="1:11" x14ac:dyDescent="0.2">
      <c r="A31" s="18"/>
      <c r="B31" s="21" t="s">
        <v>52</v>
      </c>
      <c r="C31" s="22">
        <f>SUM(C19:C30)</f>
        <v>79332.680000000008</v>
      </c>
      <c r="D31" s="22">
        <f>SUM(D19:D30)</f>
        <v>39.630000000000003</v>
      </c>
      <c r="E31" s="22">
        <f>SUM(E19:E30)</f>
        <v>1188.92</v>
      </c>
      <c r="F31" s="36"/>
    </row>
    <row r="32" spans="1:11" x14ac:dyDescent="0.2">
      <c r="A32" s="23"/>
      <c r="B32" s="18" t="s">
        <v>53</v>
      </c>
      <c r="C32" s="19"/>
      <c r="D32" s="19"/>
      <c r="E32" s="19"/>
    </row>
    <row r="33" spans="1:7" x14ac:dyDescent="0.2">
      <c r="A33" s="18">
        <v>1100</v>
      </c>
      <c r="B33" s="18" t="s">
        <v>39</v>
      </c>
      <c r="C33" s="19">
        <v>12064.39</v>
      </c>
      <c r="D33" s="19">
        <v>9.0500000000000007</v>
      </c>
      <c r="E33" s="19">
        <v>271.5</v>
      </c>
      <c r="G33" s="36"/>
    </row>
    <row r="34" spans="1:7" ht="15.75" customHeight="1" x14ac:dyDescent="0.2">
      <c r="A34" s="18">
        <v>1200</v>
      </c>
      <c r="B34" s="20" t="s">
        <v>77</v>
      </c>
      <c r="C34" s="19">
        <v>2918.8</v>
      </c>
      <c r="D34" s="19">
        <v>2.1800000000000002</v>
      </c>
      <c r="E34" s="19">
        <v>65.400000000000006</v>
      </c>
      <c r="G34" s="36"/>
    </row>
    <row r="35" spans="1:7" hidden="1" x14ac:dyDescent="0.2">
      <c r="A35" s="18">
        <v>2100</v>
      </c>
      <c r="B35" s="56" t="s">
        <v>54</v>
      </c>
      <c r="C35" s="19">
        <v>0</v>
      </c>
      <c r="D35" s="19">
        <f>C35/12/166.83*1.5</f>
        <v>0</v>
      </c>
      <c r="E35" s="19">
        <f t="shared" ref="E35:E70" si="1">D35*30</f>
        <v>0</v>
      </c>
      <c r="G35" s="36"/>
    </row>
    <row r="36" spans="1:7" x14ac:dyDescent="0.2">
      <c r="A36" s="24">
        <v>2210</v>
      </c>
      <c r="B36" s="20" t="s">
        <v>44</v>
      </c>
      <c r="C36" s="19">
        <v>340.53</v>
      </c>
      <c r="D36" s="19">
        <v>0.26</v>
      </c>
      <c r="E36" s="19">
        <v>7.8</v>
      </c>
      <c r="G36" s="36"/>
    </row>
    <row r="37" spans="1:7" hidden="1" x14ac:dyDescent="0.2">
      <c r="A37" s="18">
        <v>2222</v>
      </c>
      <c r="B37" s="20" t="s">
        <v>22</v>
      </c>
      <c r="C37" s="19">
        <v>0</v>
      </c>
      <c r="D37" s="19">
        <f>C37/12/166.83*1.5</f>
        <v>0</v>
      </c>
      <c r="E37" s="19">
        <f t="shared" si="1"/>
        <v>0</v>
      </c>
      <c r="G37" s="36"/>
    </row>
    <row r="38" spans="1:7" x14ac:dyDescent="0.2">
      <c r="A38" s="18">
        <v>2223</v>
      </c>
      <c r="B38" s="20" t="s">
        <v>23</v>
      </c>
      <c r="C38" s="19">
        <v>1264.82</v>
      </c>
      <c r="D38" s="19">
        <v>0.95</v>
      </c>
      <c r="E38" s="19">
        <v>28.5</v>
      </c>
      <c r="G38" s="36"/>
    </row>
    <row r="39" spans="1:7" ht="31.5" x14ac:dyDescent="0.2">
      <c r="A39" s="18">
        <v>2224</v>
      </c>
      <c r="B39" s="20" t="s">
        <v>115</v>
      </c>
      <c r="C39" s="19">
        <v>340.53</v>
      </c>
      <c r="D39" s="19">
        <v>0.26</v>
      </c>
      <c r="E39" s="19">
        <v>7.8</v>
      </c>
      <c r="G39" s="36"/>
    </row>
    <row r="40" spans="1:7" x14ac:dyDescent="0.2">
      <c r="A40" s="18">
        <v>2231</v>
      </c>
      <c r="B40" s="20" t="s">
        <v>98</v>
      </c>
      <c r="C40" s="19">
        <v>0</v>
      </c>
      <c r="D40" s="19">
        <v>0.13</v>
      </c>
      <c r="E40" s="19">
        <v>3.9</v>
      </c>
      <c r="G40" s="36"/>
    </row>
    <row r="41" spans="1:7" hidden="1" x14ac:dyDescent="0.2">
      <c r="A41" s="18">
        <v>2239</v>
      </c>
      <c r="B41" s="20" t="s">
        <v>46</v>
      </c>
      <c r="C41" s="19">
        <v>0</v>
      </c>
      <c r="D41" s="19">
        <v>0</v>
      </c>
      <c r="E41" s="19">
        <f t="shared" si="1"/>
        <v>0</v>
      </c>
      <c r="G41" s="36"/>
    </row>
    <row r="42" spans="1:7" x14ac:dyDescent="0.25">
      <c r="A42" s="55">
        <v>2241</v>
      </c>
      <c r="B42" s="57" t="s">
        <v>93</v>
      </c>
      <c r="C42" s="19">
        <v>340.53</v>
      </c>
      <c r="D42" s="19">
        <v>0.26</v>
      </c>
      <c r="E42" s="19">
        <v>7.8</v>
      </c>
      <c r="G42" s="36"/>
    </row>
    <row r="43" spans="1:7" x14ac:dyDescent="0.25">
      <c r="A43" s="55">
        <v>2242</v>
      </c>
      <c r="B43" s="57" t="s">
        <v>6</v>
      </c>
      <c r="C43" s="19">
        <v>243.23</v>
      </c>
      <c r="D43" s="19">
        <v>0.18</v>
      </c>
      <c r="E43" s="19">
        <v>5.4</v>
      </c>
      <c r="G43" s="36"/>
    </row>
    <row r="44" spans="1:7" x14ac:dyDescent="0.25">
      <c r="A44" s="55">
        <v>2243</v>
      </c>
      <c r="B44" s="57" t="s">
        <v>7</v>
      </c>
      <c r="C44" s="19">
        <v>486.47</v>
      </c>
      <c r="D44" s="19">
        <v>0.36</v>
      </c>
      <c r="E44" s="19">
        <f t="shared" si="1"/>
        <v>10.799999999999999</v>
      </c>
      <c r="G44" s="36"/>
    </row>
    <row r="45" spans="1:7" x14ac:dyDescent="0.25">
      <c r="A45" s="55">
        <v>2244</v>
      </c>
      <c r="B45" s="20" t="s">
        <v>78</v>
      </c>
      <c r="C45" s="19">
        <v>2335.04</v>
      </c>
      <c r="D45" s="19">
        <f>1.75+0.11</f>
        <v>1.86</v>
      </c>
      <c r="E45" s="19">
        <f t="shared" si="1"/>
        <v>55.800000000000004</v>
      </c>
      <c r="G45" s="36"/>
    </row>
    <row r="46" spans="1:7" hidden="1" x14ac:dyDescent="0.25">
      <c r="A46" s="55">
        <v>2247</v>
      </c>
      <c r="B46" s="54" t="s">
        <v>38</v>
      </c>
      <c r="C46" s="19">
        <v>145.94</v>
      </c>
      <c r="D46" s="19">
        <v>0</v>
      </c>
      <c r="E46" s="19">
        <f t="shared" si="1"/>
        <v>0</v>
      </c>
      <c r="G46" s="36"/>
    </row>
    <row r="47" spans="1:7" hidden="1" x14ac:dyDescent="0.25">
      <c r="A47" s="55">
        <v>2249</v>
      </c>
      <c r="B47" s="57" t="s">
        <v>99</v>
      </c>
      <c r="C47" s="19">
        <v>0</v>
      </c>
      <c r="D47" s="19">
        <v>0</v>
      </c>
      <c r="E47" s="19">
        <f t="shared" si="1"/>
        <v>0</v>
      </c>
      <c r="G47" s="36"/>
    </row>
    <row r="48" spans="1:7" x14ac:dyDescent="0.25">
      <c r="A48" s="55">
        <v>2250</v>
      </c>
      <c r="B48" s="57" t="s">
        <v>72</v>
      </c>
      <c r="C48" s="19">
        <v>972.93</v>
      </c>
      <c r="D48" s="19">
        <v>0.73</v>
      </c>
      <c r="E48" s="19">
        <f t="shared" si="1"/>
        <v>21.9</v>
      </c>
      <c r="G48" s="36"/>
    </row>
    <row r="49" spans="1:7" hidden="1" x14ac:dyDescent="0.25">
      <c r="A49" s="55">
        <v>2261</v>
      </c>
      <c r="B49" s="57" t="s">
        <v>8</v>
      </c>
      <c r="C49" s="19">
        <v>0</v>
      </c>
      <c r="D49" s="19">
        <v>0</v>
      </c>
      <c r="E49" s="19">
        <f t="shared" si="1"/>
        <v>0</v>
      </c>
      <c r="G49" s="36"/>
    </row>
    <row r="50" spans="1:7" x14ac:dyDescent="0.25">
      <c r="A50" s="55">
        <v>2262</v>
      </c>
      <c r="B50" s="57" t="s">
        <v>9</v>
      </c>
      <c r="C50" s="19">
        <v>145.94</v>
      </c>
      <c r="D50" s="19">
        <v>0.11</v>
      </c>
      <c r="E50" s="19">
        <f t="shared" si="1"/>
        <v>3.3</v>
      </c>
      <c r="G50" s="36"/>
    </row>
    <row r="51" spans="1:7" x14ac:dyDescent="0.25">
      <c r="A51" s="55">
        <v>2263</v>
      </c>
      <c r="B51" s="57" t="s">
        <v>58</v>
      </c>
      <c r="C51" s="19">
        <v>1848.58</v>
      </c>
      <c r="D51" s="19">
        <v>1.39</v>
      </c>
      <c r="E51" s="19">
        <f t="shared" si="1"/>
        <v>41.699999999999996</v>
      </c>
      <c r="G51" s="36"/>
    </row>
    <row r="52" spans="1:7" hidden="1" x14ac:dyDescent="0.25">
      <c r="A52" s="55">
        <v>2264</v>
      </c>
      <c r="B52" s="57" t="s">
        <v>10</v>
      </c>
      <c r="C52" s="19">
        <v>0</v>
      </c>
      <c r="D52" s="19">
        <f>C52/12/166.83*1.5</f>
        <v>0</v>
      </c>
      <c r="E52" s="19">
        <f t="shared" si="1"/>
        <v>0</v>
      </c>
      <c r="G52" s="36"/>
    </row>
    <row r="53" spans="1:7" x14ac:dyDescent="0.25">
      <c r="A53" s="55">
        <v>2311</v>
      </c>
      <c r="B53" s="57" t="s">
        <v>11</v>
      </c>
      <c r="C53" s="19">
        <v>145.94</v>
      </c>
      <c r="D53" s="19">
        <v>0.11</v>
      </c>
      <c r="E53" s="19">
        <f t="shared" si="1"/>
        <v>3.3</v>
      </c>
      <c r="G53" s="36"/>
    </row>
    <row r="54" spans="1:7" x14ac:dyDescent="0.25">
      <c r="A54" s="55">
        <v>2312</v>
      </c>
      <c r="B54" s="57" t="s">
        <v>12</v>
      </c>
      <c r="C54" s="19">
        <v>145.94</v>
      </c>
      <c r="D54" s="19">
        <v>0.11</v>
      </c>
      <c r="E54" s="19">
        <v>3.28</v>
      </c>
      <c r="G54" s="36"/>
    </row>
    <row r="55" spans="1:7" x14ac:dyDescent="0.25">
      <c r="A55" s="55">
        <v>2321</v>
      </c>
      <c r="B55" s="57" t="s">
        <v>13</v>
      </c>
      <c r="C55" s="19">
        <v>972.93</v>
      </c>
      <c r="D55" s="19">
        <v>0.73</v>
      </c>
      <c r="E55" s="19">
        <f t="shared" si="1"/>
        <v>21.9</v>
      </c>
      <c r="G55" s="36"/>
    </row>
    <row r="56" spans="1:7" x14ac:dyDescent="0.25">
      <c r="A56" s="55">
        <v>2322</v>
      </c>
      <c r="B56" s="57" t="s">
        <v>14</v>
      </c>
      <c r="C56" s="19">
        <v>145.94</v>
      </c>
      <c r="D56" s="19">
        <v>0.11</v>
      </c>
      <c r="E56" s="19">
        <f t="shared" si="1"/>
        <v>3.3</v>
      </c>
      <c r="G56" s="36"/>
    </row>
    <row r="57" spans="1:7" hidden="1" x14ac:dyDescent="0.25">
      <c r="A57" s="55">
        <v>2341</v>
      </c>
      <c r="B57" s="57" t="s">
        <v>50</v>
      </c>
      <c r="C57" s="19">
        <v>0</v>
      </c>
      <c r="D57" s="19">
        <f>C57/12/166.83*1.5</f>
        <v>0</v>
      </c>
      <c r="E57" s="19">
        <f t="shared" si="1"/>
        <v>0</v>
      </c>
      <c r="G57" s="36"/>
    </row>
    <row r="58" spans="1:7" hidden="1" x14ac:dyDescent="0.25">
      <c r="A58" s="55">
        <v>2344</v>
      </c>
      <c r="B58" s="57" t="s">
        <v>59</v>
      </c>
      <c r="C58" s="19">
        <v>0</v>
      </c>
      <c r="D58" s="19">
        <f>C58/12/166.83*1.5</f>
        <v>0</v>
      </c>
      <c r="E58" s="19">
        <f t="shared" si="1"/>
        <v>0</v>
      </c>
      <c r="G58" s="36"/>
    </row>
    <row r="59" spans="1:7" x14ac:dyDescent="0.25">
      <c r="A59" s="55">
        <v>2350</v>
      </c>
      <c r="B59" s="57" t="s">
        <v>96</v>
      </c>
      <c r="C59" s="19">
        <v>437.82</v>
      </c>
      <c r="D59" s="19">
        <v>0.33</v>
      </c>
      <c r="E59" s="19">
        <f t="shared" si="1"/>
        <v>9.9</v>
      </c>
      <c r="G59" s="36"/>
    </row>
    <row r="60" spans="1:7" hidden="1" x14ac:dyDescent="0.25">
      <c r="A60" s="55">
        <v>2361</v>
      </c>
      <c r="B60" s="57" t="s">
        <v>15</v>
      </c>
      <c r="C60" s="19">
        <v>0</v>
      </c>
      <c r="D60" s="19">
        <f>C60/12/166.83*1.5</f>
        <v>0</v>
      </c>
      <c r="E60" s="19">
        <f t="shared" si="1"/>
        <v>0</v>
      </c>
      <c r="G60" s="36"/>
    </row>
    <row r="61" spans="1:7" hidden="1" x14ac:dyDescent="0.25">
      <c r="A61" s="55">
        <v>2362</v>
      </c>
      <c r="B61" s="57" t="s">
        <v>60</v>
      </c>
      <c r="C61" s="19">
        <v>0</v>
      </c>
      <c r="D61" s="19">
        <f>C61/12/166.83*1.5</f>
        <v>0</v>
      </c>
      <c r="E61" s="19">
        <f t="shared" si="1"/>
        <v>0</v>
      </c>
      <c r="G61" s="36"/>
    </row>
    <row r="62" spans="1:7" hidden="1" x14ac:dyDescent="0.25">
      <c r="A62" s="55">
        <v>2363</v>
      </c>
      <c r="B62" s="57" t="s">
        <v>61</v>
      </c>
      <c r="C62" s="19">
        <v>0</v>
      </c>
      <c r="D62" s="19">
        <f>C62/12/166.83*1.5</f>
        <v>0</v>
      </c>
      <c r="E62" s="19">
        <f t="shared" si="1"/>
        <v>0</v>
      </c>
      <c r="G62" s="36"/>
    </row>
    <row r="63" spans="1:7" hidden="1" x14ac:dyDescent="0.25">
      <c r="A63" s="55">
        <v>2370</v>
      </c>
      <c r="B63" s="57" t="s">
        <v>16</v>
      </c>
      <c r="C63" s="19">
        <v>0</v>
      </c>
      <c r="D63" s="19">
        <f>C63/12/166.83*1.5</f>
        <v>0</v>
      </c>
      <c r="E63" s="19">
        <f t="shared" si="1"/>
        <v>0</v>
      </c>
      <c r="G63" s="36"/>
    </row>
    <row r="64" spans="1:7" hidden="1" x14ac:dyDescent="0.25">
      <c r="A64" s="55">
        <v>2400</v>
      </c>
      <c r="B64" s="57" t="s">
        <v>24</v>
      </c>
      <c r="C64" s="19">
        <v>0</v>
      </c>
      <c r="D64" s="19">
        <f>C64/12/166.83*1.5</f>
        <v>0</v>
      </c>
      <c r="E64" s="19">
        <f t="shared" si="1"/>
        <v>0</v>
      </c>
      <c r="G64" s="36"/>
    </row>
    <row r="65" spans="1:8" hidden="1" x14ac:dyDescent="0.25">
      <c r="A65" s="55">
        <v>2512</v>
      </c>
      <c r="B65" s="57" t="s">
        <v>62</v>
      </c>
      <c r="C65" s="46">
        <v>0</v>
      </c>
      <c r="D65" s="19">
        <v>12.4</v>
      </c>
      <c r="E65" s="19"/>
      <c r="G65" s="36"/>
    </row>
    <row r="66" spans="1:8" hidden="1" x14ac:dyDescent="0.2">
      <c r="A66" s="18">
        <v>2513</v>
      </c>
      <c r="B66" s="20" t="s">
        <v>43</v>
      </c>
      <c r="C66" s="19">
        <v>0</v>
      </c>
      <c r="D66" s="19">
        <v>0</v>
      </c>
      <c r="E66" s="19">
        <f t="shared" si="1"/>
        <v>0</v>
      </c>
      <c r="G66" s="36"/>
    </row>
    <row r="67" spans="1:8" x14ac:dyDescent="0.2">
      <c r="A67" s="18">
        <v>2515</v>
      </c>
      <c r="B67" s="20" t="s">
        <v>37</v>
      </c>
      <c r="C67" s="19">
        <v>145.94</v>
      </c>
      <c r="D67" s="19">
        <v>0.11</v>
      </c>
      <c r="E67" s="19">
        <f t="shared" si="1"/>
        <v>3.3</v>
      </c>
      <c r="G67" s="36"/>
    </row>
    <row r="68" spans="1:8" hidden="1" x14ac:dyDescent="0.2">
      <c r="A68" s="18">
        <v>2519</v>
      </c>
      <c r="B68" s="20" t="s">
        <v>19</v>
      </c>
      <c r="C68" s="19"/>
      <c r="D68" s="19">
        <f>C68/12/166.83*1.5</f>
        <v>0</v>
      </c>
      <c r="E68" s="19">
        <f t="shared" si="1"/>
        <v>0</v>
      </c>
    </row>
    <row r="69" spans="1:8" hidden="1" x14ac:dyDescent="0.2">
      <c r="A69" s="18">
        <v>5120</v>
      </c>
      <c r="B69" s="20" t="s">
        <v>64</v>
      </c>
      <c r="C69" s="19"/>
      <c r="D69" s="19">
        <f>C69/12/166.83*1.5</f>
        <v>0</v>
      </c>
      <c r="E69" s="19">
        <f t="shared" si="1"/>
        <v>0</v>
      </c>
    </row>
    <row r="70" spans="1:8" x14ac:dyDescent="0.2">
      <c r="A70" s="18">
        <v>5239</v>
      </c>
      <c r="B70" s="20" t="s">
        <v>119</v>
      </c>
      <c r="C70" s="19"/>
      <c r="D70" s="19">
        <v>0.18</v>
      </c>
      <c r="E70" s="19">
        <f t="shared" si="1"/>
        <v>5.3999999999999995</v>
      </c>
    </row>
    <row r="71" spans="1:8" hidden="1" x14ac:dyDescent="0.2">
      <c r="A71" s="18">
        <v>5238</v>
      </c>
      <c r="B71" s="20" t="s">
        <v>65</v>
      </c>
      <c r="C71" s="19"/>
      <c r="D71" s="19">
        <v>0</v>
      </c>
      <c r="E71" s="19"/>
    </row>
    <row r="72" spans="1:8" x14ac:dyDescent="0.2">
      <c r="A72" s="23"/>
      <c r="B72" s="25" t="s">
        <v>66</v>
      </c>
      <c r="C72" s="22">
        <f>SUM(C33:C71)</f>
        <v>25442.239999999991</v>
      </c>
      <c r="D72" s="22">
        <f>SUM(D33:D71)</f>
        <v>31.799999999999997</v>
      </c>
      <c r="E72" s="22">
        <f>SUM(E33:E71)</f>
        <v>581.97999999999979</v>
      </c>
    </row>
    <row r="73" spans="1:8" x14ac:dyDescent="0.2">
      <c r="A73" s="23"/>
      <c r="B73" s="25" t="s">
        <v>25</v>
      </c>
      <c r="C73" s="22">
        <f>C31+C72</f>
        <v>104774.92</v>
      </c>
      <c r="D73" s="22">
        <f>D31+D72</f>
        <v>71.430000000000007</v>
      </c>
      <c r="E73" s="22">
        <f>E31+E72</f>
        <v>1770.8999999999999</v>
      </c>
    </row>
    <row r="74" spans="1:8" ht="7.5" customHeight="1" x14ac:dyDescent="0.25">
      <c r="A74" s="26"/>
      <c r="B74" s="11"/>
      <c r="C74" s="58"/>
      <c r="D74" s="58"/>
      <c r="E74" s="58"/>
    </row>
    <row r="75" spans="1:8" x14ac:dyDescent="0.25">
      <c r="A75" s="105" t="s">
        <v>67</v>
      </c>
      <c r="B75" s="106"/>
      <c r="C75" s="28"/>
      <c r="D75" s="28">
        <v>1</v>
      </c>
      <c r="E75" s="40">
        <v>30</v>
      </c>
    </row>
    <row r="76" spans="1:8" x14ac:dyDescent="0.25">
      <c r="A76" s="105" t="s">
        <v>31</v>
      </c>
      <c r="B76" s="106"/>
      <c r="C76" s="22"/>
      <c r="D76" s="22">
        <f>D73/D75</f>
        <v>71.430000000000007</v>
      </c>
      <c r="E76" s="43">
        <f>ROUND(E73/E75,2)</f>
        <v>59.03</v>
      </c>
      <c r="F76" s="36"/>
      <c r="G76" s="36"/>
    </row>
    <row r="77" spans="1:8" ht="10.5" customHeight="1" x14ac:dyDescent="0.25">
      <c r="A77" s="11"/>
      <c r="B77" s="41"/>
      <c r="C77" s="52"/>
      <c r="D77" s="52"/>
      <c r="H77" s="36"/>
    </row>
    <row r="78" spans="1:8" x14ac:dyDescent="0.25">
      <c r="A78" s="105" t="s">
        <v>27</v>
      </c>
      <c r="B78" s="106"/>
      <c r="C78" s="29"/>
      <c r="D78" s="29"/>
      <c r="E78" s="29"/>
    </row>
    <row r="79" spans="1:8" x14ac:dyDescent="0.25">
      <c r="A79" s="105" t="s">
        <v>34</v>
      </c>
      <c r="B79" s="106"/>
      <c r="C79" s="29"/>
      <c r="D79" s="29"/>
      <c r="E79" s="29"/>
    </row>
    <row r="80" spans="1:8" ht="6" customHeight="1" x14ac:dyDescent="0.25">
      <c r="A80" s="8"/>
      <c r="B80" s="8"/>
      <c r="C80" s="8"/>
      <c r="D80" s="35"/>
      <c r="E80" s="8"/>
    </row>
    <row r="81" spans="1:5" x14ac:dyDescent="0.25">
      <c r="A81" s="8" t="s">
        <v>28</v>
      </c>
      <c r="B81" s="8"/>
      <c r="C81" s="8"/>
      <c r="D81" s="8"/>
      <c r="E81" s="8"/>
    </row>
    <row r="82" spans="1:5" ht="7.5" customHeight="1" x14ac:dyDescent="0.25">
      <c r="A82" s="8"/>
      <c r="B82" s="8"/>
      <c r="C82" s="35"/>
      <c r="D82" s="35"/>
      <c r="E82" s="8"/>
    </row>
    <row r="83" spans="1:5" x14ac:dyDescent="0.25">
      <c r="A83" s="8" t="s">
        <v>113</v>
      </c>
      <c r="B83" s="9"/>
      <c r="C83" s="8"/>
      <c r="D83" s="8"/>
      <c r="E83" s="8"/>
    </row>
    <row r="84" spans="1:5" x14ac:dyDescent="0.25">
      <c r="A84" s="8"/>
      <c r="B84" s="39"/>
      <c r="C84" s="8"/>
      <c r="D84" s="8"/>
      <c r="E84" s="8"/>
    </row>
    <row r="85" spans="1:5" x14ac:dyDescent="0.25">
      <c r="B85" s="26"/>
    </row>
    <row r="86" spans="1:5" x14ac:dyDescent="0.25">
      <c r="B86" s="11"/>
    </row>
  </sheetData>
  <mergeCells count="8">
    <mergeCell ref="A78:B78"/>
    <mergeCell ref="A79:B79"/>
    <mergeCell ref="C3:E3"/>
    <mergeCell ref="A7:E7"/>
    <mergeCell ref="A9:B9"/>
    <mergeCell ref="A10:B10"/>
    <mergeCell ref="A75:B75"/>
    <mergeCell ref="A76:B76"/>
  </mergeCells>
  <pageMargins left="0.70866141732283461" right="0.70866141732283461" top="0.69" bottom="0.65" header="0.31496062992125984" footer="0.16"/>
  <pageSetup paperSize="9" scale="65" fitToHeight="0" orientation="portrait" r:id="rId1"/>
  <headerFoot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F85"/>
  <sheetViews>
    <sheetView topLeftCell="A8" workbookViewId="0">
      <selection activeCell="B33" sqref="B33"/>
    </sheetView>
  </sheetViews>
  <sheetFormatPr defaultRowHeight="15.75" x14ac:dyDescent="0.25"/>
  <cols>
    <col min="1" max="1" width="14.42578125" style="7" customWidth="1"/>
    <col min="2" max="2" width="85.5703125" style="7" customWidth="1"/>
    <col min="3" max="3" width="10" style="7" hidden="1" customWidth="1"/>
    <col min="4" max="4" width="12" style="52" hidden="1" customWidth="1"/>
    <col min="5" max="5" width="24.42578125" style="7" customWidth="1"/>
    <col min="6" max="6" width="12.28515625" style="7" customWidth="1"/>
  </cols>
  <sheetData>
    <row r="1" spans="1:5" x14ac:dyDescent="0.25">
      <c r="B1" s="5"/>
      <c r="C1" s="5"/>
      <c r="D1" s="78"/>
      <c r="E1" s="47" t="s">
        <v>26</v>
      </c>
    </row>
    <row r="2" spans="1:5" x14ac:dyDescent="0.25">
      <c r="B2" s="102" t="s">
        <v>29</v>
      </c>
      <c r="C2" s="102"/>
      <c r="D2" s="102"/>
      <c r="E2" s="107"/>
    </row>
    <row r="3" spans="1:5" x14ac:dyDescent="0.25">
      <c r="B3" s="6"/>
      <c r="C3" s="6"/>
      <c r="D3" s="79"/>
      <c r="E3" s="80" t="s">
        <v>35</v>
      </c>
    </row>
    <row r="4" spans="1:5" x14ac:dyDescent="0.25">
      <c r="B4" s="5"/>
      <c r="C4" s="5"/>
      <c r="D4" s="78"/>
      <c r="E4" s="26"/>
    </row>
    <row r="5" spans="1:5" x14ac:dyDescent="0.25">
      <c r="B5" s="48"/>
      <c r="C5" s="48"/>
      <c r="D5" s="81"/>
      <c r="E5" s="26" t="s">
        <v>123</v>
      </c>
    </row>
    <row r="6" spans="1:5" x14ac:dyDescent="0.25">
      <c r="E6" s="11"/>
    </row>
    <row r="7" spans="1:5" x14ac:dyDescent="0.25">
      <c r="A7" s="104" t="s">
        <v>5</v>
      </c>
      <c r="B7" s="104"/>
      <c r="C7" s="104"/>
      <c r="D7" s="104"/>
      <c r="E7" s="104"/>
    </row>
    <row r="8" spans="1:5" x14ac:dyDescent="0.25">
      <c r="B8" s="63"/>
      <c r="C8" s="63"/>
      <c r="D8" s="82"/>
      <c r="E8" s="11"/>
    </row>
    <row r="9" spans="1:5" x14ac:dyDescent="0.25">
      <c r="A9" s="103" t="s">
        <v>1</v>
      </c>
      <c r="B9" s="103"/>
      <c r="C9" s="4"/>
      <c r="D9" s="83"/>
      <c r="E9" s="11"/>
    </row>
    <row r="10" spans="1:5" x14ac:dyDescent="0.25">
      <c r="A10" s="103" t="s">
        <v>0</v>
      </c>
      <c r="B10" s="103"/>
      <c r="C10" s="4"/>
      <c r="D10" s="83"/>
      <c r="E10" s="11"/>
    </row>
    <row r="11" spans="1:5" x14ac:dyDescent="0.25">
      <c r="A11" s="4"/>
      <c r="B11" s="4" t="s">
        <v>144</v>
      </c>
      <c r="C11" s="4"/>
      <c r="D11" s="83"/>
      <c r="E11" s="11"/>
    </row>
    <row r="12" spans="1:5" x14ac:dyDescent="0.25">
      <c r="A12" s="4"/>
      <c r="B12" s="4" t="s">
        <v>145</v>
      </c>
      <c r="C12" s="4"/>
      <c r="D12" s="83"/>
      <c r="E12" s="11"/>
    </row>
    <row r="13" spans="1:5" x14ac:dyDescent="0.25">
      <c r="A13" s="4"/>
      <c r="B13" s="4" t="s">
        <v>146</v>
      </c>
      <c r="C13" s="4"/>
      <c r="D13" s="83"/>
      <c r="E13" s="11"/>
    </row>
    <row r="14" spans="1:5" x14ac:dyDescent="0.25">
      <c r="A14" s="4" t="s">
        <v>2</v>
      </c>
      <c r="B14" s="4" t="s">
        <v>121</v>
      </c>
      <c r="C14" s="4"/>
      <c r="D14" s="83"/>
      <c r="E14" s="11"/>
    </row>
    <row r="15" spans="1:5" hidden="1" x14ac:dyDescent="0.25">
      <c r="A15" s="4"/>
      <c r="B15" s="4"/>
      <c r="C15" s="4"/>
      <c r="D15" s="83"/>
      <c r="E15" s="11"/>
    </row>
    <row r="16" spans="1:5" ht="63" x14ac:dyDescent="0.25">
      <c r="A16" s="33" t="s">
        <v>3</v>
      </c>
      <c r="B16" s="33" t="s">
        <v>4</v>
      </c>
      <c r="C16" s="33"/>
      <c r="D16" s="84"/>
      <c r="E16" s="33" t="s">
        <v>47</v>
      </c>
    </row>
    <row r="17" spans="1:5" x14ac:dyDescent="0.25">
      <c r="A17" s="13">
        <v>1</v>
      </c>
      <c r="B17" s="14">
        <v>2</v>
      </c>
      <c r="C17" s="14"/>
      <c r="D17" s="85"/>
      <c r="E17" s="14">
        <v>3</v>
      </c>
    </row>
    <row r="18" spans="1:5" x14ac:dyDescent="0.25">
      <c r="A18" s="13"/>
      <c r="B18" s="54" t="s">
        <v>48</v>
      </c>
      <c r="C18" s="54"/>
      <c r="D18" s="86"/>
      <c r="E18" s="55"/>
    </row>
    <row r="19" spans="1:5" x14ac:dyDescent="0.25">
      <c r="A19" s="18">
        <v>1100</v>
      </c>
      <c r="B19" s="18" t="s">
        <v>49</v>
      </c>
      <c r="C19" s="18"/>
      <c r="D19" s="87">
        <v>10.62</v>
      </c>
      <c r="E19" s="19">
        <f>9.6*20</f>
        <v>192</v>
      </c>
    </row>
    <row r="20" spans="1:5" x14ac:dyDescent="0.25">
      <c r="A20" s="18">
        <v>1200</v>
      </c>
      <c r="B20" s="55" t="s">
        <v>73</v>
      </c>
      <c r="C20" s="55"/>
      <c r="D20" s="87">
        <v>2.5099999999999998</v>
      </c>
      <c r="E20" s="19">
        <v>45.29</v>
      </c>
    </row>
    <row r="21" spans="1:5" x14ac:dyDescent="0.25">
      <c r="A21" s="18">
        <v>2223</v>
      </c>
      <c r="B21" s="57" t="s">
        <v>89</v>
      </c>
      <c r="C21" s="55"/>
      <c r="D21" s="87"/>
      <c r="E21" s="19">
        <f>0.11*20</f>
        <v>2.2000000000000002</v>
      </c>
    </row>
    <row r="22" spans="1:5" x14ac:dyDescent="0.25">
      <c r="A22" s="24">
        <v>2312</v>
      </c>
      <c r="B22" s="57" t="s">
        <v>125</v>
      </c>
      <c r="C22" s="55"/>
      <c r="D22" s="87"/>
      <c r="E22" s="19">
        <f>0.11*20</f>
        <v>2.2000000000000002</v>
      </c>
    </row>
    <row r="23" spans="1:5" x14ac:dyDescent="0.25">
      <c r="A23" s="18">
        <v>2321</v>
      </c>
      <c r="B23" s="57" t="s">
        <v>126</v>
      </c>
      <c r="C23" s="55"/>
      <c r="D23" s="87"/>
      <c r="E23" s="19">
        <f>0.13*20</f>
        <v>2.6</v>
      </c>
    </row>
    <row r="24" spans="1:5" x14ac:dyDescent="0.25">
      <c r="A24" s="24">
        <v>2341</v>
      </c>
      <c r="B24" s="57" t="s">
        <v>127</v>
      </c>
      <c r="C24" s="57"/>
      <c r="D24" s="87">
        <v>0.31</v>
      </c>
      <c r="E24" s="19">
        <f>0.11/2*20</f>
        <v>1.1000000000000001</v>
      </c>
    </row>
    <row r="25" spans="1:5" x14ac:dyDescent="0.25">
      <c r="A25" s="24">
        <v>2350</v>
      </c>
      <c r="B25" s="55" t="s">
        <v>86</v>
      </c>
      <c r="C25" s="55"/>
      <c r="D25" s="87">
        <v>0.04</v>
      </c>
      <c r="E25" s="19">
        <f>E24</f>
        <v>1.1000000000000001</v>
      </c>
    </row>
    <row r="26" spans="1:5" x14ac:dyDescent="0.25">
      <c r="A26" s="24">
        <v>5239</v>
      </c>
      <c r="B26" s="20" t="s">
        <v>119</v>
      </c>
      <c r="C26" s="55"/>
      <c r="D26" s="87"/>
      <c r="E26" s="19">
        <f>0.12*20</f>
        <v>2.4</v>
      </c>
    </row>
    <row r="27" spans="1:5" x14ac:dyDescent="0.25">
      <c r="A27" s="18"/>
      <c r="B27" s="74" t="s">
        <v>52</v>
      </c>
      <c r="C27" s="74"/>
      <c r="D27" s="88">
        <f>SUM(D19:D25)</f>
        <v>13.479999999999999</v>
      </c>
      <c r="E27" s="22">
        <f>SUM(E19:E26)</f>
        <v>248.88999999999996</v>
      </c>
    </row>
    <row r="28" spans="1:5" x14ac:dyDescent="0.25">
      <c r="A28" s="23"/>
      <c r="B28" s="74" t="s">
        <v>53</v>
      </c>
      <c r="C28" s="74"/>
      <c r="D28" s="87"/>
      <c r="E28" s="19"/>
    </row>
    <row r="29" spans="1:5" x14ac:dyDescent="0.25">
      <c r="A29" s="18">
        <v>1100</v>
      </c>
      <c r="B29" s="54" t="s">
        <v>49</v>
      </c>
      <c r="C29" s="55">
        <f>0.388+0.024</f>
        <v>0.41200000000000003</v>
      </c>
      <c r="D29" s="89">
        <f>3.07*C29</f>
        <v>1.26484</v>
      </c>
      <c r="E29" s="19">
        <v>43.84</v>
      </c>
    </row>
    <row r="30" spans="1:5" x14ac:dyDescent="0.25">
      <c r="A30" s="18">
        <v>1200</v>
      </c>
      <c r="B30" s="54" t="s">
        <v>73</v>
      </c>
      <c r="C30" s="55">
        <f>C29*0.2359</f>
        <v>9.7190800000000008E-2</v>
      </c>
      <c r="D30" s="89">
        <f>D29*0.2359</f>
        <v>0.29837575599999999</v>
      </c>
      <c r="E30" s="19">
        <v>10.34</v>
      </c>
    </row>
    <row r="31" spans="1:5" x14ac:dyDescent="0.25">
      <c r="A31" s="18">
        <v>2100</v>
      </c>
      <c r="B31" s="56" t="s">
        <v>54</v>
      </c>
      <c r="C31" s="55">
        <v>1.1659999999999999E-3</v>
      </c>
      <c r="D31" s="90">
        <f t="shared" ref="D31:D70" si="0">C31*3.07</f>
        <v>3.5796199999999995E-3</v>
      </c>
      <c r="E31" s="19">
        <v>7.0000000000000007E-2</v>
      </c>
    </row>
    <row r="32" spans="1:5" x14ac:dyDescent="0.25">
      <c r="A32" s="24">
        <v>2210</v>
      </c>
      <c r="B32" s="57" t="s">
        <v>87</v>
      </c>
      <c r="C32" s="55">
        <v>7.6E-3</v>
      </c>
      <c r="D32" s="90">
        <f t="shared" si="0"/>
        <v>2.3331999999999999E-2</v>
      </c>
      <c r="E32" s="19">
        <v>0.47</v>
      </c>
    </row>
    <row r="33" spans="1:5" x14ac:dyDescent="0.25">
      <c r="A33" s="18">
        <v>2222</v>
      </c>
      <c r="B33" s="57" t="s">
        <v>128</v>
      </c>
      <c r="C33" s="55">
        <v>9.4999999999999998E-3</v>
      </c>
      <c r="D33" s="90">
        <f t="shared" si="0"/>
        <v>2.9164999999999996E-2</v>
      </c>
      <c r="E33" s="19">
        <v>0.57999999999999996</v>
      </c>
    </row>
    <row r="34" spans="1:5" x14ac:dyDescent="0.25">
      <c r="A34" s="18">
        <v>2223</v>
      </c>
      <c r="B34" s="57" t="s">
        <v>89</v>
      </c>
      <c r="C34" s="55">
        <v>1.9019999999999999E-2</v>
      </c>
      <c r="D34" s="90">
        <f t="shared" si="0"/>
        <v>5.8391399999999996E-2</v>
      </c>
      <c r="E34" s="19">
        <v>1.17</v>
      </c>
    </row>
    <row r="35" spans="1:5" ht="31.5" x14ac:dyDescent="0.25">
      <c r="A35" s="18">
        <v>2224</v>
      </c>
      <c r="B35" s="57" t="s">
        <v>129</v>
      </c>
      <c r="C35" s="55">
        <v>4.9500000000000004E-3</v>
      </c>
      <c r="D35" s="90">
        <f t="shared" si="0"/>
        <v>1.51965E-2</v>
      </c>
      <c r="E35" s="19">
        <v>0.3</v>
      </c>
    </row>
    <row r="36" spans="1:5" x14ac:dyDescent="0.25">
      <c r="A36" s="18">
        <v>2231</v>
      </c>
      <c r="B36" s="54" t="s">
        <v>45</v>
      </c>
      <c r="C36" s="55">
        <v>1.5499999999999999E-3</v>
      </c>
      <c r="D36" s="90">
        <f t="shared" si="0"/>
        <v>4.7584999999999997E-3</v>
      </c>
      <c r="E36" s="19">
        <v>0.1</v>
      </c>
    </row>
    <row r="37" spans="1:5" x14ac:dyDescent="0.25">
      <c r="A37" s="18">
        <v>2235</v>
      </c>
      <c r="B37" s="91" t="s">
        <v>130</v>
      </c>
      <c r="C37" s="55">
        <v>1.65E-3</v>
      </c>
      <c r="D37" s="90">
        <f t="shared" si="0"/>
        <v>5.0654999999999997E-3</v>
      </c>
      <c r="E37" s="19">
        <v>0.1</v>
      </c>
    </row>
    <row r="38" spans="1:5" x14ac:dyDescent="0.25">
      <c r="A38" s="18">
        <v>2239</v>
      </c>
      <c r="B38" s="54" t="s">
        <v>71</v>
      </c>
      <c r="C38" s="55">
        <v>4.4099999999999999E-3</v>
      </c>
      <c r="D38" s="90">
        <f t="shared" si="0"/>
        <v>1.3538699999999999E-2</v>
      </c>
      <c r="E38" s="19">
        <v>0.27</v>
      </c>
    </row>
    <row r="39" spans="1:5" x14ac:dyDescent="0.25">
      <c r="A39" s="18">
        <v>2241</v>
      </c>
      <c r="B39" s="54" t="s">
        <v>88</v>
      </c>
      <c r="C39" s="55">
        <v>1.6500000000000001E-2</v>
      </c>
      <c r="D39" s="90">
        <f t="shared" si="0"/>
        <v>5.0654999999999999E-2</v>
      </c>
      <c r="E39" s="19">
        <v>1.01</v>
      </c>
    </row>
    <row r="40" spans="1:5" x14ac:dyDescent="0.25">
      <c r="A40" s="18">
        <v>2242</v>
      </c>
      <c r="B40" s="57" t="s">
        <v>131</v>
      </c>
      <c r="C40" s="55">
        <v>2.2599999999999999E-3</v>
      </c>
      <c r="D40" s="90">
        <f t="shared" si="0"/>
        <v>6.9381999999999994E-3</v>
      </c>
      <c r="E40" s="19">
        <v>0.14000000000000001</v>
      </c>
    </row>
    <row r="41" spans="1:5" x14ac:dyDescent="0.25">
      <c r="A41" s="18">
        <v>2243</v>
      </c>
      <c r="B41" s="54" t="s">
        <v>79</v>
      </c>
      <c r="C41" s="55">
        <v>3.2599999999999997E-2</v>
      </c>
      <c r="D41" s="90">
        <f t="shared" si="0"/>
        <v>0.10008199999999999</v>
      </c>
      <c r="E41" s="19">
        <v>2</v>
      </c>
    </row>
    <row r="42" spans="1:5" x14ac:dyDescent="0.25">
      <c r="A42" s="18">
        <v>2244</v>
      </c>
      <c r="B42" s="54" t="s">
        <v>76</v>
      </c>
      <c r="C42" s="55">
        <v>0.20397000000000001</v>
      </c>
      <c r="D42" s="90">
        <f t="shared" si="0"/>
        <v>0.62618790000000002</v>
      </c>
      <c r="E42" s="19">
        <v>12.52</v>
      </c>
    </row>
    <row r="43" spans="1:5" x14ac:dyDescent="0.25">
      <c r="A43" s="18">
        <v>2247</v>
      </c>
      <c r="B43" s="54" t="s">
        <v>55</v>
      </c>
      <c r="C43" s="55">
        <v>7.1900000000000002E-4</v>
      </c>
      <c r="D43" s="90">
        <f t="shared" si="0"/>
        <v>2.20733E-3</v>
      </c>
      <c r="E43" s="19">
        <v>0.04</v>
      </c>
    </row>
    <row r="44" spans="1:5" x14ac:dyDescent="0.25">
      <c r="A44" s="18">
        <v>2249</v>
      </c>
      <c r="B44" s="54" t="s">
        <v>132</v>
      </c>
      <c r="C44" s="55">
        <v>2.32E-4</v>
      </c>
      <c r="D44" s="90">
        <f t="shared" si="0"/>
        <v>7.1223999999999994E-4</v>
      </c>
      <c r="E44" s="19">
        <v>0.01</v>
      </c>
    </row>
    <row r="45" spans="1:5" x14ac:dyDescent="0.25">
      <c r="A45" s="18">
        <v>2250</v>
      </c>
      <c r="B45" s="54" t="s">
        <v>84</v>
      </c>
      <c r="C45" s="55">
        <v>2.4025999999999999E-2</v>
      </c>
      <c r="D45" s="90">
        <f t="shared" si="0"/>
        <v>7.375981999999999E-2</v>
      </c>
      <c r="E45" s="19">
        <v>1.48</v>
      </c>
    </row>
    <row r="46" spans="1:5" hidden="1" x14ac:dyDescent="0.25">
      <c r="A46" s="18">
        <v>2261</v>
      </c>
      <c r="B46" s="57" t="s">
        <v>8</v>
      </c>
      <c r="C46" s="55">
        <v>0</v>
      </c>
      <c r="D46" s="90">
        <f t="shared" si="0"/>
        <v>0</v>
      </c>
      <c r="E46" s="19">
        <v>0</v>
      </c>
    </row>
    <row r="47" spans="1:5" x14ac:dyDescent="0.25">
      <c r="A47" s="18">
        <v>2262</v>
      </c>
      <c r="B47" s="57" t="s">
        <v>90</v>
      </c>
      <c r="C47" s="55">
        <v>6.2599999999999999E-3</v>
      </c>
      <c r="D47" s="90">
        <f t="shared" si="0"/>
        <v>1.9218199999999998E-2</v>
      </c>
      <c r="E47" s="19">
        <v>0.38</v>
      </c>
    </row>
    <row r="48" spans="1:5" x14ac:dyDescent="0.25">
      <c r="A48" s="18">
        <v>2263</v>
      </c>
      <c r="B48" s="57" t="s">
        <v>91</v>
      </c>
      <c r="C48" s="55">
        <v>4.58E-2</v>
      </c>
      <c r="D48" s="90">
        <f t="shared" si="0"/>
        <v>0.14060599999999998</v>
      </c>
      <c r="E48" s="19">
        <v>2.81</v>
      </c>
    </row>
    <row r="49" spans="1:5" x14ac:dyDescent="0.25">
      <c r="A49" s="18">
        <v>2264</v>
      </c>
      <c r="B49" s="54" t="s">
        <v>92</v>
      </c>
      <c r="C49" s="55">
        <v>1.49E-3</v>
      </c>
      <c r="D49" s="90">
        <f t="shared" si="0"/>
        <v>4.5742999999999999E-3</v>
      </c>
      <c r="E49" s="19">
        <v>0.09</v>
      </c>
    </row>
    <row r="50" spans="1:5" x14ac:dyDescent="0.25">
      <c r="A50" s="18">
        <v>2311</v>
      </c>
      <c r="B50" s="57" t="s">
        <v>124</v>
      </c>
      <c r="C50" s="55">
        <v>4.7699999999999999E-3</v>
      </c>
      <c r="D50" s="90">
        <f t="shared" si="0"/>
        <v>1.46439E-2</v>
      </c>
      <c r="E50" s="19">
        <v>0.28999999999999998</v>
      </c>
    </row>
    <row r="51" spans="1:5" x14ac:dyDescent="0.25">
      <c r="A51" s="18">
        <v>2312</v>
      </c>
      <c r="B51" s="57" t="s">
        <v>125</v>
      </c>
      <c r="C51" s="55">
        <v>5.79E-3</v>
      </c>
      <c r="D51" s="90">
        <f t="shared" si="0"/>
        <v>1.7775300000000001E-2</v>
      </c>
      <c r="E51" s="19">
        <v>0.36</v>
      </c>
    </row>
    <row r="52" spans="1:5" x14ac:dyDescent="0.25">
      <c r="A52" s="18">
        <v>2313</v>
      </c>
      <c r="B52" s="57" t="s">
        <v>133</v>
      </c>
      <c r="C52" s="55"/>
      <c r="D52" s="90"/>
      <c r="E52" s="19">
        <v>0.06</v>
      </c>
    </row>
    <row r="53" spans="1:5" x14ac:dyDescent="0.25">
      <c r="A53" s="18">
        <v>2314</v>
      </c>
      <c r="B53" s="91" t="s">
        <v>134</v>
      </c>
      <c r="C53" s="55">
        <v>2.2200000000000002E-3</v>
      </c>
      <c r="D53" s="90">
        <f t="shared" si="0"/>
        <v>6.8154000000000001E-3</v>
      </c>
      <c r="E53" s="19">
        <v>0.08</v>
      </c>
    </row>
    <row r="54" spans="1:5" x14ac:dyDescent="0.25">
      <c r="A54" s="18">
        <v>2321</v>
      </c>
      <c r="B54" s="57" t="s">
        <v>126</v>
      </c>
      <c r="C54" s="55">
        <v>1.9800000000000002E-2</v>
      </c>
      <c r="D54" s="90">
        <f t="shared" si="0"/>
        <v>6.0786E-2</v>
      </c>
      <c r="E54" s="19">
        <v>1.22</v>
      </c>
    </row>
    <row r="55" spans="1:5" x14ac:dyDescent="0.25">
      <c r="A55" s="18">
        <v>2322</v>
      </c>
      <c r="B55" s="57" t="s">
        <v>135</v>
      </c>
      <c r="C55" s="55">
        <v>3.5000000000000001E-3</v>
      </c>
      <c r="D55" s="90">
        <f t="shared" si="0"/>
        <v>1.0744999999999999E-2</v>
      </c>
      <c r="E55" s="19">
        <v>0.21</v>
      </c>
    </row>
    <row r="56" spans="1:5" hidden="1" x14ac:dyDescent="0.25">
      <c r="A56" s="18">
        <v>2341</v>
      </c>
      <c r="B56" s="57" t="s">
        <v>50</v>
      </c>
      <c r="C56" s="55"/>
      <c r="D56" s="90">
        <f t="shared" si="0"/>
        <v>0</v>
      </c>
      <c r="E56" s="19">
        <v>0</v>
      </c>
    </row>
    <row r="57" spans="1:5" x14ac:dyDescent="0.25">
      <c r="A57" s="18">
        <v>2350</v>
      </c>
      <c r="B57" s="55" t="s">
        <v>86</v>
      </c>
      <c r="C57" s="55">
        <v>8.5000000000000006E-3</v>
      </c>
      <c r="D57" s="90">
        <f t="shared" si="0"/>
        <v>2.6095E-2</v>
      </c>
      <c r="E57" s="19">
        <v>0.52</v>
      </c>
    </row>
    <row r="58" spans="1:5" hidden="1" x14ac:dyDescent="0.25">
      <c r="A58" s="18">
        <v>2361</v>
      </c>
      <c r="B58" s="57" t="s">
        <v>15</v>
      </c>
      <c r="C58" s="55">
        <v>0</v>
      </c>
      <c r="D58" s="90">
        <f t="shared" si="0"/>
        <v>0</v>
      </c>
      <c r="E58" s="19">
        <v>0</v>
      </c>
    </row>
    <row r="59" spans="1:5" hidden="1" x14ac:dyDescent="0.25">
      <c r="A59" s="18">
        <v>2362</v>
      </c>
      <c r="B59" s="57" t="s">
        <v>60</v>
      </c>
      <c r="C59" s="55">
        <v>0</v>
      </c>
      <c r="D59" s="90">
        <f t="shared" si="0"/>
        <v>0</v>
      </c>
      <c r="E59" s="19">
        <v>0</v>
      </c>
    </row>
    <row r="60" spans="1:5" hidden="1" x14ac:dyDescent="0.25">
      <c r="A60" s="18">
        <v>2363</v>
      </c>
      <c r="B60" s="57" t="s">
        <v>61</v>
      </c>
      <c r="C60" s="55">
        <v>0</v>
      </c>
      <c r="D60" s="90">
        <f t="shared" si="0"/>
        <v>0</v>
      </c>
      <c r="E60" s="19">
        <v>0</v>
      </c>
    </row>
    <row r="61" spans="1:5" hidden="1" x14ac:dyDescent="0.25">
      <c r="A61" s="18">
        <v>2370</v>
      </c>
      <c r="B61" s="57" t="s">
        <v>16</v>
      </c>
      <c r="C61" s="55">
        <v>0</v>
      </c>
      <c r="D61" s="90">
        <f t="shared" si="0"/>
        <v>0</v>
      </c>
      <c r="E61" s="19">
        <v>0</v>
      </c>
    </row>
    <row r="62" spans="1:5" hidden="1" x14ac:dyDescent="0.25">
      <c r="A62" s="18">
        <v>2400</v>
      </c>
      <c r="B62" s="57" t="s">
        <v>24</v>
      </c>
      <c r="C62" s="55">
        <v>0</v>
      </c>
      <c r="D62" s="90">
        <f t="shared" si="0"/>
        <v>0</v>
      </c>
      <c r="E62" s="19">
        <v>0</v>
      </c>
    </row>
    <row r="63" spans="1:5" hidden="1" x14ac:dyDescent="0.25">
      <c r="A63" s="18">
        <v>2512</v>
      </c>
      <c r="B63" s="57" t="s">
        <v>62</v>
      </c>
      <c r="C63" s="55">
        <v>0</v>
      </c>
      <c r="D63" s="90">
        <f t="shared" si="0"/>
        <v>0</v>
      </c>
      <c r="E63" s="19">
        <v>0</v>
      </c>
    </row>
    <row r="64" spans="1:5" x14ac:dyDescent="0.25">
      <c r="A64" s="18">
        <v>2513</v>
      </c>
      <c r="B64" s="55" t="s">
        <v>136</v>
      </c>
      <c r="C64" s="55">
        <v>1.4599999999999999E-3</v>
      </c>
      <c r="D64" s="90">
        <f t="shared" si="0"/>
        <v>4.4821999999999996E-3</v>
      </c>
      <c r="E64" s="19">
        <v>0.09</v>
      </c>
    </row>
    <row r="65" spans="1:6" x14ac:dyDescent="0.25">
      <c r="A65" s="18">
        <v>2515</v>
      </c>
      <c r="B65" s="57" t="s">
        <v>63</v>
      </c>
      <c r="C65" s="55">
        <v>1.9E-3</v>
      </c>
      <c r="D65" s="90">
        <f t="shared" si="0"/>
        <v>5.8329999999999996E-3</v>
      </c>
      <c r="E65" s="19">
        <v>0.12</v>
      </c>
    </row>
    <row r="66" spans="1:6" x14ac:dyDescent="0.25">
      <c r="A66" s="18">
        <v>2519</v>
      </c>
      <c r="B66" s="57" t="s">
        <v>137</v>
      </c>
      <c r="C66" s="55">
        <v>2E-3</v>
      </c>
      <c r="D66" s="90">
        <f t="shared" si="0"/>
        <v>6.1399999999999996E-3</v>
      </c>
      <c r="E66" s="19">
        <v>0.12</v>
      </c>
    </row>
    <row r="67" spans="1:6" x14ac:dyDescent="0.25">
      <c r="A67" s="18">
        <v>5220</v>
      </c>
      <c r="B67" s="57" t="s">
        <v>138</v>
      </c>
      <c r="C67" s="55">
        <v>1.06E-2</v>
      </c>
      <c r="D67" s="90">
        <f t="shared" si="0"/>
        <v>3.2542000000000001E-2</v>
      </c>
      <c r="E67" s="19">
        <v>0.65</v>
      </c>
    </row>
    <row r="68" spans="1:6" x14ac:dyDescent="0.25">
      <c r="A68" s="18">
        <v>5238</v>
      </c>
      <c r="B68" s="55" t="s">
        <v>139</v>
      </c>
      <c r="C68" s="55">
        <v>1.65E-3</v>
      </c>
      <c r="D68" s="90">
        <f t="shared" si="0"/>
        <v>5.0654999999999997E-3</v>
      </c>
      <c r="E68" s="19">
        <v>0.11</v>
      </c>
    </row>
    <row r="69" spans="1:6" x14ac:dyDescent="0.25">
      <c r="A69" s="18">
        <v>5239</v>
      </c>
      <c r="B69" s="55" t="s">
        <v>140</v>
      </c>
      <c r="C69" s="55">
        <v>1.9800000000000002E-2</v>
      </c>
      <c r="D69" s="90">
        <f t="shared" si="0"/>
        <v>6.0786E-2</v>
      </c>
      <c r="E69" s="19">
        <v>1.22</v>
      </c>
    </row>
    <row r="70" spans="1:6" x14ac:dyDescent="0.25">
      <c r="A70" s="18">
        <v>5250</v>
      </c>
      <c r="B70" s="57" t="s">
        <v>83</v>
      </c>
      <c r="C70" s="55">
        <v>2.5000000000000001E-2</v>
      </c>
      <c r="D70" s="90">
        <f t="shared" si="0"/>
        <v>7.6749999999999999E-2</v>
      </c>
      <c r="E70" s="19">
        <v>1.54</v>
      </c>
    </row>
    <row r="71" spans="1:6" x14ac:dyDescent="0.25">
      <c r="A71" s="23"/>
      <c r="B71" s="75" t="s">
        <v>40</v>
      </c>
      <c r="C71" s="55">
        <f>SUM(C29:C70)</f>
        <v>0.99988380000000032</v>
      </c>
      <c r="D71" s="22">
        <f>SUM(D29:D70)</f>
        <v>3.0696432659999986</v>
      </c>
      <c r="E71" s="22">
        <f>SUM(E29:E70)</f>
        <v>84.310000000000045</v>
      </c>
    </row>
    <row r="72" spans="1:6" x14ac:dyDescent="0.25">
      <c r="A72" s="23"/>
      <c r="B72" s="75" t="s">
        <v>41</v>
      </c>
      <c r="C72" s="75"/>
      <c r="D72" s="88">
        <f>D27+D71</f>
        <v>16.549643265999997</v>
      </c>
      <c r="E72" s="22">
        <f>E27+E71</f>
        <v>333.2</v>
      </c>
    </row>
    <row r="73" spans="1:6" x14ac:dyDescent="0.25">
      <c r="A73" s="26"/>
      <c r="B73" s="11"/>
      <c r="C73" s="11"/>
      <c r="D73" s="92"/>
      <c r="E73" s="58"/>
    </row>
    <row r="74" spans="1:6" x14ac:dyDescent="0.25">
      <c r="A74" s="114" t="s">
        <v>67</v>
      </c>
      <c r="B74" s="114"/>
      <c r="C74" s="93"/>
      <c r="D74" s="94"/>
      <c r="E74" s="44">
        <v>20</v>
      </c>
    </row>
    <row r="75" spans="1:6" x14ac:dyDescent="0.25">
      <c r="A75" s="114" t="s">
        <v>31</v>
      </c>
      <c r="B75" s="114"/>
      <c r="C75" s="93"/>
      <c r="D75" s="94"/>
      <c r="E75" s="45">
        <f>E72/E74</f>
        <v>16.66</v>
      </c>
      <c r="F75" s="52"/>
    </row>
    <row r="76" spans="1:6" x14ac:dyDescent="0.25">
      <c r="A76" s="30"/>
      <c r="B76" s="32"/>
      <c r="C76" s="32"/>
      <c r="D76" s="34"/>
    </row>
    <row r="77" spans="1:6" x14ac:dyDescent="0.25">
      <c r="A77" s="113" t="s">
        <v>27</v>
      </c>
      <c r="B77" s="113"/>
      <c r="C77" s="95"/>
      <c r="D77" s="96"/>
      <c r="E77" s="29"/>
    </row>
    <row r="78" spans="1:6" x14ac:dyDescent="0.25">
      <c r="A78" s="113" t="s">
        <v>33</v>
      </c>
      <c r="B78" s="113"/>
      <c r="C78" s="95"/>
      <c r="D78" s="96"/>
      <c r="E78" s="29"/>
    </row>
    <row r="79" spans="1:6" x14ac:dyDescent="0.25">
      <c r="A79" s="8"/>
      <c r="B79" s="8"/>
      <c r="C79" s="8"/>
      <c r="D79" s="35"/>
      <c r="E79" s="8"/>
    </row>
    <row r="80" spans="1:6" x14ac:dyDescent="0.25">
      <c r="A80" s="8" t="s">
        <v>28</v>
      </c>
      <c r="B80" s="8"/>
      <c r="C80" s="8"/>
      <c r="D80" s="35"/>
      <c r="E80" s="35"/>
    </row>
    <row r="81" spans="1:5" x14ac:dyDescent="0.25">
      <c r="A81" s="8"/>
      <c r="B81" s="8"/>
      <c r="C81" s="8"/>
      <c r="D81" s="35"/>
      <c r="E81" s="35"/>
    </row>
    <row r="82" spans="1:5" x14ac:dyDescent="0.25">
      <c r="A82" s="8" t="s">
        <v>113</v>
      </c>
      <c r="B82" s="9"/>
      <c r="C82" s="9"/>
      <c r="D82" s="37"/>
      <c r="E82" s="8"/>
    </row>
    <row r="83" spans="1:5" x14ac:dyDescent="0.25">
      <c r="B83" s="97"/>
      <c r="C83" s="97"/>
      <c r="D83" s="98"/>
      <c r="E83" s="99"/>
    </row>
    <row r="85" spans="1:5" x14ac:dyDescent="0.25">
      <c r="E85" s="52"/>
    </row>
  </sheetData>
  <mergeCells count="8">
    <mergeCell ref="A77:B77"/>
    <mergeCell ref="A78:B78"/>
    <mergeCell ref="B2:E2"/>
    <mergeCell ref="A7:E7"/>
    <mergeCell ref="A9:B9"/>
    <mergeCell ref="A10:B10"/>
    <mergeCell ref="A74:B74"/>
    <mergeCell ref="A75:B75"/>
  </mergeCells>
  <pageMargins left="0.70866141732283472" right="0.70866141732283472" top="0.74803149606299213" bottom="0.15748031496062992" header="0.31496062992125984" footer="0.31496062992125984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F86"/>
  <sheetViews>
    <sheetView topLeftCell="A5" workbookViewId="0">
      <selection activeCell="B33" sqref="B33"/>
    </sheetView>
  </sheetViews>
  <sheetFormatPr defaultRowHeight="15.75" x14ac:dyDescent="0.25"/>
  <cols>
    <col min="1" max="1" width="14.42578125" style="7" customWidth="1"/>
    <col min="2" max="2" width="87.140625" style="7" customWidth="1"/>
    <col min="3" max="3" width="10" style="7" hidden="1" customWidth="1"/>
    <col min="4" max="4" width="12" style="52" hidden="1" customWidth="1"/>
    <col min="5" max="5" width="32.5703125" style="7" customWidth="1"/>
    <col min="6" max="6" width="12.28515625" style="7" customWidth="1"/>
  </cols>
  <sheetData>
    <row r="1" spans="1:5" x14ac:dyDescent="0.25">
      <c r="B1" s="5"/>
      <c r="C1" s="5"/>
      <c r="D1" s="78"/>
      <c r="E1" s="47" t="s">
        <v>26</v>
      </c>
    </row>
    <row r="2" spans="1:5" x14ac:dyDescent="0.25">
      <c r="B2" s="102" t="s">
        <v>29</v>
      </c>
      <c r="C2" s="102"/>
      <c r="D2" s="102"/>
      <c r="E2" s="107"/>
    </row>
    <row r="3" spans="1:5" x14ac:dyDescent="0.25">
      <c r="B3" s="6"/>
      <c r="C3" s="6"/>
      <c r="D3" s="79"/>
      <c r="E3" s="80" t="s">
        <v>35</v>
      </c>
    </row>
    <row r="4" spans="1:5" x14ac:dyDescent="0.25">
      <c r="B4" s="5"/>
      <c r="C4" s="5"/>
      <c r="D4" s="78"/>
      <c r="E4" s="26"/>
    </row>
    <row r="5" spans="1:5" x14ac:dyDescent="0.25">
      <c r="B5" s="48"/>
      <c r="C5" s="48"/>
      <c r="D5" s="81"/>
      <c r="E5" s="26" t="s">
        <v>123</v>
      </c>
    </row>
    <row r="6" spans="1:5" x14ac:dyDescent="0.25">
      <c r="E6" s="11"/>
    </row>
    <row r="7" spans="1:5" x14ac:dyDescent="0.25">
      <c r="A7" s="104" t="s">
        <v>5</v>
      </c>
      <c r="B7" s="104"/>
      <c r="C7" s="104"/>
      <c r="D7" s="104"/>
      <c r="E7" s="104"/>
    </row>
    <row r="8" spans="1:5" x14ac:dyDescent="0.25">
      <c r="B8" s="63"/>
      <c r="C8" s="63"/>
      <c r="D8" s="82"/>
      <c r="E8" s="11"/>
    </row>
    <row r="9" spans="1:5" x14ac:dyDescent="0.25">
      <c r="A9" s="103" t="s">
        <v>1</v>
      </c>
      <c r="B9" s="103"/>
      <c r="C9" s="4"/>
      <c r="D9" s="83"/>
      <c r="E9" s="11"/>
    </row>
    <row r="10" spans="1:5" x14ac:dyDescent="0.25">
      <c r="A10" s="103" t="s">
        <v>0</v>
      </c>
      <c r="B10" s="103"/>
      <c r="C10" s="4"/>
      <c r="D10" s="83"/>
      <c r="E10" s="11"/>
    </row>
    <row r="11" spans="1:5" x14ac:dyDescent="0.25">
      <c r="A11" s="4"/>
      <c r="B11" s="4" t="s">
        <v>144</v>
      </c>
      <c r="C11" s="4"/>
      <c r="D11" s="83"/>
      <c r="E11" s="11"/>
    </row>
    <row r="12" spans="1:5" x14ac:dyDescent="0.25">
      <c r="A12" s="4"/>
      <c r="B12" s="4" t="s">
        <v>145</v>
      </c>
      <c r="C12" s="4"/>
      <c r="D12" s="83"/>
      <c r="E12" s="11"/>
    </row>
    <row r="13" spans="1:5" ht="21" customHeight="1" x14ac:dyDescent="0.25">
      <c r="A13" s="4"/>
      <c r="B13" s="4" t="s">
        <v>147</v>
      </c>
      <c r="C13" s="4"/>
      <c r="D13" s="83"/>
      <c r="E13" s="11"/>
    </row>
    <row r="14" spans="1:5" x14ac:dyDescent="0.25">
      <c r="A14" s="4" t="s">
        <v>2</v>
      </c>
      <c r="B14" s="4" t="s">
        <v>121</v>
      </c>
      <c r="C14" s="4"/>
      <c r="D14" s="83"/>
      <c r="E14" s="11"/>
    </row>
    <row r="15" spans="1:5" hidden="1" x14ac:dyDescent="0.25">
      <c r="A15" s="4"/>
      <c r="B15" s="4"/>
      <c r="C15" s="4"/>
      <c r="D15" s="83"/>
      <c r="E15" s="11"/>
    </row>
    <row r="16" spans="1:5" ht="47.25" x14ac:dyDescent="0.25">
      <c r="A16" s="33" t="s">
        <v>3</v>
      </c>
      <c r="B16" s="33" t="s">
        <v>4</v>
      </c>
      <c r="C16" s="33"/>
      <c r="D16" s="84"/>
      <c r="E16" s="33" t="s">
        <v>47</v>
      </c>
    </row>
    <row r="17" spans="1:6" x14ac:dyDescent="0.25">
      <c r="A17" s="13">
        <v>1</v>
      </c>
      <c r="B17" s="14">
        <v>2</v>
      </c>
      <c r="C17" s="14"/>
      <c r="D17" s="85"/>
      <c r="E17" s="14">
        <v>3</v>
      </c>
    </row>
    <row r="18" spans="1:6" x14ac:dyDescent="0.25">
      <c r="A18" s="13"/>
      <c r="B18" s="54" t="s">
        <v>48</v>
      </c>
      <c r="C18" s="54"/>
      <c r="D18" s="86"/>
      <c r="E18" s="55"/>
    </row>
    <row r="19" spans="1:6" x14ac:dyDescent="0.25">
      <c r="A19" s="18">
        <v>1100</v>
      </c>
      <c r="B19" s="18" t="s">
        <v>49</v>
      </c>
      <c r="C19" s="18"/>
      <c r="D19" s="87">
        <v>10.62</v>
      </c>
      <c r="E19" s="19">
        <f>5.49*30</f>
        <v>164.70000000000002</v>
      </c>
    </row>
    <row r="20" spans="1:6" x14ac:dyDescent="0.25">
      <c r="A20" s="18">
        <v>1200</v>
      </c>
      <c r="B20" s="55" t="s">
        <v>73</v>
      </c>
      <c r="C20" s="55"/>
      <c r="D20" s="87">
        <v>2.5099999999999998</v>
      </c>
      <c r="E20" s="19">
        <v>38.85</v>
      </c>
    </row>
    <row r="21" spans="1:6" x14ac:dyDescent="0.25">
      <c r="A21" s="18">
        <v>2223</v>
      </c>
      <c r="B21" s="57" t="s">
        <v>89</v>
      </c>
      <c r="C21" s="55"/>
      <c r="D21" s="87"/>
      <c r="E21" s="19">
        <f>0.14*30</f>
        <v>4.2</v>
      </c>
    </row>
    <row r="22" spans="1:6" x14ac:dyDescent="0.25">
      <c r="A22" s="18">
        <v>2311</v>
      </c>
      <c r="B22" s="57" t="s">
        <v>124</v>
      </c>
      <c r="C22" s="55"/>
      <c r="D22" s="87"/>
      <c r="E22" s="19">
        <f>0.22*30</f>
        <v>6.6</v>
      </c>
    </row>
    <row r="23" spans="1:6" x14ac:dyDescent="0.25">
      <c r="A23" s="24">
        <v>2312</v>
      </c>
      <c r="B23" s="57" t="s">
        <v>125</v>
      </c>
      <c r="C23" s="55"/>
      <c r="D23" s="87"/>
      <c r="E23" s="19">
        <f>0.06*30</f>
        <v>1.7999999999999998</v>
      </c>
    </row>
    <row r="24" spans="1:6" x14ac:dyDescent="0.25">
      <c r="A24" s="18">
        <v>2321</v>
      </c>
      <c r="B24" s="57" t="s">
        <v>126</v>
      </c>
      <c r="C24" s="55"/>
      <c r="D24" s="87"/>
      <c r="E24" s="19">
        <f>0.16*30</f>
        <v>4.8</v>
      </c>
    </row>
    <row r="25" spans="1:6" x14ac:dyDescent="0.25">
      <c r="A25" s="24">
        <v>2341</v>
      </c>
      <c r="B25" s="57" t="s">
        <v>127</v>
      </c>
      <c r="C25" s="57"/>
      <c r="D25" s="87">
        <v>0.31</v>
      </c>
      <c r="E25" s="19">
        <f>0.11*30</f>
        <v>3.3</v>
      </c>
    </row>
    <row r="26" spans="1:6" x14ac:dyDescent="0.25">
      <c r="A26" s="24">
        <v>2350</v>
      </c>
      <c r="B26" s="55" t="s">
        <v>86</v>
      </c>
      <c r="C26" s="55"/>
      <c r="D26" s="87">
        <v>0.04</v>
      </c>
      <c r="E26" s="19">
        <f>0.11*30</f>
        <v>3.3</v>
      </c>
    </row>
    <row r="27" spans="1:6" x14ac:dyDescent="0.25">
      <c r="A27" s="24">
        <v>5239</v>
      </c>
      <c r="B27" s="20" t="s">
        <v>119</v>
      </c>
      <c r="C27" s="55"/>
      <c r="D27" s="87"/>
      <c r="E27" s="19">
        <f>0.42*30</f>
        <v>12.6</v>
      </c>
    </row>
    <row r="28" spans="1:6" x14ac:dyDescent="0.25">
      <c r="A28" s="18"/>
      <c r="B28" s="74" t="s">
        <v>52</v>
      </c>
      <c r="C28" s="74"/>
      <c r="D28" s="88">
        <f>SUM(D19:D26)</f>
        <v>13.479999999999999</v>
      </c>
      <c r="E28" s="22">
        <f>SUM(E19:E27)</f>
        <v>240.15000000000003</v>
      </c>
      <c r="F28" s="52"/>
    </row>
    <row r="29" spans="1:6" x14ac:dyDescent="0.25">
      <c r="A29" s="23"/>
      <c r="B29" s="74" t="s">
        <v>53</v>
      </c>
      <c r="C29" s="74"/>
      <c r="D29" s="87"/>
      <c r="E29" s="19"/>
    </row>
    <row r="30" spans="1:6" x14ac:dyDescent="0.25">
      <c r="A30" s="18">
        <v>1100</v>
      </c>
      <c r="B30" s="54" t="s">
        <v>49</v>
      </c>
      <c r="C30" s="55">
        <f>0.388+0.024</f>
        <v>0.41200000000000003</v>
      </c>
      <c r="D30" s="89">
        <f>3.07*C30</f>
        <v>1.26484</v>
      </c>
      <c r="E30" s="19">
        <v>45.84</v>
      </c>
    </row>
    <row r="31" spans="1:6" x14ac:dyDescent="0.25">
      <c r="A31" s="18">
        <v>1200</v>
      </c>
      <c r="B31" s="54" t="s">
        <v>73</v>
      </c>
      <c r="C31" s="55">
        <f>C30*0.2359</f>
        <v>9.7190800000000008E-2</v>
      </c>
      <c r="D31" s="89">
        <f>D30*0.2359</f>
        <v>0.29837575599999999</v>
      </c>
      <c r="E31" s="19">
        <v>10.81</v>
      </c>
    </row>
    <row r="32" spans="1:6" x14ac:dyDescent="0.25">
      <c r="A32" s="18">
        <v>2100</v>
      </c>
      <c r="B32" s="56" t="s">
        <v>54</v>
      </c>
      <c r="C32" s="55">
        <v>1.1659999999999999E-3</v>
      </c>
      <c r="D32" s="90">
        <f t="shared" ref="D32:D71" si="0">C32*3.07</f>
        <v>3.5796199999999995E-3</v>
      </c>
      <c r="E32" s="19">
        <v>7.0000000000000007E-2</v>
      </c>
    </row>
    <row r="33" spans="1:5" x14ac:dyDescent="0.25">
      <c r="A33" s="24">
        <v>2210</v>
      </c>
      <c r="B33" s="57" t="s">
        <v>87</v>
      </c>
      <c r="C33" s="55">
        <v>7.6E-3</v>
      </c>
      <c r="D33" s="90">
        <f t="shared" si="0"/>
        <v>2.3331999999999999E-2</v>
      </c>
      <c r="E33" s="19">
        <v>0.47</v>
      </c>
    </row>
    <row r="34" spans="1:5" x14ac:dyDescent="0.25">
      <c r="A34" s="18">
        <v>2222</v>
      </c>
      <c r="B34" s="57" t="s">
        <v>128</v>
      </c>
      <c r="C34" s="55">
        <v>9.4999999999999998E-3</v>
      </c>
      <c r="D34" s="90">
        <f t="shared" si="0"/>
        <v>2.9164999999999996E-2</v>
      </c>
      <c r="E34" s="19">
        <v>0.57999999999999996</v>
      </c>
    </row>
    <row r="35" spans="1:5" x14ac:dyDescent="0.25">
      <c r="A35" s="18">
        <v>2223</v>
      </c>
      <c r="B35" s="57" t="s">
        <v>89</v>
      </c>
      <c r="C35" s="55">
        <v>1.9019999999999999E-2</v>
      </c>
      <c r="D35" s="90">
        <f t="shared" si="0"/>
        <v>5.8391399999999996E-2</v>
      </c>
      <c r="E35" s="19">
        <v>1.17</v>
      </c>
    </row>
    <row r="36" spans="1:5" ht="31.5" x14ac:dyDescent="0.25">
      <c r="A36" s="18">
        <v>2224</v>
      </c>
      <c r="B36" s="57" t="s">
        <v>129</v>
      </c>
      <c r="C36" s="55">
        <v>4.9500000000000004E-3</v>
      </c>
      <c r="D36" s="90">
        <f t="shared" si="0"/>
        <v>1.51965E-2</v>
      </c>
      <c r="E36" s="19">
        <v>0.3</v>
      </c>
    </row>
    <row r="37" spans="1:5" x14ac:dyDescent="0.25">
      <c r="A37" s="18">
        <v>2231</v>
      </c>
      <c r="B37" s="54" t="s">
        <v>45</v>
      </c>
      <c r="C37" s="55">
        <v>1.5499999999999999E-3</v>
      </c>
      <c r="D37" s="90">
        <f t="shared" si="0"/>
        <v>4.7584999999999997E-3</v>
      </c>
      <c r="E37" s="19">
        <v>0.1</v>
      </c>
    </row>
    <row r="38" spans="1:5" x14ac:dyDescent="0.25">
      <c r="A38" s="18">
        <v>2235</v>
      </c>
      <c r="B38" s="91" t="s">
        <v>130</v>
      </c>
      <c r="C38" s="55">
        <v>1.65E-3</v>
      </c>
      <c r="D38" s="90">
        <f t="shared" si="0"/>
        <v>5.0654999999999997E-3</v>
      </c>
      <c r="E38" s="19">
        <v>0.1</v>
      </c>
    </row>
    <row r="39" spans="1:5" x14ac:dyDescent="0.25">
      <c r="A39" s="18">
        <v>2239</v>
      </c>
      <c r="B39" s="54" t="s">
        <v>71</v>
      </c>
      <c r="C39" s="55">
        <v>4.4099999999999999E-3</v>
      </c>
      <c r="D39" s="90">
        <f t="shared" si="0"/>
        <v>1.3538699999999999E-2</v>
      </c>
      <c r="E39" s="19">
        <v>0.27</v>
      </c>
    </row>
    <row r="40" spans="1:5" x14ac:dyDescent="0.25">
      <c r="A40" s="18">
        <v>2241</v>
      </c>
      <c r="B40" s="54" t="s">
        <v>88</v>
      </c>
      <c r="C40" s="55">
        <v>1.6500000000000001E-2</v>
      </c>
      <c r="D40" s="90">
        <f t="shared" si="0"/>
        <v>5.0654999999999999E-2</v>
      </c>
      <c r="E40" s="19">
        <v>1.01</v>
      </c>
    </row>
    <row r="41" spans="1:5" x14ac:dyDescent="0.25">
      <c r="A41" s="18">
        <v>2242</v>
      </c>
      <c r="B41" s="57" t="s">
        <v>131</v>
      </c>
      <c r="C41" s="55">
        <v>2.2599999999999999E-3</v>
      </c>
      <c r="D41" s="90">
        <f t="shared" si="0"/>
        <v>6.9381999999999994E-3</v>
      </c>
      <c r="E41" s="19">
        <v>0.14000000000000001</v>
      </c>
    </row>
    <row r="42" spans="1:5" x14ac:dyDescent="0.25">
      <c r="A42" s="18">
        <v>2243</v>
      </c>
      <c r="B42" s="54" t="s">
        <v>79</v>
      </c>
      <c r="C42" s="55">
        <v>3.2599999999999997E-2</v>
      </c>
      <c r="D42" s="90">
        <f t="shared" si="0"/>
        <v>0.10008199999999999</v>
      </c>
      <c r="E42" s="19">
        <v>2</v>
      </c>
    </row>
    <row r="43" spans="1:5" x14ac:dyDescent="0.25">
      <c r="A43" s="18">
        <v>2244</v>
      </c>
      <c r="B43" s="54" t="s">
        <v>76</v>
      </c>
      <c r="C43" s="55">
        <v>0.20397000000000001</v>
      </c>
      <c r="D43" s="90">
        <f t="shared" si="0"/>
        <v>0.62618790000000002</v>
      </c>
      <c r="E43" s="19">
        <f>12.52+1.57</f>
        <v>14.09</v>
      </c>
    </row>
    <row r="44" spans="1:5" x14ac:dyDescent="0.25">
      <c r="A44" s="18">
        <v>2247</v>
      </c>
      <c r="B44" s="54" t="s">
        <v>55</v>
      </c>
      <c r="C44" s="55">
        <v>7.1900000000000002E-4</v>
      </c>
      <c r="D44" s="90">
        <f t="shared" si="0"/>
        <v>2.20733E-3</v>
      </c>
      <c r="E44" s="19">
        <v>0.04</v>
      </c>
    </row>
    <row r="45" spans="1:5" x14ac:dyDescent="0.25">
      <c r="A45" s="18">
        <v>2249</v>
      </c>
      <c r="B45" s="54" t="s">
        <v>132</v>
      </c>
      <c r="C45" s="55">
        <v>2.32E-4</v>
      </c>
      <c r="D45" s="90">
        <f t="shared" si="0"/>
        <v>7.1223999999999994E-4</v>
      </c>
      <c r="E45" s="19">
        <v>0.01</v>
      </c>
    </row>
    <row r="46" spans="1:5" x14ac:dyDescent="0.25">
      <c r="A46" s="18">
        <v>2250</v>
      </c>
      <c r="B46" s="54" t="s">
        <v>84</v>
      </c>
      <c r="C46" s="55">
        <v>2.4025999999999999E-2</v>
      </c>
      <c r="D46" s="90">
        <f t="shared" si="0"/>
        <v>7.375981999999999E-2</v>
      </c>
      <c r="E46" s="19">
        <v>1.48</v>
      </c>
    </row>
    <row r="47" spans="1:5" x14ac:dyDescent="0.25">
      <c r="A47" s="18">
        <v>2261</v>
      </c>
      <c r="B47" s="57" t="s">
        <v>8</v>
      </c>
      <c r="C47" s="55">
        <v>0</v>
      </c>
      <c r="D47" s="90">
        <f t="shared" si="0"/>
        <v>0</v>
      </c>
      <c r="E47" s="19">
        <v>0</v>
      </c>
    </row>
    <row r="48" spans="1:5" x14ac:dyDescent="0.25">
      <c r="A48" s="18">
        <v>2262</v>
      </c>
      <c r="B48" s="57" t="s">
        <v>90</v>
      </c>
      <c r="C48" s="55">
        <v>6.2599999999999999E-3</v>
      </c>
      <c r="D48" s="90">
        <f t="shared" si="0"/>
        <v>1.9218199999999998E-2</v>
      </c>
      <c r="E48" s="19">
        <v>0.38</v>
      </c>
    </row>
    <row r="49" spans="1:5" x14ac:dyDescent="0.25">
      <c r="A49" s="18">
        <v>2263</v>
      </c>
      <c r="B49" s="57" t="s">
        <v>91</v>
      </c>
      <c r="C49" s="55">
        <v>4.58E-2</v>
      </c>
      <c r="D49" s="90">
        <f t="shared" si="0"/>
        <v>0.14060599999999998</v>
      </c>
      <c r="E49" s="19">
        <v>2.81</v>
      </c>
    </row>
    <row r="50" spans="1:5" x14ac:dyDescent="0.25">
      <c r="A50" s="18">
        <v>2264</v>
      </c>
      <c r="B50" s="54" t="s">
        <v>92</v>
      </c>
      <c r="C50" s="55">
        <v>1.49E-3</v>
      </c>
      <c r="D50" s="90">
        <f t="shared" si="0"/>
        <v>4.5742999999999999E-3</v>
      </c>
      <c r="E50" s="19">
        <v>0.09</v>
      </c>
    </row>
    <row r="51" spans="1:5" x14ac:dyDescent="0.25">
      <c r="A51" s="18">
        <v>2311</v>
      </c>
      <c r="B51" s="57" t="s">
        <v>124</v>
      </c>
      <c r="C51" s="55">
        <v>4.7699999999999999E-3</v>
      </c>
      <c r="D51" s="90">
        <f t="shared" si="0"/>
        <v>1.46439E-2</v>
      </c>
      <c r="E51" s="19">
        <v>0.28999999999999998</v>
      </c>
    </row>
    <row r="52" spans="1:5" x14ac:dyDescent="0.25">
      <c r="A52" s="18">
        <v>2312</v>
      </c>
      <c r="B52" s="57" t="s">
        <v>125</v>
      </c>
      <c r="C52" s="55">
        <v>5.79E-3</v>
      </c>
      <c r="D52" s="90">
        <f t="shared" si="0"/>
        <v>1.7775300000000001E-2</v>
      </c>
      <c r="E52" s="19">
        <v>0.36</v>
      </c>
    </row>
    <row r="53" spans="1:5" x14ac:dyDescent="0.25">
      <c r="A53" s="18">
        <v>2313</v>
      </c>
      <c r="B53" s="57" t="s">
        <v>133</v>
      </c>
      <c r="C53" s="55"/>
      <c r="D53" s="90"/>
      <c r="E53" s="19">
        <v>0.06</v>
      </c>
    </row>
    <row r="54" spans="1:5" x14ac:dyDescent="0.25">
      <c r="A54" s="18">
        <v>2314</v>
      </c>
      <c r="B54" s="91" t="s">
        <v>134</v>
      </c>
      <c r="C54" s="55">
        <v>2.2200000000000002E-3</v>
      </c>
      <c r="D54" s="90">
        <f t="shared" si="0"/>
        <v>6.8154000000000001E-3</v>
      </c>
      <c r="E54" s="19">
        <v>0.08</v>
      </c>
    </row>
    <row r="55" spans="1:5" x14ac:dyDescent="0.25">
      <c r="A55" s="18">
        <v>2321</v>
      </c>
      <c r="B55" s="57" t="s">
        <v>126</v>
      </c>
      <c r="C55" s="55">
        <v>1.9800000000000002E-2</v>
      </c>
      <c r="D55" s="90">
        <f t="shared" si="0"/>
        <v>6.0786E-2</v>
      </c>
      <c r="E55" s="19">
        <v>1.22</v>
      </c>
    </row>
    <row r="56" spans="1:5" x14ac:dyDescent="0.25">
      <c r="A56" s="18">
        <v>2322</v>
      </c>
      <c r="B56" s="57" t="s">
        <v>135</v>
      </c>
      <c r="C56" s="55">
        <v>3.5000000000000001E-3</v>
      </c>
      <c r="D56" s="90">
        <f t="shared" si="0"/>
        <v>1.0744999999999999E-2</v>
      </c>
      <c r="E56" s="19">
        <v>0.21</v>
      </c>
    </row>
    <row r="57" spans="1:5" hidden="1" x14ac:dyDescent="0.25">
      <c r="A57" s="18">
        <v>2341</v>
      </c>
      <c r="B57" s="57" t="s">
        <v>50</v>
      </c>
      <c r="C57" s="55"/>
      <c r="D57" s="90">
        <f t="shared" si="0"/>
        <v>0</v>
      </c>
      <c r="E57" s="19">
        <v>0</v>
      </c>
    </row>
    <row r="58" spans="1:5" x14ac:dyDescent="0.25">
      <c r="A58" s="18">
        <v>2350</v>
      </c>
      <c r="B58" s="55" t="s">
        <v>86</v>
      </c>
      <c r="C58" s="55">
        <v>8.5000000000000006E-3</v>
      </c>
      <c r="D58" s="90">
        <f t="shared" si="0"/>
        <v>2.6095E-2</v>
      </c>
      <c r="E58" s="19">
        <v>0.52</v>
      </c>
    </row>
    <row r="59" spans="1:5" hidden="1" x14ac:dyDescent="0.25">
      <c r="A59" s="18">
        <v>2361</v>
      </c>
      <c r="B59" s="57" t="s">
        <v>15</v>
      </c>
      <c r="C59" s="55">
        <v>0</v>
      </c>
      <c r="D59" s="90">
        <f t="shared" si="0"/>
        <v>0</v>
      </c>
      <c r="E59" s="19">
        <v>0</v>
      </c>
    </row>
    <row r="60" spans="1:5" hidden="1" x14ac:dyDescent="0.25">
      <c r="A60" s="18">
        <v>2362</v>
      </c>
      <c r="B60" s="57" t="s">
        <v>60</v>
      </c>
      <c r="C60" s="55">
        <v>0</v>
      </c>
      <c r="D60" s="90">
        <f t="shared" si="0"/>
        <v>0</v>
      </c>
      <c r="E60" s="19">
        <v>0</v>
      </c>
    </row>
    <row r="61" spans="1:5" hidden="1" x14ac:dyDescent="0.25">
      <c r="A61" s="18">
        <v>2363</v>
      </c>
      <c r="B61" s="57" t="s">
        <v>61</v>
      </c>
      <c r="C61" s="55">
        <v>0</v>
      </c>
      <c r="D61" s="90">
        <f t="shared" si="0"/>
        <v>0</v>
      </c>
      <c r="E61" s="19">
        <v>0</v>
      </c>
    </row>
    <row r="62" spans="1:5" hidden="1" x14ac:dyDescent="0.25">
      <c r="A62" s="18">
        <v>2370</v>
      </c>
      <c r="B62" s="57" t="s">
        <v>16</v>
      </c>
      <c r="C62" s="55">
        <v>0</v>
      </c>
      <c r="D62" s="90">
        <f t="shared" si="0"/>
        <v>0</v>
      </c>
      <c r="E62" s="19">
        <v>0</v>
      </c>
    </row>
    <row r="63" spans="1:5" hidden="1" x14ac:dyDescent="0.25">
      <c r="A63" s="18">
        <v>2400</v>
      </c>
      <c r="B63" s="57" t="s">
        <v>24</v>
      </c>
      <c r="C63" s="55">
        <v>0</v>
      </c>
      <c r="D63" s="90">
        <f t="shared" si="0"/>
        <v>0</v>
      </c>
      <c r="E63" s="19">
        <v>0</v>
      </c>
    </row>
    <row r="64" spans="1:5" hidden="1" x14ac:dyDescent="0.25">
      <c r="A64" s="18">
        <v>2512</v>
      </c>
      <c r="B64" s="57" t="s">
        <v>62</v>
      </c>
      <c r="C64" s="55">
        <v>0</v>
      </c>
      <c r="D64" s="90">
        <f t="shared" si="0"/>
        <v>0</v>
      </c>
      <c r="E64" s="19">
        <v>0</v>
      </c>
    </row>
    <row r="65" spans="1:6" x14ac:dyDescent="0.25">
      <c r="A65" s="18">
        <v>2513</v>
      </c>
      <c r="B65" s="55" t="s">
        <v>136</v>
      </c>
      <c r="C65" s="55">
        <v>1.4599999999999999E-3</v>
      </c>
      <c r="D65" s="90">
        <f t="shared" si="0"/>
        <v>4.4821999999999996E-3</v>
      </c>
      <c r="E65" s="19">
        <v>0.09</v>
      </c>
    </row>
    <row r="66" spans="1:6" x14ac:dyDescent="0.25">
      <c r="A66" s="18">
        <v>2515</v>
      </c>
      <c r="B66" s="57" t="s">
        <v>63</v>
      </c>
      <c r="C66" s="55">
        <v>1.9E-3</v>
      </c>
      <c r="D66" s="90">
        <f t="shared" si="0"/>
        <v>5.8329999999999996E-3</v>
      </c>
      <c r="E66" s="19">
        <v>0.12</v>
      </c>
    </row>
    <row r="67" spans="1:6" x14ac:dyDescent="0.25">
      <c r="A67" s="18">
        <v>2519</v>
      </c>
      <c r="B67" s="57" t="s">
        <v>137</v>
      </c>
      <c r="C67" s="55">
        <v>2E-3</v>
      </c>
      <c r="D67" s="90">
        <f t="shared" si="0"/>
        <v>6.1399999999999996E-3</v>
      </c>
      <c r="E67" s="19">
        <v>0.12</v>
      </c>
    </row>
    <row r="68" spans="1:6" x14ac:dyDescent="0.25">
      <c r="A68" s="18">
        <v>5220</v>
      </c>
      <c r="B68" s="57" t="s">
        <v>138</v>
      </c>
      <c r="C68" s="55">
        <v>1.06E-2</v>
      </c>
      <c r="D68" s="90">
        <f t="shared" si="0"/>
        <v>3.2542000000000001E-2</v>
      </c>
      <c r="E68" s="19">
        <v>0.65</v>
      </c>
    </row>
    <row r="69" spans="1:6" x14ac:dyDescent="0.25">
      <c r="A69" s="18">
        <v>5238</v>
      </c>
      <c r="B69" s="55" t="s">
        <v>139</v>
      </c>
      <c r="C69" s="55">
        <v>1.65E-3</v>
      </c>
      <c r="D69" s="90">
        <f t="shared" si="0"/>
        <v>5.0654999999999997E-3</v>
      </c>
      <c r="E69" s="19">
        <v>0.11</v>
      </c>
    </row>
    <row r="70" spans="1:6" x14ac:dyDescent="0.25">
      <c r="A70" s="18">
        <v>5239</v>
      </c>
      <c r="B70" s="55" t="s">
        <v>140</v>
      </c>
      <c r="C70" s="55">
        <v>1.9800000000000002E-2</v>
      </c>
      <c r="D70" s="90">
        <f t="shared" si="0"/>
        <v>6.0786E-2</v>
      </c>
      <c r="E70" s="19">
        <v>1.22</v>
      </c>
    </row>
    <row r="71" spans="1:6" x14ac:dyDescent="0.25">
      <c r="A71" s="18">
        <v>5250</v>
      </c>
      <c r="B71" s="57" t="s">
        <v>83</v>
      </c>
      <c r="C71" s="55">
        <v>2.5000000000000001E-2</v>
      </c>
      <c r="D71" s="90">
        <f t="shared" si="0"/>
        <v>7.6749999999999999E-2</v>
      </c>
      <c r="E71" s="19">
        <v>1.54</v>
      </c>
    </row>
    <row r="72" spans="1:6" x14ac:dyDescent="0.25">
      <c r="A72" s="23"/>
      <c r="B72" s="75" t="s">
        <v>40</v>
      </c>
      <c r="C72" s="55">
        <f>SUM(C30:C71)</f>
        <v>0.99988380000000032</v>
      </c>
      <c r="D72" s="22">
        <f>SUM(D30:D71)</f>
        <v>3.0696432659999986</v>
      </c>
      <c r="E72" s="22">
        <f>SUM(E30:E71)</f>
        <v>88.350000000000037</v>
      </c>
    </row>
    <row r="73" spans="1:6" x14ac:dyDescent="0.25">
      <c r="A73" s="23"/>
      <c r="B73" s="75" t="s">
        <v>41</v>
      </c>
      <c r="C73" s="75"/>
      <c r="D73" s="88">
        <f>D28+D72</f>
        <v>16.549643265999997</v>
      </c>
      <c r="E73" s="22">
        <f>E28+E72</f>
        <v>328.50000000000006</v>
      </c>
    </row>
    <row r="74" spans="1:6" x14ac:dyDescent="0.25">
      <c r="A74" s="26"/>
      <c r="B74" s="11"/>
      <c r="C74" s="11"/>
      <c r="D74" s="92"/>
      <c r="E74" s="58"/>
    </row>
    <row r="75" spans="1:6" x14ac:dyDescent="0.25">
      <c r="A75" s="114" t="s">
        <v>67</v>
      </c>
      <c r="B75" s="114"/>
      <c r="C75" s="93"/>
      <c r="D75" s="94"/>
      <c r="E75" s="44">
        <v>30</v>
      </c>
    </row>
    <row r="76" spans="1:6" x14ac:dyDescent="0.25">
      <c r="A76" s="114" t="s">
        <v>31</v>
      </c>
      <c r="B76" s="114"/>
      <c r="C76" s="93"/>
      <c r="D76" s="94"/>
      <c r="E76" s="45">
        <f>E73/E75</f>
        <v>10.950000000000001</v>
      </c>
      <c r="F76" s="52"/>
    </row>
    <row r="77" spans="1:6" x14ac:dyDescent="0.25">
      <c r="A77" s="30"/>
      <c r="B77" s="32"/>
      <c r="C77" s="32"/>
      <c r="D77" s="34"/>
    </row>
    <row r="78" spans="1:6" x14ac:dyDescent="0.25">
      <c r="A78" s="113" t="s">
        <v>27</v>
      </c>
      <c r="B78" s="113"/>
      <c r="C78" s="95"/>
      <c r="D78" s="96"/>
      <c r="E78" s="29"/>
    </row>
    <row r="79" spans="1:6" x14ac:dyDescent="0.25">
      <c r="A79" s="113" t="s">
        <v>33</v>
      </c>
      <c r="B79" s="113"/>
      <c r="C79" s="95"/>
      <c r="D79" s="96"/>
      <c r="E79" s="29"/>
    </row>
    <row r="80" spans="1:6" x14ac:dyDescent="0.25">
      <c r="A80" s="8"/>
      <c r="B80" s="8"/>
      <c r="C80" s="8"/>
      <c r="D80" s="35"/>
      <c r="E80" s="8"/>
    </row>
    <row r="81" spans="1:5" x14ac:dyDescent="0.25">
      <c r="A81" s="8" t="s">
        <v>28</v>
      </c>
      <c r="B81" s="8"/>
      <c r="C81" s="8"/>
      <c r="D81" s="35"/>
      <c r="E81" s="35"/>
    </row>
    <row r="82" spans="1:5" x14ac:dyDescent="0.25">
      <c r="A82" s="8"/>
      <c r="B82" s="8"/>
      <c r="C82" s="8"/>
      <c r="D82" s="35"/>
      <c r="E82" s="35"/>
    </row>
    <row r="83" spans="1:5" x14ac:dyDescent="0.25">
      <c r="A83" s="8" t="s">
        <v>113</v>
      </c>
      <c r="B83" s="9"/>
      <c r="C83" s="9"/>
      <c r="D83" s="37"/>
      <c r="E83" s="8"/>
    </row>
    <row r="84" spans="1:5" x14ac:dyDescent="0.25">
      <c r="B84" s="97"/>
      <c r="C84" s="97"/>
      <c r="D84" s="98"/>
      <c r="E84" s="99"/>
    </row>
    <row r="86" spans="1:5" x14ac:dyDescent="0.25">
      <c r="E86" s="52"/>
    </row>
  </sheetData>
  <mergeCells count="8">
    <mergeCell ref="A78:B78"/>
    <mergeCell ref="A79:B79"/>
    <mergeCell ref="B2:E2"/>
    <mergeCell ref="A7:E7"/>
    <mergeCell ref="A9:B9"/>
    <mergeCell ref="A10:B10"/>
    <mergeCell ref="A75:B75"/>
    <mergeCell ref="A76:B76"/>
  </mergeCells>
  <pageMargins left="0.70866141732283472" right="0.70866141732283472" top="0.35433070866141736" bottom="0" header="0.31496062992125984" footer="0.31496062992125984"/>
  <pageSetup paperSize="9" scale="6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E86"/>
  <sheetViews>
    <sheetView workbookViewId="0">
      <selection activeCell="B33" sqref="B33"/>
    </sheetView>
  </sheetViews>
  <sheetFormatPr defaultRowHeight="15.75" x14ac:dyDescent="0.25"/>
  <cols>
    <col min="1" max="1" width="14.42578125" style="7" customWidth="1"/>
    <col min="2" max="2" width="87.140625" style="7" customWidth="1"/>
    <col min="3" max="3" width="10" style="7" hidden="1" customWidth="1"/>
    <col min="4" max="4" width="12" style="52" hidden="1" customWidth="1"/>
    <col min="5" max="5" width="32.5703125" style="7" customWidth="1"/>
  </cols>
  <sheetData>
    <row r="1" spans="1:5" x14ac:dyDescent="0.25">
      <c r="B1" s="5"/>
      <c r="C1" s="5"/>
      <c r="D1" s="78"/>
      <c r="E1" s="47" t="s">
        <v>26</v>
      </c>
    </row>
    <row r="2" spans="1:5" x14ac:dyDescent="0.25">
      <c r="B2" s="102" t="s">
        <v>29</v>
      </c>
      <c r="C2" s="102"/>
      <c r="D2" s="102"/>
      <c r="E2" s="107"/>
    </row>
    <row r="3" spans="1:5" x14ac:dyDescent="0.25">
      <c r="B3" s="6"/>
      <c r="C3" s="6"/>
      <c r="D3" s="79"/>
      <c r="E3" s="80" t="s">
        <v>35</v>
      </c>
    </row>
    <row r="4" spans="1:5" x14ac:dyDescent="0.25">
      <c r="B4" s="5"/>
      <c r="C4" s="5"/>
      <c r="D4" s="78"/>
      <c r="E4" s="26"/>
    </row>
    <row r="5" spans="1:5" x14ac:dyDescent="0.25">
      <c r="B5" s="48"/>
      <c r="C5" s="48"/>
      <c r="D5" s="81"/>
      <c r="E5" s="26" t="s">
        <v>123</v>
      </c>
    </row>
    <row r="6" spans="1:5" x14ac:dyDescent="0.25">
      <c r="E6" s="11"/>
    </row>
    <row r="7" spans="1:5" x14ac:dyDescent="0.25">
      <c r="A7" s="104" t="s">
        <v>5</v>
      </c>
      <c r="B7" s="104"/>
      <c r="C7" s="104"/>
      <c r="D7" s="104"/>
      <c r="E7" s="104"/>
    </row>
    <row r="8" spans="1:5" x14ac:dyDescent="0.25">
      <c r="B8" s="63"/>
      <c r="C8" s="63"/>
      <c r="D8" s="82"/>
      <c r="E8" s="11"/>
    </row>
    <row r="9" spans="1:5" x14ac:dyDescent="0.25">
      <c r="A9" s="103" t="s">
        <v>1</v>
      </c>
      <c r="B9" s="103"/>
      <c r="C9" s="4"/>
      <c r="D9" s="83"/>
      <c r="E9" s="11"/>
    </row>
    <row r="10" spans="1:5" x14ac:dyDescent="0.25">
      <c r="A10" s="103" t="s">
        <v>0</v>
      </c>
      <c r="B10" s="103"/>
      <c r="C10" s="4"/>
      <c r="D10" s="83"/>
      <c r="E10" s="11"/>
    </row>
    <row r="11" spans="1:5" x14ac:dyDescent="0.25">
      <c r="A11" s="4"/>
      <c r="B11" s="4" t="s">
        <v>144</v>
      </c>
      <c r="C11" s="4"/>
      <c r="D11" s="83"/>
      <c r="E11" s="11"/>
    </row>
    <row r="12" spans="1:5" x14ac:dyDescent="0.25">
      <c r="A12" s="4"/>
      <c r="B12" s="4" t="s">
        <v>145</v>
      </c>
      <c r="C12" s="4"/>
      <c r="D12" s="83"/>
      <c r="E12" s="11"/>
    </row>
    <row r="13" spans="1:5" x14ac:dyDescent="0.25">
      <c r="A13" s="4"/>
      <c r="B13" s="4" t="s">
        <v>148</v>
      </c>
      <c r="C13" s="4"/>
      <c r="D13" s="83"/>
      <c r="E13" s="11"/>
    </row>
    <row r="14" spans="1:5" x14ac:dyDescent="0.25">
      <c r="A14" s="4" t="s">
        <v>2</v>
      </c>
      <c r="B14" s="4" t="s">
        <v>121</v>
      </c>
      <c r="C14" s="4"/>
      <c r="D14" s="83"/>
      <c r="E14" s="11"/>
    </row>
    <row r="15" spans="1:5" x14ac:dyDescent="0.25">
      <c r="A15" s="4"/>
      <c r="B15" s="4"/>
      <c r="C15" s="4"/>
      <c r="D15" s="83"/>
      <c r="E15" s="11"/>
    </row>
    <row r="16" spans="1:5" ht="47.25" x14ac:dyDescent="0.2">
      <c r="A16" s="33" t="s">
        <v>3</v>
      </c>
      <c r="B16" s="33" t="s">
        <v>4</v>
      </c>
      <c r="C16" s="33"/>
      <c r="D16" s="84"/>
      <c r="E16" s="33" t="s">
        <v>47</v>
      </c>
    </row>
    <row r="17" spans="1:5" x14ac:dyDescent="0.2">
      <c r="A17" s="13">
        <v>1</v>
      </c>
      <c r="B17" s="14">
        <v>2</v>
      </c>
      <c r="C17" s="14"/>
      <c r="D17" s="85"/>
      <c r="E17" s="14">
        <v>3</v>
      </c>
    </row>
    <row r="18" spans="1:5" x14ac:dyDescent="0.25">
      <c r="A18" s="13"/>
      <c r="B18" s="54" t="s">
        <v>48</v>
      </c>
      <c r="C18" s="54"/>
      <c r="D18" s="86"/>
      <c r="E18" s="55"/>
    </row>
    <row r="19" spans="1:5" x14ac:dyDescent="0.2">
      <c r="A19" s="18">
        <v>1100</v>
      </c>
      <c r="B19" s="18" t="s">
        <v>49</v>
      </c>
      <c r="C19" s="18"/>
      <c r="D19" s="87">
        <v>10.62</v>
      </c>
      <c r="E19" s="19">
        <f>9.6*10</f>
        <v>96</v>
      </c>
    </row>
    <row r="20" spans="1:5" x14ac:dyDescent="0.25">
      <c r="A20" s="18">
        <v>1200</v>
      </c>
      <c r="B20" s="55" t="s">
        <v>73</v>
      </c>
      <c r="C20" s="55"/>
      <c r="D20" s="87">
        <v>2.5099999999999998</v>
      </c>
      <c r="E20" s="19">
        <v>22.65</v>
      </c>
    </row>
    <row r="21" spans="1:5" x14ac:dyDescent="0.25">
      <c r="A21" s="18">
        <v>2223</v>
      </c>
      <c r="B21" s="57" t="s">
        <v>89</v>
      </c>
      <c r="C21" s="55"/>
      <c r="D21" s="87"/>
      <c r="E21" s="19">
        <f>0.16*10</f>
        <v>1.6</v>
      </c>
    </row>
    <row r="22" spans="1:5" x14ac:dyDescent="0.25">
      <c r="A22" s="18">
        <v>2311</v>
      </c>
      <c r="B22" s="57" t="s">
        <v>124</v>
      </c>
      <c r="C22" s="55"/>
      <c r="D22" s="87"/>
      <c r="E22" s="19">
        <f>0.22*10</f>
        <v>2.2000000000000002</v>
      </c>
    </row>
    <row r="23" spans="1:5" x14ac:dyDescent="0.25">
      <c r="A23" s="24">
        <v>2312</v>
      </c>
      <c r="B23" s="57" t="s">
        <v>125</v>
      </c>
      <c r="C23" s="55"/>
      <c r="D23" s="87"/>
      <c r="E23" s="19">
        <f>0.02*10</f>
        <v>0.2</v>
      </c>
    </row>
    <row r="24" spans="1:5" x14ac:dyDescent="0.25">
      <c r="A24" s="18">
        <v>2321</v>
      </c>
      <c r="B24" s="57" t="s">
        <v>126</v>
      </c>
      <c r="C24" s="55"/>
      <c r="D24" s="87"/>
      <c r="E24" s="19">
        <f>0.2*10</f>
        <v>2</v>
      </c>
    </row>
    <row r="25" spans="1:5" x14ac:dyDescent="0.25">
      <c r="A25" s="24">
        <v>2341</v>
      </c>
      <c r="B25" s="57" t="s">
        <v>127</v>
      </c>
      <c r="C25" s="57"/>
      <c r="D25" s="87">
        <v>0.31</v>
      </c>
      <c r="E25" s="19">
        <f>0.11*10</f>
        <v>1.1000000000000001</v>
      </c>
    </row>
    <row r="26" spans="1:5" x14ac:dyDescent="0.25">
      <c r="A26" s="24">
        <v>2350</v>
      </c>
      <c r="B26" s="55" t="s">
        <v>86</v>
      </c>
      <c r="C26" s="55"/>
      <c r="D26" s="87">
        <v>0.04</v>
      </c>
      <c r="E26" s="19">
        <f>0.11*10</f>
        <v>1.1000000000000001</v>
      </c>
    </row>
    <row r="27" spans="1:5" x14ac:dyDescent="0.25">
      <c r="A27" s="24">
        <v>5239</v>
      </c>
      <c r="B27" s="20" t="s">
        <v>119</v>
      </c>
      <c r="C27" s="55"/>
      <c r="D27" s="87"/>
      <c r="E27" s="19">
        <f>0.27*10</f>
        <v>2.7</v>
      </c>
    </row>
    <row r="28" spans="1:5" x14ac:dyDescent="0.25">
      <c r="A28" s="18"/>
      <c r="B28" s="74" t="s">
        <v>52</v>
      </c>
      <c r="C28" s="74"/>
      <c r="D28" s="88">
        <f>SUM(D19:D26)</f>
        <v>13.479999999999999</v>
      </c>
      <c r="E28" s="22">
        <f>SUM(E19:E27)</f>
        <v>129.54999999999998</v>
      </c>
    </row>
    <row r="29" spans="1:5" x14ac:dyDescent="0.25">
      <c r="A29" s="23"/>
      <c r="B29" s="74" t="s">
        <v>53</v>
      </c>
      <c r="C29" s="74"/>
      <c r="D29" s="87"/>
      <c r="E29" s="19"/>
    </row>
    <row r="30" spans="1:5" x14ac:dyDescent="0.25">
      <c r="A30" s="18">
        <v>1100</v>
      </c>
      <c r="B30" s="54" t="s">
        <v>49</v>
      </c>
      <c r="C30" s="55">
        <f>0.388+0.024</f>
        <v>0.41200000000000003</v>
      </c>
      <c r="D30" s="89">
        <f>3.07*C30</f>
        <v>1.26484</v>
      </c>
      <c r="E30" s="19">
        <v>23.63</v>
      </c>
    </row>
    <row r="31" spans="1:5" x14ac:dyDescent="0.25">
      <c r="A31" s="18">
        <v>1200</v>
      </c>
      <c r="B31" s="54" t="s">
        <v>73</v>
      </c>
      <c r="C31" s="55">
        <f>C30*0.2359</f>
        <v>9.7190800000000008E-2</v>
      </c>
      <c r="D31" s="89">
        <f>D30*0.2359</f>
        <v>0.29837575599999999</v>
      </c>
      <c r="E31" s="19">
        <v>5.57</v>
      </c>
    </row>
    <row r="32" spans="1:5" x14ac:dyDescent="0.25">
      <c r="A32" s="18">
        <v>2100</v>
      </c>
      <c r="B32" s="56" t="s">
        <v>54</v>
      </c>
      <c r="C32" s="55">
        <v>1.1659999999999999E-3</v>
      </c>
      <c r="D32" s="90">
        <f t="shared" ref="D32:D71" si="0">C32*3.07</f>
        <v>3.5796199999999995E-3</v>
      </c>
      <c r="E32" s="19">
        <v>0.04</v>
      </c>
    </row>
    <row r="33" spans="1:5" x14ac:dyDescent="0.25">
      <c r="A33" s="24">
        <v>2210</v>
      </c>
      <c r="B33" s="57" t="s">
        <v>87</v>
      </c>
      <c r="C33" s="55">
        <v>7.6E-3</v>
      </c>
      <c r="D33" s="90">
        <f t="shared" si="0"/>
        <v>2.3331999999999999E-2</v>
      </c>
      <c r="E33" s="19">
        <v>0.24</v>
      </c>
    </row>
    <row r="34" spans="1:5" x14ac:dyDescent="0.25">
      <c r="A34" s="18">
        <v>2222</v>
      </c>
      <c r="B34" s="57" t="s">
        <v>128</v>
      </c>
      <c r="C34" s="55">
        <v>9.4999999999999998E-3</v>
      </c>
      <c r="D34" s="90">
        <f t="shared" si="0"/>
        <v>2.9164999999999996E-2</v>
      </c>
      <c r="E34" s="19">
        <v>0.3</v>
      </c>
    </row>
    <row r="35" spans="1:5" x14ac:dyDescent="0.25">
      <c r="A35" s="18">
        <v>2223</v>
      </c>
      <c r="B35" s="57" t="s">
        <v>89</v>
      </c>
      <c r="C35" s="55">
        <v>1.9019999999999999E-2</v>
      </c>
      <c r="D35" s="90">
        <f t="shared" si="0"/>
        <v>5.8391399999999996E-2</v>
      </c>
      <c r="E35" s="19">
        <v>0.6</v>
      </c>
    </row>
    <row r="36" spans="1:5" ht="31.5" x14ac:dyDescent="0.25">
      <c r="A36" s="18">
        <v>2224</v>
      </c>
      <c r="B36" s="57" t="s">
        <v>129</v>
      </c>
      <c r="C36" s="55">
        <v>4.9500000000000004E-3</v>
      </c>
      <c r="D36" s="90">
        <f t="shared" si="0"/>
        <v>1.51965E-2</v>
      </c>
      <c r="E36" s="19">
        <v>0.15</v>
      </c>
    </row>
    <row r="37" spans="1:5" x14ac:dyDescent="0.25">
      <c r="A37" s="18">
        <v>2231</v>
      </c>
      <c r="B37" s="54" t="s">
        <v>45</v>
      </c>
      <c r="C37" s="55">
        <v>1.5499999999999999E-3</v>
      </c>
      <c r="D37" s="90">
        <f t="shared" si="0"/>
        <v>4.7584999999999997E-3</v>
      </c>
      <c r="E37" s="19">
        <v>0.05</v>
      </c>
    </row>
    <row r="38" spans="1:5" x14ac:dyDescent="0.25">
      <c r="A38" s="18">
        <v>2235</v>
      </c>
      <c r="B38" s="91" t="s">
        <v>130</v>
      </c>
      <c r="C38" s="55">
        <v>1.65E-3</v>
      </c>
      <c r="D38" s="90">
        <f t="shared" si="0"/>
        <v>5.0654999999999997E-3</v>
      </c>
      <c r="E38" s="19">
        <v>0.05</v>
      </c>
    </row>
    <row r="39" spans="1:5" x14ac:dyDescent="0.25">
      <c r="A39" s="18">
        <v>2239</v>
      </c>
      <c r="B39" s="54" t="s">
        <v>71</v>
      </c>
      <c r="C39" s="55">
        <v>4.4099999999999999E-3</v>
      </c>
      <c r="D39" s="90">
        <f t="shared" si="0"/>
        <v>1.3538699999999999E-2</v>
      </c>
      <c r="E39" s="19">
        <v>0.14000000000000001</v>
      </c>
    </row>
    <row r="40" spans="1:5" x14ac:dyDescent="0.25">
      <c r="A40" s="18">
        <v>2241</v>
      </c>
      <c r="B40" s="54" t="s">
        <v>88</v>
      </c>
      <c r="C40" s="55">
        <v>1.6500000000000001E-2</v>
      </c>
      <c r="D40" s="90">
        <f t="shared" si="0"/>
        <v>5.0654999999999999E-2</v>
      </c>
      <c r="E40" s="19">
        <v>0.52</v>
      </c>
    </row>
    <row r="41" spans="1:5" x14ac:dyDescent="0.25">
      <c r="A41" s="18">
        <v>2242</v>
      </c>
      <c r="B41" s="57" t="s">
        <v>131</v>
      </c>
      <c r="C41" s="55">
        <v>2.2599999999999999E-3</v>
      </c>
      <c r="D41" s="90">
        <f t="shared" si="0"/>
        <v>6.9381999999999994E-3</v>
      </c>
      <c r="E41" s="19">
        <v>7.0000000000000007E-2</v>
      </c>
    </row>
    <row r="42" spans="1:5" x14ac:dyDescent="0.25">
      <c r="A42" s="18">
        <v>2243</v>
      </c>
      <c r="B42" s="54" t="s">
        <v>79</v>
      </c>
      <c r="C42" s="55">
        <v>3.2599999999999997E-2</v>
      </c>
      <c r="D42" s="90">
        <f t="shared" si="0"/>
        <v>0.10008199999999999</v>
      </c>
      <c r="E42" s="19">
        <v>1.03</v>
      </c>
    </row>
    <row r="43" spans="1:5" x14ac:dyDescent="0.25">
      <c r="A43" s="18">
        <v>2244</v>
      </c>
      <c r="B43" s="54" t="s">
        <v>76</v>
      </c>
      <c r="C43" s="55">
        <v>0.20397000000000001</v>
      </c>
      <c r="D43" s="90">
        <f t="shared" si="0"/>
        <v>0.62618790000000002</v>
      </c>
      <c r="E43" s="19">
        <v>7.26</v>
      </c>
    </row>
    <row r="44" spans="1:5" x14ac:dyDescent="0.25">
      <c r="A44" s="18">
        <v>2247</v>
      </c>
      <c r="B44" s="54" t="s">
        <v>55</v>
      </c>
      <c r="C44" s="55">
        <v>7.1900000000000002E-4</v>
      </c>
      <c r="D44" s="90">
        <f t="shared" si="0"/>
        <v>2.20733E-3</v>
      </c>
      <c r="E44" s="19">
        <v>0.02</v>
      </c>
    </row>
    <row r="45" spans="1:5" x14ac:dyDescent="0.25">
      <c r="A45" s="18">
        <v>2249</v>
      </c>
      <c r="B45" s="54" t="s">
        <v>132</v>
      </c>
      <c r="C45" s="55">
        <v>2.32E-4</v>
      </c>
      <c r="D45" s="90">
        <f t="shared" si="0"/>
        <v>7.1223999999999994E-4</v>
      </c>
      <c r="E45" s="19">
        <v>0.01</v>
      </c>
    </row>
    <row r="46" spans="1:5" x14ac:dyDescent="0.25">
      <c r="A46" s="18">
        <v>2250</v>
      </c>
      <c r="B46" s="54" t="s">
        <v>84</v>
      </c>
      <c r="C46" s="55">
        <v>2.4025999999999999E-2</v>
      </c>
      <c r="D46" s="90">
        <f t="shared" si="0"/>
        <v>7.375981999999999E-2</v>
      </c>
      <c r="E46" s="19">
        <v>0.76</v>
      </c>
    </row>
    <row r="47" spans="1:5" hidden="1" x14ac:dyDescent="0.25">
      <c r="A47" s="18">
        <v>2261</v>
      </c>
      <c r="B47" s="57" t="s">
        <v>8</v>
      </c>
      <c r="C47" s="55">
        <v>0</v>
      </c>
      <c r="D47" s="90">
        <f t="shared" si="0"/>
        <v>0</v>
      </c>
      <c r="E47" s="19">
        <v>0</v>
      </c>
    </row>
    <row r="48" spans="1:5" x14ac:dyDescent="0.25">
      <c r="A48" s="18">
        <v>2262</v>
      </c>
      <c r="B48" s="57" t="s">
        <v>90</v>
      </c>
      <c r="C48" s="55">
        <v>6.2599999999999999E-3</v>
      </c>
      <c r="D48" s="90">
        <f t="shared" si="0"/>
        <v>1.9218199999999998E-2</v>
      </c>
      <c r="E48" s="19">
        <v>0.2</v>
      </c>
    </row>
    <row r="49" spans="1:5" x14ac:dyDescent="0.25">
      <c r="A49" s="18">
        <v>2263</v>
      </c>
      <c r="B49" s="57" t="s">
        <v>91</v>
      </c>
      <c r="C49" s="55">
        <v>4.58E-2</v>
      </c>
      <c r="D49" s="90">
        <f t="shared" si="0"/>
        <v>0.14060599999999998</v>
      </c>
      <c r="E49" s="19">
        <v>1.45</v>
      </c>
    </row>
    <row r="50" spans="1:5" x14ac:dyDescent="0.25">
      <c r="A50" s="18">
        <v>2264</v>
      </c>
      <c r="B50" s="54" t="s">
        <v>92</v>
      </c>
      <c r="C50" s="55">
        <v>1.49E-3</v>
      </c>
      <c r="D50" s="90">
        <f t="shared" si="0"/>
        <v>4.5742999999999999E-3</v>
      </c>
      <c r="E50" s="19">
        <v>0.05</v>
      </c>
    </row>
    <row r="51" spans="1:5" x14ac:dyDescent="0.25">
      <c r="A51" s="18">
        <v>2311</v>
      </c>
      <c r="B51" s="57" t="s">
        <v>124</v>
      </c>
      <c r="C51" s="55">
        <v>4.7699999999999999E-3</v>
      </c>
      <c r="D51" s="90">
        <f t="shared" si="0"/>
        <v>1.46439E-2</v>
      </c>
      <c r="E51" s="19">
        <v>0.15</v>
      </c>
    </row>
    <row r="52" spans="1:5" x14ac:dyDescent="0.25">
      <c r="A52" s="18">
        <v>2312</v>
      </c>
      <c r="B52" s="57" t="s">
        <v>125</v>
      </c>
      <c r="C52" s="55">
        <v>5.79E-3</v>
      </c>
      <c r="D52" s="90">
        <f t="shared" si="0"/>
        <v>1.7775300000000001E-2</v>
      </c>
      <c r="E52" s="19">
        <v>0.19</v>
      </c>
    </row>
    <row r="53" spans="1:5" x14ac:dyDescent="0.25">
      <c r="A53" s="18">
        <v>2313</v>
      </c>
      <c r="B53" s="57" t="s">
        <v>133</v>
      </c>
      <c r="C53" s="55"/>
      <c r="D53" s="90"/>
      <c r="E53" s="19">
        <v>0.03</v>
      </c>
    </row>
    <row r="54" spans="1:5" x14ac:dyDescent="0.25">
      <c r="A54" s="18">
        <v>2314</v>
      </c>
      <c r="B54" s="91" t="s">
        <v>134</v>
      </c>
      <c r="C54" s="55">
        <v>2.2200000000000002E-3</v>
      </c>
      <c r="D54" s="90">
        <f t="shared" si="0"/>
        <v>6.8154000000000001E-3</v>
      </c>
      <c r="E54" s="19">
        <v>0.04</v>
      </c>
    </row>
    <row r="55" spans="1:5" x14ac:dyDescent="0.25">
      <c r="A55" s="18">
        <v>2321</v>
      </c>
      <c r="B55" s="57" t="s">
        <v>126</v>
      </c>
      <c r="C55" s="55">
        <v>1.9800000000000002E-2</v>
      </c>
      <c r="D55" s="90">
        <f t="shared" si="0"/>
        <v>6.0786E-2</v>
      </c>
      <c r="E55" s="19">
        <v>0.63</v>
      </c>
    </row>
    <row r="56" spans="1:5" x14ac:dyDescent="0.25">
      <c r="A56" s="18">
        <v>2322</v>
      </c>
      <c r="B56" s="57" t="s">
        <v>135</v>
      </c>
      <c r="C56" s="55">
        <v>3.5000000000000001E-3</v>
      </c>
      <c r="D56" s="90">
        <f t="shared" si="0"/>
        <v>1.0744999999999999E-2</v>
      </c>
      <c r="E56" s="19">
        <v>0.11</v>
      </c>
    </row>
    <row r="57" spans="1:5" x14ac:dyDescent="0.25">
      <c r="A57" s="18">
        <v>2341</v>
      </c>
      <c r="B57" s="57" t="s">
        <v>50</v>
      </c>
      <c r="C57" s="55"/>
      <c r="D57" s="90">
        <f t="shared" si="0"/>
        <v>0</v>
      </c>
      <c r="E57" s="19">
        <v>0</v>
      </c>
    </row>
    <row r="58" spans="1:5" x14ac:dyDescent="0.25">
      <c r="A58" s="18">
        <v>2350</v>
      </c>
      <c r="B58" s="55" t="s">
        <v>86</v>
      </c>
      <c r="C58" s="55">
        <v>8.5000000000000006E-3</v>
      </c>
      <c r="D58" s="90">
        <f t="shared" si="0"/>
        <v>2.6095E-2</v>
      </c>
      <c r="E58" s="19">
        <v>0.27</v>
      </c>
    </row>
    <row r="59" spans="1:5" hidden="1" x14ac:dyDescent="0.25">
      <c r="A59" s="18">
        <v>2361</v>
      </c>
      <c r="B59" s="57" t="s">
        <v>15</v>
      </c>
      <c r="C59" s="55">
        <v>0</v>
      </c>
      <c r="D59" s="90">
        <f t="shared" si="0"/>
        <v>0</v>
      </c>
      <c r="E59" s="19">
        <v>0</v>
      </c>
    </row>
    <row r="60" spans="1:5" hidden="1" x14ac:dyDescent="0.25">
      <c r="A60" s="18">
        <v>2362</v>
      </c>
      <c r="B60" s="57" t="s">
        <v>60</v>
      </c>
      <c r="C60" s="55">
        <v>0</v>
      </c>
      <c r="D60" s="90">
        <f t="shared" si="0"/>
        <v>0</v>
      </c>
      <c r="E60" s="19">
        <v>0</v>
      </c>
    </row>
    <row r="61" spans="1:5" hidden="1" x14ac:dyDescent="0.25">
      <c r="A61" s="18">
        <v>2363</v>
      </c>
      <c r="B61" s="57" t="s">
        <v>61</v>
      </c>
      <c r="C61" s="55">
        <v>0</v>
      </c>
      <c r="D61" s="90">
        <f t="shared" si="0"/>
        <v>0</v>
      </c>
      <c r="E61" s="19">
        <v>0</v>
      </c>
    </row>
    <row r="62" spans="1:5" hidden="1" x14ac:dyDescent="0.25">
      <c r="A62" s="18">
        <v>2370</v>
      </c>
      <c r="B62" s="57" t="s">
        <v>16</v>
      </c>
      <c r="C62" s="55">
        <v>0</v>
      </c>
      <c r="D62" s="90">
        <f t="shared" si="0"/>
        <v>0</v>
      </c>
      <c r="E62" s="19">
        <v>0</v>
      </c>
    </row>
    <row r="63" spans="1:5" hidden="1" x14ac:dyDescent="0.25">
      <c r="A63" s="18">
        <v>2400</v>
      </c>
      <c r="B63" s="57" t="s">
        <v>24</v>
      </c>
      <c r="C63" s="55">
        <v>0</v>
      </c>
      <c r="D63" s="90">
        <f t="shared" si="0"/>
        <v>0</v>
      </c>
      <c r="E63" s="19">
        <v>0</v>
      </c>
    </row>
    <row r="64" spans="1:5" hidden="1" x14ac:dyDescent="0.25">
      <c r="A64" s="18">
        <v>2512</v>
      </c>
      <c r="B64" s="57" t="s">
        <v>62</v>
      </c>
      <c r="C64" s="55">
        <v>0</v>
      </c>
      <c r="D64" s="90">
        <f t="shared" si="0"/>
        <v>0</v>
      </c>
      <c r="E64" s="19">
        <v>0</v>
      </c>
    </row>
    <row r="65" spans="1:5" x14ac:dyDescent="0.25">
      <c r="A65" s="18">
        <v>2513</v>
      </c>
      <c r="B65" s="55" t="s">
        <v>136</v>
      </c>
      <c r="C65" s="55">
        <v>1.4599999999999999E-3</v>
      </c>
      <c r="D65" s="90">
        <f t="shared" si="0"/>
        <v>4.4821999999999996E-3</v>
      </c>
      <c r="E65" s="19">
        <v>0.05</v>
      </c>
    </row>
    <row r="66" spans="1:5" x14ac:dyDescent="0.25">
      <c r="A66" s="18">
        <v>2515</v>
      </c>
      <c r="B66" s="57" t="s">
        <v>63</v>
      </c>
      <c r="C66" s="55">
        <v>1.9E-3</v>
      </c>
      <c r="D66" s="90">
        <f t="shared" si="0"/>
        <v>5.8329999999999996E-3</v>
      </c>
      <c r="E66" s="19">
        <v>0.06</v>
      </c>
    </row>
    <row r="67" spans="1:5" x14ac:dyDescent="0.25">
      <c r="A67" s="18">
        <v>2519</v>
      </c>
      <c r="B67" s="57" t="s">
        <v>137</v>
      </c>
      <c r="C67" s="55">
        <v>2E-3</v>
      </c>
      <c r="D67" s="90">
        <f t="shared" si="0"/>
        <v>6.1399999999999996E-3</v>
      </c>
      <c r="E67" s="19">
        <v>0.06</v>
      </c>
    </row>
    <row r="68" spans="1:5" x14ac:dyDescent="0.25">
      <c r="A68" s="18">
        <v>5220</v>
      </c>
      <c r="B68" s="57" t="s">
        <v>138</v>
      </c>
      <c r="C68" s="55">
        <v>1.06E-2</v>
      </c>
      <c r="D68" s="90">
        <f t="shared" si="0"/>
        <v>3.2542000000000001E-2</v>
      </c>
      <c r="E68" s="19">
        <v>0.34</v>
      </c>
    </row>
    <row r="69" spans="1:5" x14ac:dyDescent="0.25">
      <c r="A69" s="18">
        <v>5238</v>
      </c>
      <c r="B69" s="55" t="s">
        <v>139</v>
      </c>
      <c r="C69" s="55">
        <v>1.65E-3</v>
      </c>
      <c r="D69" s="90">
        <f t="shared" si="0"/>
        <v>5.0654999999999997E-3</v>
      </c>
      <c r="E69" s="19">
        <v>0.06</v>
      </c>
    </row>
    <row r="70" spans="1:5" x14ac:dyDescent="0.25">
      <c r="A70" s="18">
        <v>5239</v>
      </c>
      <c r="B70" s="55" t="s">
        <v>140</v>
      </c>
      <c r="C70" s="55">
        <v>1.9800000000000002E-2</v>
      </c>
      <c r="D70" s="90">
        <f t="shared" si="0"/>
        <v>6.0786E-2</v>
      </c>
      <c r="E70" s="19">
        <v>0.63</v>
      </c>
    </row>
    <row r="71" spans="1:5" x14ac:dyDescent="0.25">
      <c r="A71" s="18">
        <v>5250</v>
      </c>
      <c r="B71" s="57" t="s">
        <v>83</v>
      </c>
      <c r="C71" s="55">
        <v>2.5000000000000001E-2</v>
      </c>
      <c r="D71" s="90">
        <f t="shared" si="0"/>
        <v>7.6749999999999999E-2</v>
      </c>
      <c r="E71" s="19">
        <v>0.79</v>
      </c>
    </row>
    <row r="72" spans="1:5" x14ac:dyDescent="0.25">
      <c r="A72" s="23"/>
      <c r="B72" s="75" t="s">
        <v>40</v>
      </c>
      <c r="C72" s="55">
        <f>SUM(C30:C71)</f>
        <v>0.99988380000000032</v>
      </c>
      <c r="D72" s="22">
        <f>SUM(D30:D71)</f>
        <v>3.0696432659999986</v>
      </c>
      <c r="E72" s="22">
        <f>SUM(E30:E71)</f>
        <v>45.550000000000011</v>
      </c>
    </row>
    <row r="73" spans="1:5" x14ac:dyDescent="0.25">
      <c r="A73" s="23"/>
      <c r="B73" s="75" t="s">
        <v>41</v>
      </c>
      <c r="C73" s="75"/>
      <c r="D73" s="88">
        <f>D28+D72</f>
        <v>16.549643265999997</v>
      </c>
      <c r="E73" s="22">
        <f>E28+E72</f>
        <v>175.1</v>
      </c>
    </row>
    <row r="74" spans="1:5" x14ac:dyDescent="0.25">
      <c r="A74" s="26"/>
      <c r="B74" s="11"/>
      <c r="C74" s="11"/>
      <c r="D74" s="92"/>
      <c r="E74" s="58"/>
    </row>
    <row r="75" spans="1:5" x14ac:dyDescent="0.25">
      <c r="A75" s="114" t="s">
        <v>67</v>
      </c>
      <c r="B75" s="114"/>
      <c r="C75" s="93"/>
      <c r="D75" s="94"/>
      <c r="E75" s="44">
        <v>10</v>
      </c>
    </row>
    <row r="76" spans="1:5" x14ac:dyDescent="0.25">
      <c r="A76" s="114" t="s">
        <v>31</v>
      </c>
      <c r="B76" s="114"/>
      <c r="C76" s="93"/>
      <c r="D76" s="94"/>
      <c r="E76" s="45">
        <f>E73/E75</f>
        <v>17.509999999999998</v>
      </c>
    </row>
    <row r="77" spans="1:5" x14ac:dyDescent="0.25">
      <c r="A77" s="30"/>
      <c r="B77" s="32"/>
      <c r="C77" s="32"/>
      <c r="D77" s="34"/>
    </row>
    <row r="78" spans="1:5" x14ac:dyDescent="0.25">
      <c r="A78" s="113" t="s">
        <v>27</v>
      </c>
      <c r="B78" s="113"/>
      <c r="C78" s="95"/>
      <c r="D78" s="96"/>
      <c r="E78" s="29"/>
    </row>
    <row r="79" spans="1:5" x14ac:dyDescent="0.25">
      <c r="A79" s="113" t="s">
        <v>33</v>
      </c>
      <c r="B79" s="113"/>
      <c r="C79" s="95"/>
      <c r="D79" s="96"/>
      <c r="E79" s="29"/>
    </row>
    <row r="80" spans="1:5" x14ac:dyDescent="0.25">
      <c r="A80" s="8"/>
      <c r="B80" s="8"/>
      <c r="C80" s="8"/>
      <c r="D80" s="35"/>
      <c r="E80" s="8"/>
    </row>
    <row r="81" spans="1:5" x14ac:dyDescent="0.25">
      <c r="A81" s="8" t="s">
        <v>28</v>
      </c>
      <c r="B81" s="8"/>
      <c r="C81" s="8"/>
      <c r="D81" s="35"/>
      <c r="E81" s="35"/>
    </row>
    <row r="82" spans="1:5" x14ac:dyDescent="0.25">
      <c r="A82" s="8"/>
      <c r="B82" s="8"/>
      <c r="C82" s="8"/>
      <c r="D82" s="35"/>
      <c r="E82" s="35"/>
    </row>
    <row r="83" spans="1:5" x14ac:dyDescent="0.25">
      <c r="A83" s="8" t="s">
        <v>113</v>
      </c>
      <c r="B83" s="9"/>
      <c r="C83" s="9"/>
      <c r="D83" s="37"/>
      <c r="E83" s="8"/>
    </row>
    <row r="84" spans="1:5" x14ac:dyDescent="0.25">
      <c r="B84" s="97"/>
      <c r="C84" s="97"/>
      <c r="D84" s="98"/>
      <c r="E84" s="99"/>
    </row>
    <row r="86" spans="1:5" x14ac:dyDescent="0.25">
      <c r="E86" s="52"/>
    </row>
  </sheetData>
  <mergeCells count="8">
    <mergeCell ref="A78:B78"/>
    <mergeCell ref="A79:B79"/>
    <mergeCell ref="B2:E2"/>
    <mergeCell ref="A7:E7"/>
    <mergeCell ref="A9:B9"/>
    <mergeCell ref="A10:B10"/>
    <mergeCell ref="A75:B75"/>
    <mergeCell ref="A76:B76"/>
  </mergeCells>
  <pageMargins left="0.7" right="0.7" top="0.75" bottom="0.75" header="0.3" footer="0.3"/>
  <pageSetup paperSize="9" scale="6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D95"/>
  <sheetViews>
    <sheetView view="pageLayout" zoomScale="90" zoomScaleNormal="100" zoomScalePageLayoutView="90" workbookViewId="0">
      <selection activeCell="B13" sqref="B13"/>
    </sheetView>
  </sheetViews>
  <sheetFormatPr defaultRowHeight="15.75" x14ac:dyDescent="0.25"/>
  <cols>
    <col min="1" max="1" width="13.5703125" style="7" customWidth="1"/>
    <col min="2" max="2" width="93.5703125" style="7" customWidth="1"/>
    <col min="3" max="3" width="21.5703125" style="7" hidden="1" customWidth="1"/>
    <col min="4" max="4" width="28.7109375" style="7" customWidth="1"/>
    <col min="5" max="16384" width="9.140625" style="2"/>
  </cols>
  <sheetData>
    <row r="1" spans="1:4" x14ac:dyDescent="0.25">
      <c r="B1" s="26"/>
      <c r="C1" s="50"/>
      <c r="D1" s="26" t="s">
        <v>26</v>
      </c>
    </row>
    <row r="2" spans="1:4" x14ac:dyDescent="0.25">
      <c r="B2" s="50"/>
      <c r="C2" s="50"/>
      <c r="D2" s="26" t="s">
        <v>29</v>
      </c>
    </row>
    <row r="3" spans="1:4" x14ac:dyDescent="0.25">
      <c r="B3" s="50"/>
      <c r="C3" s="101" t="s">
        <v>35</v>
      </c>
      <c r="D3" s="109"/>
    </row>
    <row r="4" spans="1:4" x14ac:dyDescent="0.25">
      <c r="B4" s="5"/>
      <c r="D4" s="5"/>
    </row>
    <row r="5" spans="1:4" x14ac:dyDescent="0.25">
      <c r="B5" s="48"/>
      <c r="C5" s="6"/>
      <c r="D5" s="5" t="s">
        <v>120</v>
      </c>
    </row>
    <row r="7" spans="1:4" x14ac:dyDescent="0.25">
      <c r="A7" s="104" t="s">
        <v>5</v>
      </c>
      <c r="B7" s="104"/>
      <c r="C7" s="104"/>
      <c r="D7" s="104"/>
    </row>
    <row r="8" spans="1:4" x14ac:dyDescent="0.25">
      <c r="B8" s="63"/>
    </row>
    <row r="9" spans="1:4" x14ac:dyDescent="0.25">
      <c r="A9" s="103" t="s">
        <v>1</v>
      </c>
      <c r="B9" s="103"/>
    </row>
    <row r="10" spans="1:4" x14ac:dyDescent="0.25">
      <c r="A10" s="103" t="s">
        <v>0</v>
      </c>
      <c r="B10" s="103"/>
      <c r="D10" s="11"/>
    </row>
    <row r="11" spans="1:4" x14ac:dyDescent="0.25">
      <c r="A11" s="4"/>
      <c r="B11" s="4" t="s">
        <v>144</v>
      </c>
      <c r="C11" s="52"/>
      <c r="D11" s="11"/>
    </row>
    <row r="12" spans="1:4" x14ac:dyDescent="0.25">
      <c r="A12" s="4"/>
      <c r="B12" s="4" t="s">
        <v>156</v>
      </c>
    </row>
    <row r="13" spans="1:4" x14ac:dyDescent="0.25">
      <c r="A13" s="4"/>
      <c r="B13" s="4" t="s">
        <v>157</v>
      </c>
      <c r="C13" s="52"/>
    </row>
    <row r="14" spans="1:4" ht="15.75" customHeight="1" x14ac:dyDescent="0.25">
      <c r="A14" s="4"/>
      <c r="B14" s="4"/>
      <c r="C14" s="52"/>
    </row>
    <row r="15" spans="1:4" x14ac:dyDescent="0.25">
      <c r="A15" s="4" t="s">
        <v>2</v>
      </c>
      <c r="B15" s="4" t="s">
        <v>121</v>
      </c>
      <c r="C15" s="52"/>
    </row>
    <row r="16" spans="1:4" hidden="1" x14ac:dyDescent="0.25">
      <c r="B16" s="53"/>
    </row>
    <row r="17" spans="1:4" ht="67.5" customHeight="1" x14ac:dyDescent="0.2">
      <c r="A17" s="33" t="s">
        <v>3</v>
      </c>
      <c r="B17" s="33" t="s">
        <v>4</v>
      </c>
      <c r="C17" s="33"/>
      <c r="D17" s="33" t="s">
        <v>47</v>
      </c>
    </row>
    <row r="18" spans="1:4" x14ac:dyDescent="0.2">
      <c r="A18" s="13">
        <v>1</v>
      </c>
      <c r="B18" s="14">
        <v>2</v>
      </c>
      <c r="C18" s="14"/>
      <c r="D18" s="14">
        <v>3</v>
      </c>
    </row>
    <row r="19" spans="1:4" x14ac:dyDescent="0.25">
      <c r="A19" s="13"/>
      <c r="B19" s="54" t="s">
        <v>48</v>
      </c>
      <c r="C19" s="55"/>
      <c r="D19" s="55"/>
    </row>
    <row r="20" spans="1:4" x14ac:dyDescent="0.2">
      <c r="A20" s="18">
        <v>1100</v>
      </c>
      <c r="B20" s="18" t="s">
        <v>39</v>
      </c>
      <c r="C20" s="19">
        <v>5.62</v>
      </c>
      <c r="D20" s="19">
        <f>C20*30</f>
        <v>168.6</v>
      </c>
    </row>
    <row r="21" spans="1:4" ht="15.75" customHeight="1" x14ac:dyDescent="0.2">
      <c r="A21" s="18">
        <v>1200</v>
      </c>
      <c r="B21" s="20" t="s">
        <v>77</v>
      </c>
      <c r="C21" s="19">
        <v>1.36</v>
      </c>
      <c r="D21" s="19">
        <f t="shared" ref="D21:D33" si="0">C21*30</f>
        <v>40.800000000000004</v>
      </c>
    </row>
    <row r="22" spans="1:4" x14ac:dyDescent="0.2">
      <c r="A22" s="18">
        <v>2222</v>
      </c>
      <c r="B22" s="20" t="s">
        <v>75</v>
      </c>
      <c r="C22" s="19">
        <v>0.02</v>
      </c>
      <c r="D22" s="19">
        <f t="shared" si="0"/>
        <v>0.6</v>
      </c>
    </row>
    <row r="23" spans="1:4" x14ac:dyDescent="0.2">
      <c r="A23" s="18">
        <v>2223</v>
      </c>
      <c r="B23" s="20" t="s">
        <v>23</v>
      </c>
      <c r="C23" s="19">
        <v>0.09</v>
      </c>
      <c r="D23" s="19">
        <f t="shared" si="0"/>
        <v>2.6999999999999997</v>
      </c>
    </row>
    <row r="24" spans="1:4" hidden="1" x14ac:dyDescent="0.2">
      <c r="A24" s="18">
        <v>2243</v>
      </c>
      <c r="B24" s="20" t="s">
        <v>7</v>
      </c>
      <c r="C24" s="19"/>
      <c r="D24" s="19">
        <f t="shared" si="0"/>
        <v>0</v>
      </c>
    </row>
    <row r="25" spans="1:4" x14ac:dyDescent="0.2">
      <c r="A25" s="18">
        <v>2244</v>
      </c>
      <c r="B25" s="20" t="s">
        <v>78</v>
      </c>
      <c r="C25" s="19">
        <v>0.12</v>
      </c>
      <c r="D25" s="19">
        <f t="shared" si="0"/>
        <v>3.5999999999999996</v>
      </c>
    </row>
    <row r="26" spans="1:4" x14ac:dyDescent="0.2">
      <c r="A26" s="18">
        <v>2311</v>
      </c>
      <c r="B26" s="20" t="s">
        <v>42</v>
      </c>
      <c r="C26" s="19">
        <v>0.34</v>
      </c>
      <c r="D26" s="19">
        <f t="shared" si="0"/>
        <v>10.200000000000001</v>
      </c>
    </row>
    <row r="27" spans="1:4" x14ac:dyDescent="0.2">
      <c r="A27" s="18">
        <v>2312</v>
      </c>
      <c r="B27" s="20" t="s">
        <v>12</v>
      </c>
      <c r="C27" s="19">
        <v>0.47</v>
      </c>
      <c r="D27" s="19">
        <f t="shared" si="0"/>
        <v>14.1</v>
      </c>
    </row>
    <row r="28" spans="1:4" x14ac:dyDescent="0.2">
      <c r="A28" s="18">
        <v>2321</v>
      </c>
      <c r="B28" s="20" t="s">
        <v>13</v>
      </c>
      <c r="C28" s="19">
        <v>0.17</v>
      </c>
      <c r="D28" s="19">
        <f t="shared" si="0"/>
        <v>5.1000000000000005</v>
      </c>
    </row>
    <row r="29" spans="1:4" hidden="1" x14ac:dyDescent="0.2">
      <c r="A29" s="18">
        <v>2341</v>
      </c>
      <c r="B29" s="20" t="s">
        <v>69</v>
      </c>
      <c r="C29" s="19">
        <v>0</v>
      </c>
      <c r="D29" s="19">
        <f t="shared" si="0"/>
        <v>0</v>
      </c>
    </row>
    <row r="30" spans="1:4" x14ac:dyDescent="0.2">
      <c r="A30" s="18">
        <v>2350</v>
      </c>
      <c r="B30" s="20" t="s">
        <v>96</v>
      </c>
      <c r="C30" s="19">
        <v>0.09</v>
      </c>
      <c r="D30" s="19">
        <f t="shared" si="0"/>
        <v>2.6999999999999997</v>
      </c>
    </row>
    <row r="31" spans="1:4" x14ac:dyDescent="0.2">
      <c r="A31" s="18">
        <v>2369</v>
      </c>
      <c r="B31" s="20" t="s">
        <v>108</v>
      </c>
      <c r="C31" s="19">
        <v>0.41</v>
      </c>
      <c r="D31" s="19">
        <f t="shared" si="0"/>
        <v>12.299999999999999</v>
      </c>
    </row>
    <row r="32" spans="1:4" x14ac:dyDescent="0.2">
      <c r="A32" s="18">
        <v>5238</v>
      </c>
      <c r="B32" s="20" t="s">
        <v>109</v>
      </c>
      <c r="C32" s="19">
        <v>0.5</v>
      </c>
      <c r="D32" s="19">
        <f t="shared" si="0"/>
        <v>15</v>
      </c>
    </row>
    <row r="33" spans="1:4" x14ac:dyDescent="0.2">
      <c r="A33" s="24">
        <v>5239</v>
      </c>
      <c r="B33" s="20" t="s">
        <v>119</v>
      </c>
      <c r="C33" s="19">
        <v>0.13</v>
      </c>
      <c r="D33" s="19">
        <f t="shared" si="0"/>
        <v>3.9000000000000004</v>
      </c>
    </row>
    <row r="34" spans="1:4" x14ac:dyDescent="0.2">
      <c r="A34" s="18"/>
      <c r="B34" s="21" t="s">
        <v>52</v>
      </c>
      <c r="C34" s="22">
        <f>SUM(C20:C33)</f>
        <v>9.32</v>
      </c>
      <c r="D34" s="22">
        <f>SUM(D20:D33)</f>
        <v>279.59999999999991</v>
      </c>
    </row>
    <row r="35" spans="1:4" x14ac:dyDescent="0.2">
      <c r="A35" s="23"/>
      <c r="B35" s="18" t="s">
        <v>53</v>
      </c>
      <c r="C35" s="19"/>
      <c r="D35" s="19"/>
    </row>
    <row r="36" spans="1:4" x14ac:dyDescent="0.2">
      <c r="A36" s="18">
        <v>1100</v>
      </c>
      <c r="B36" s="18" t="s">
        <v>39</v>
      </c>
      <c r="C36" s="19">
        <v>1.38</v>
      </c>
      <c r="D36" s="19">
        <f>C36*30</f>
        <v>41.4</v>
      </c>
    </row>
    <row r="37" spans="1:4" ht="15.75" customHeight="1" x14ac:dyDescent="0.2">
      <c r="A37" s="18">
        <v>1200</v>
      </c>
      <c r="B37" s="20" t="s">
        <v>77</v>
      </c>
      <c r="C37" s="19">
        <v>0.33</v>
      </c>
      <c r="D37" s="19">
        <f t="shared" ref="D37:D72" si="1">C37*30</f>
        <v>9.9</v>
      </c>
    </row>
    <row r="38" spans="1:4" hidden="1" x14ac:dyDescent="0.2">
      <c r="A38" s="18">
        <v>2100</v>
      </c>
      <c r="B38" s="56" t="s">
        <v>54</v>
      </c>
      <c r="C38" s="19"/>
      <c r="D38" s="19">
        <f t="shared" si="1"/>
        <v>0</v>
      </c>
    </row>
    <row r="39" spans="1:4" x14ac:dyDescent="0.2">
      <c r="A39" s="24">
        <v>2210</v>
      </c>
      <c r="B39" s="20" t="s">
        <v>44</v>
      </c>
      <c r="C39" s="19">
        <v>0.04</v>
      </c>
      <c r="D39" s="19">
        <f t="shared" si="1"/>
        <v>1.2</v>
      </c>
    </row>
    <row r="40" spans="1:4" hidden="1" x14ac:dyDescent="0.2">
      <c r="A40" s="18">
        <v>2222</v>
      </c>
      <c r="B40" s="20" t="s">
        <v>22</v>
      </c>
      <c r="C40" s="19"/>
      <c r="D40" s="19">
        <f t="shared" si="1"/>
        <v>0</v>
      </c>
    </row>
    <row r="41" spans="1:4" x14ac:dyDescent="0.2">
      <c r="A41" s="18">
        <v>2223</v>
      </c>
      <c r="B41" s="20" t="s">
        <v>23</v>
      </c>
      <c r="C41" s="19">
        <v>0.14000000000000001</v>
      </c>
      <c r="D41" s="19">
        <f t="shared" si="1"/>
        <v>4.2</v>
      </c>
    </row>
    <row r="42" spans="1:4" x14ac:dyDescent="0.2">
      <c r="A42" s="18">
        <v>2224</v>
      </c>
      <c r="B42" s="20" t="s">
        <v>97</v>
      </c>
      <c r="C42" s="19">
        <v>0.04</v>
      </c>
      <c r="D42" s="19">
        <f t="shared" si="1"/>
        <v>1.2</v>
      </c>
    </row>
    <row r="43" spans="1:4" x14ac:dyDescent="0.2">
      <c r="A43" s="18">
        <v>2231</v>
      </c>
      <c r="B43" s="20" t="s">
        <v>100</v>
      </c>
      <c r="C43" s="19">
        <v>0.03</v>
      </c>
      <c r="D43" s="19">
        <f t="shared" si="1"/>
        <v>0.89999999999999991</v>
      </c>
    </row>
    <row r="44" spans="1:4" x14ac:dyDescent="0.2">
      <c r="A44" s="18">
        <v>2239</v>
      </c>
      <c r="B44" s="20" t="s">
        <v>46</v>
      </c>
      <c r="C44" s="19">
        <v>0.03</v>
      </c>
      <c r="D44" s="19">
        <f t="shared" si="1"/>
        <v>0.89999999999999991</v>
      </c>
    </row>
    <row r="45" spans="1:4" x14ac:dyDescent="0.25">
      <c r="A45" s="55">
        <v>2241</v>
      </c>
      <c r="B45" s="57" t="s">
        <v>93</v>
      </c>
      <c r="C45" s="19">
        <v>0.04</v>
      </c>
      <c r="D45" s="19">
        <f t="shared" si="1"/>
        <v>1.2</v>
      </c>
    </row>
    <row r="46" spans="1:4" x14ac:dyDescent="0.25">
      <c r="A46" s="55">
        <v>2242</v>
      </c>
      <c r="B46" s="57" t="s">
        <v>6</v>
      </c>
      <c r="C46" s="19">
        <v>0.03</v>
      </c>
      <c r="D46" s="19">
        <f t="shared" si="1"/>
        <v>0.89999999999999991</v>
      </c>
    </row>
    <row r="47" spans="1:4" x14ac:dyDescent="0.25">
      <c r="A47" s="55">
        <v>2243</v>
      </c>
      <c r="B47" s="57" t="s">
        <v>7</v>
      </c>
      <c r="C47" s="19">
        <v>0.06</v>
      </c>
      <c r="D47" s="19">
        <f t="shared" si="1"/>
        <v>1.7999999999999998</v>
      </c>
    </row>
    <row r="48" spans="1:4" x14ac:dyDescent="0.25">
      <c r="A48" s="55">
        <v>2244</v>
      </c>
      <c r="B48" s="20" t="s">
        <v>78</v>
      </c>
      <c r="C48" s="19">
        <v>0.27</v>
      </c>
      <c r="D48" s="19">
        <f t="shared" si="1"/>
        <v>8.1000000000000014</v>
      </c>
    </row>
    <row r="49" spans="1:4" hidden="1" x14ac:dyDescent="0.25">
      <c r="A49" s="55">
        <v>2247</v>
      </c>
      <c r="B49" s="54" t="s">
        <v>38</v>
      </c>
      <c r="C49" s="19">
        <v>0</v>
      </c>
      <c r="D49" s="19">
        <f t="shared" si="1"/>
        <v>0</v>
      </c>
    </row>
    <row r="50" spans="1:4" hidden="1" x14ac:dyDescent="0.25">
      <c r="A50" s="55">
        <v>2249</v>
      </c>
      <c r="B50" s="57" t="s">
        <v>51</v>
      </c>
      <c r="C50" s="19"/>
      <c r="D50" s="19">
        <f t="shared" si="1"/>
        <v>0</v>
      </c>
    </row>
    <row r="51" spans="1:4" x14ac:dyDescent="0.25">
      <c r="A51" s="55">
        <v>2250</v>
      </c>
      <c r="B51" s="57" t="s">
        <v>72</v>
      </c>
      <c r="C51" s="19">
        <v>0.11</v>
      </c>
      <c r="D51" s="19">
        <f t="shared" si="1"/>
        <v>3.3</v>
      </c>
    </row>
    <row r="52" spans="1:4" hidden="1" x14ac:dyDescent="0.25">
      <c r="A52" s="55">
        <v>2252</v>
      </c>
      <c r="B52" s="57" t="s">
        <v>56</v>
      </c>
      <c r="C52" s="19"/>
      <c r="D52" s="19">
        <f t="shared" si="1"/>
        <v>0</v>
      </c>
    </row>
    <row r="53" spans="1:4" hidden="1" x14ac:dyDescent="0.25">
      <c r="A53" s="55">
        <v>2259</v>
      </c>
      <c r="B53" s="57" t="s">
        <v>57</v>
      </c>
      <c r="C53" s="19"/>
      <c r="D53" s="19">
        <f t="shared" si="1"/>
        <v>0</v>
      </c>
    </row>
    <row r="54" spans="1:4" hidden="1" x14ac:dyDescent="0.25">
      <c r="A54" s="55">
        <v>2261</v>
      </c>
      <c r="B54" s="57" t="s">
        <v>8</v>
      </c>
      <c r="C54" s="19"/>
      <c r="D54" s="19">
        <f t="shared" si="1"/>
        <v>0</v>
      </c>
    </row>
    <row r="55" spans="1:4" x14ac:dyDescent="0.25">
      <c r="A55" s="55">
        <v>2262</v>
      </c>
      <c r="B55" s="57" t="s">
        <v>9</v>
      </c>
      <c r="C55" s="19">
        <v>0.02</v>
      </c>
      <c r="D55" s="19">
        <f t="shared" si="1"/>
        <v>0.6</v>
      </c>
    </row>
    <row r="56" spans="1:4" x14ac:dyDescent="0.25">
      <c r="A56" s="55">
        <v>2263</v>
      </c>
      <c r="B56" s="57" t="s">
        <v>58</v>
      </c>
      <c r="C56" s="19">
        <v>0.21</v>
      </c>
      <c r="D56" s="19">
        <f t="shared" si="1"/>
        <v>6.3</v>
      </c>
    </row>
    <row r="57" spans="1:4" hidden="1" x14ac:dyDescent="0.25">
      <c r="A57" s="55">
        <v>2264</v>
      </c>
      <c r="B57" s="57" t="s">
        <v>10</v>
      </c>
      <c r="C57" s="19"/>
      <c r="D57" s="19">
        <f t="shared" si="1"/>
        <v>0</v>
      </c>
    </row>
    <row r="58" spans="1:4" x14ac:dyDescent="0.25">
      <c r="A58" s="55">
        <v>2311</v>
      </c>
      <c r="B58" s="57" t="s">
        <v>11</v>
      </c>
      <c r="C58" s="19">
        <v>0.02</v>
      </c>
      <c r="D58" s="19">
        <f t="shared" si="1"/>
        <v>0.6</v>
      </c>
    </row>
    <row r="59" spans="1:4" x14ac:dyDescent="0.25">
      <c r="A59" s="55">
        <v>2312</v>
      </c>
      <c r="B59" s="57" t="s">
        <v>12</v>
      </c>
      <c r="C59" s="19">
        <v>0.02</v>
      </c>
      <c r="D59" s="19">
        <f t="shared" si="1"/>
        <v>0.6</v>
      </c>
    </row>
    <row r="60" spans="1:4" x14ac:dyDescent="0.25">
      <c r="A60" s="55">
        <v>2321</v>
      </c>
      <c r="B60" s="57" t="s">
        <v>13</v>
      </c>
      <c r="C60" s="19">
        <v>0.11</v>
      </c>
      <c r="D60" s="19">
        <f t="shared" si="1"/>
        <v>3.3</v>
      </c>
    </row>
    <row r="61" spans="1:4" x14ac:dyDescent="0.25">
      <c r="A61" s="55">
        <v>2322</v>
      </c>
      <c r="B61" s="57" t="s">
        <v>14</v>
      </c>
      <c r="C61" s="19">
        <v>0.02</v>
      </c>
      <c r="D61" s="19">
        <f t="shared" si="1"/>
        <v>0.6</v>
      </c>
    </row>
    <row r="62" spans="1:4" hidden="1" x14ac:dyDescent="0.25">
      <c r="A62" s="55">
        <v>2341</v>
      </c>
      <c r="B62" s="57" t="s">
        <v>50</v>
      </c>
      <c r="C62" s="19"/>
      <c r="D62" s="19">
        <f t="shared" si="1"/>
        <v>0</v>
      </c>
    </row>
    <row r="63" spans="1:4" hidden="1" x14ac:dyDescent="0.25">
      <c r="A63" s="55">
        <v>2344</v>
      </c>
      <c r="B63" s="57" t="s">
        <v>59</v>
      </c>
      <c r="C63" s="19"/>
      <c r="D63" s="19">
        <f t="shared" si="1"/>
        <v>0</v>
      </c>
    </row>
    <row r="64" spans="1:4" x14ac:dyDescent="0.25">
      <c r="A64" s="55">
        <v>2350</v>
      </c>
      <c r="B64" s="57" t="s">
        <v>96</v>
      </c>
      <c r="C64" s="19">
        <v>0.06</v>
      </c>
      <c r="D64" s="19">
        <f t="shared" si="1"/>
        <v>1.7999999999999998</v>
      </c>
    </row>
    <row r="65" spans="1:4" hidden="1" x14ac:dyDescent="0.25">
      <c r="A65" s="55">
        <v>2361</v>
      </c>
      <c r="B65" s="57" t="s">
        <v>15</v>
      </c>
      <c r="C65" s="19"/>
      <c r="D65" s="19">
        <f t="shared" si="1"/>
        <v>0</v>
      </c>
    </row>
    <row r="66" spans="1:4" hidden="1" x14ac:dyDescent="0.25">
      <c r="A66" s="55">
        <v>2362</v>
      </c>
      <c r="B66" s="57" t="s">
        <v>60</v>
      </c>
      <c r="C66" s="19"/>
      <c r="D66" s="19">
        <f t="shared" si="1"/>
        <v>0</v>
      </c>
    </row>
    <row r="67" spans="1:4" hidden="1" x14ac:dyDescent="0.25">
      <c r="A67" s="55">
        <v>2363</v>
      </c>
      <c r="B67" s="57" t="s">
        <v>61</v>
      </c>
      <c r="C67" s="19"/>
      <c r="D67" s="19">
        <f t="shared" si="1"/>
        <v>0</v>
      </c>
    </row>
    <row r="68" spans="1:4" hidden="1" x14ac:dyDescent="0.25">
      <c r="A68" s="55">
        <v>2370</v>
      </c>
      <c r="B68" s="57" t="s">
        <v>16</v>
      </c>
      <c r="C68" s="19"/>
      <c r="D68" s="19">
        <f t="shared" si="1"/>
        <v>0</v>
      </c>
    </row>
    <row r="69" spans="1:4" hidden="1" x14ac:dyDescent="0.25">
      <c r="A69" s="55">
        <v>2400</v>
      </c>
      <c r="B69" s="57" t="s">
        <v>24</v>
      </c>
      <c r="C69" s="19"/>
      <c r="D69" s="19">
        <f t="shared" si="1"/>
        <v>0</v>
      </c>
    </row>
    <row r="70" spans="1:4" hidden="1" x14ac:dyDescent="0.25">
      <c r="A70" s="55">
        <v>2512</v>
      </c>
      <c r="B70" s="57" t="s">
        <v>62</v>
      </c>
      <c r="C70" s="19"/>
      <c r="D70" s="19">
        <f t="shared" si="1"/>
        <v>0</v>
      </c>
    </row>
    <row r="71" spans="1:4" hidden="1" x14ac:dyDescent="0.2">
      <c r="A71" s="18">
        <v>2513</v>
      </c>
      <c r="B71" s="20" t="s">
        <v>17</v>
      </c>
      <c r="C71" s="19"/>
      <c r="D71" s="19">
        <f t="shared" si="1"/>
        <v>0</v>
      </c>
    </row>
    <row r="72" spans="1:4" x14ac:dyDescent="0.2">
      <c r="A72" s="18">
        <v>2515</v>
      </c>
      <c r="B72" s="20" t="s">
        <v>37</v>
      </c>
      <c r="C72" s="19">
        <v>0.02</v>
      </c>
      <c r="D72" s="19">
        <f t="shared" si="1"/>
        <v>0.6</v>
      </c>
    </row>
    <row r="73" spans="1:4" hidden="1" x14ac:dyDescent="0.2">
      <c r="A73" s="18">
        <v>2519</v>
      </c>
      <c r="B73" s="20" t="s">
        <v>19</v>
      </c>
      <c r="C73" s="19"/>
      <c r="D73" s="19">
        <f>C73*50</f>
        <v>0</v>
      </c>
    </row>
    <row r="74" spans="1:4" hidden="1" x14ac:dyDescent="0.2">
      <c r="A74" s="18">
        <v>6240</v>
      </c>
      <c r="B74" s="20"/>
      <c r="C74" s="19"/>
      <c r="D74" s="19">
        <f>C74*50</f>
        <v>0</v>
      </c>
    </row>
    <row r="75" spans="1:4" hidden="1" x14ac:dyDescent="0.2">
      <c r="A75" s="18">
        <v>6290</v>
      </c>
      <c r="B75" s="20"/>
      <c r="C75" s="19"/>
      <c r="D75" s="19">
        <f>C75*50</f>
        <v>0</v>
      </c>
    </row>
    <row r="76" spans="1:4" hidden="1" x14ac:dyDescent="0.2">
      <c r="A76" s="18">
        <v>5120</v>
      </c>
      <c r="B76" s="20" t="s">
        <v>64</v>
      </c>
      <c r="C76" s="19"/>
      <c r="D76" s="19">
        <f>C76*50</f>
        <v>0</v>
      </c>
    </row>
    <row r="77" spans="1:4" hidden="1" x14ac:dyDescent="0.2">
      <c r="A77" s="18">
        <v>5232</v>
      </c>
      <c r="B77" s="20" t="s">
        <v>18</v>
      </c>
      <c r="C77" s="19">
        <v>0</v>
      </c>
      <c r="D77" s="19">
        <f>C77*50</f>
        <v>0</v>
      </c>
    </row>
    <row r="78" spans="1:4" hidden="1" x14ac:dyDescent="0.2">
      <c r="A78" s="18">
        <v>5238</v>
      </c>
      <c r="B78" s="20" t="s">
        <v>65</v>
      </c>
      <c r="C78" s="19"/>
      <c r="D78" s="19"/>
    </row>
    <row r="79" spans="1:4" hidden="1" x14ac:dyDescent="0.2">
      <c r="A79" s="18">
        <v>5240</v>
      </c>
      <c r="B79" s="20" t="s">
        <v>20</v>
      </c>
      <c r="C79" s="19"/>
      <c r="D79" s="19"/>
    </row>
    <row r="80" spans="1:4" hidden="1" x14ac:dyDescent="0.2">
      <c r="A80" s="18">
        <v>5250</v>
      </c>
      <c r="B80" s="20" t="s">
        <v>21</v>
      </c>
      <c r="C80" s="19"/>
      <c r="D80" s="19">
        <f>C80/345*50</f>
        <v>0</v>
      </c>
    </row>
    <row r="81" spans="1:4" x14ac:dyDescent="0.2">
      <c r="A81" s="23"/>
      <c r="B81" s="25" t="s">
        <v>66</v>
      </c>
      <c r="C81" s="22">
        <f>SUM(C36:C80)</f>
        <v>2.98</v>
      </c>
      <c r="D81" s="22">
        <f>SUM(D36:D80)</f>
        <v>89.399999999999963</v>
      </c>
    </row>
    <row r="82" spans="1:4" x14ac:dyDescent="0.2">
      <c r="A82" s="23"/>
      <c r="B82" s="25" t="s">
        <v>25</v>
      </c>
      <c r="C82" s="22">
        <f>C81+C34</f>
        <v>12.3</v>
      </c>
      <c r="D82" s="22">
        <f>D81+D34</f>
        <v>368.99999999999989</v>
      </c>
    </row>
    <row r="83" spans="1:4" x14ac:dyDescent="0.25">
      <c r="A83" s="26"/>
      <c r="B83" s="11"/>
      <c r="C83" s="58"/>
      <c r="D83" s="58"/>
    </row>
    <row r="84" spans="1:4" x14ac:dyDescent="0.25">
      <c r="A84" s="105" t="s">
        <v>67</v>
      </c>
      <c r="B84" s="106"/>
      <c r="C84" s="28">
        <v>1</v>
      </c>
      <c r="D84" s="40">
        <v>30</v>
      </c>
    </row>
    <row r="85" spans="1:4" x14ac:dyDescent="0.25">
      <c r="A85" s="105" t="s">
        <v>31</v>
      </c>
      <c r="B85" s="106"/>
      <c r="C85" s="22">
        <f>ROUND(C82/C84,2)</f>
        <v>12.3</v>
      </c>
      <c r="D85" s="43">
        <f>ROUND(D82/D84,2)</f>
        <v>12.3</v>
      </c>
    </row>
    <row r="86" spans="1:4" x14ac:dyDescent="0.25">
      <c r="A86" s="11"/>
      <c r="B86" s="41"/>
    </row>
    <row r="87" spans="1:4" x14ac:dyDescent="0.25">
      <c r="A87" s="105" t="s">
        <v>27</v>
      </c>
      <c r="B87" s="106"/>
      <c r="C87" s="29"/>
      <c r="D87" s="29"/>
    </row>
    <row r="88" spans="1:4" x14ac:dyDescent="0.25">
      <c r="A88" s="105" t="s">
        <v>34</v>
      </c>
      <c r="B88" s="106"/>
      <c r="C88" s="29"/>
      <c r="D88" s="29"/>
    </row>
    <row r="89" spans="1:4" ht="9.75" customHeight="1" x14ac:dyDescent="0.25">
      <c r="A89" s="8"/>
      <c r="B89" s="8"/>
      <c r="C89" s="8"/>
      <c r="D89" s="8"/>
    </row>
    <row r="90" spans="1:4" x14ac:dyDescent="0.25">
      <c r="A90" s="8" t="s">
        <v>28</v>
      </c>
      <c r="B90" s="8"/>
      <c r="C90" s="8"/>
      <c r="D90" s="8"/>
    </row>
    <row r="91" spans="1:4" ht="9.75" customHeight="1" x14ac:dyDescent="0.25">
      <c r="A91" s="8"/>
      <c r="B91" s="8"/>
      <c r="C91" s="8"/>
      <c r="D91" s="8"/>
    </row>
    <row r="92" spans="1:4" x14ac:dyDescent="0.25">
      <c r="A92" s="8" t="s">
        <v>113</v>
      </c>
      <c r="B92" s="9"/>
      <c r="C92" s="8"/>
      <c r="D92" s="8"/>
    </row>
    <row r="93" spans="1:4" x14ac:dyDescent="0.25">
      <c r="A93" s="8"/>
      <c r="B93" s="39"/>
      <c r="C93" s="8"/>
      <c r="D93" s="8"/>
    </row>
    <row r="94" spans="1:4" x14ac:dyDescent="0.25">
      <c r="B94" s="26"/>
    </row>
    <row r="95" spans="1:4" x14ac:dyDescent="0.25">
      <c r="B95" s="11"/>
    </row>
  </sheetData>
  <mergeCells count="8">
    <mergeCell ref="A87:B87"/>
    <mergeCell ref="A88:B88"/>
    <mergeCell ref="C3:D3"/>
    <mergeCell ref="A7:D7"/>
    <mergeCell ref="A9:B9"/>
    <mergeCell ref="A10:B10"/>
    <mergeCell ref="A84:B84"/>
    <mergeCell ref="A85:B85"/>
  </mergeCells>
  <pageMargins left="0.70866141732283461" right="0.70866141732283461" top="0.69" bottom="0.65" header="0.31496062992125984" footer="0.16"/>
  <pageSetup paperSize="9" scale="65" orientation="portrait" r:id="rId1"/>
  <headerFooter>
    <oddFooter>&amp;C&amp;"Times New Roman,Regular"&amp;F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I90"/>
  <sheetViews>
    <sheetView tabSelected="1" view="pageLayout" topLeftCell="A2" zoomScale="90" zoomScaleNormal="100" zoomScalePageLayoutView="90" workbookViewId="0">
      <selection activeCell="B15" sqref="B15"/>
    </sheetView>
  </sheetViews>
  <sheetFormatPr defaultRowHeight="15.75" x14ac:dyDescent="0.25"/>
  <cols>
    <col min="1" max="1" width="13.5703125" style="7" customWidth="1"/>
    <col min="2" max="2" width="94.7109375" style="7" customWidth="1"/>
    <col min="3" max="3" width="13.5703125" style="7" hidden="1" customWidth="1"/>
    <col min="4" max="4" width="25" style="7" customWidth="1"/>
    <col min="5" max="16384" width="9.140625" style="2"/>
  </cols>
  <sheetData>
    <row r="1" spans="1:4" x14ac:dyDescent="0.25">
      <c r="B1" s="26"/>
      <c r="C1" s="50"/>
      <c r="D1" s="26" t="s">
        <v>26</v>
      </c>
    </row>
    <row r="2" spans="1:4" x14ac:dyDescent="0.25">
      <c r="B2" s="50"/>
      <c r="C2" s="50"/>
      <c r="D2" s="26" t="s">
        <v>29</v>
      </c>
    </row>
    <row r="3" spans="1:4" x14ac:dyDescent="0.25">
      <c r="B3" s="50"/>
      <c r="C3" s="101" t="s">
        <v>35</v>
      </c>
      <c r="D3" s="109"/>
    </row>
    <row r="4" spans="1:4" x14ac:dyDescent="0.25">
      <c r="B4" s="5"/>
      <c r="D4" s="5"/>
    </row>
    <row r="5" spans="1:4" x14ac:dyDescent="0.25">
      <c r="B5" s="48"/>
      <c r="C5" s="6"/>
      <c r="D5" s="5" t="s">
        <v>120</v>
      </c>
    </row>
    <row r="7" spans="1:4" x14ac:dyDescent="0.25">
      <c r="A7" s="104" t="s">
        <v>5</v>
      </c>
      <c r="B7" s="104"/>
      <c r="C7" s="104"/>
      <c r="D7" s="104"/>
    </row>
    <row r="8" spans="1:4" x14ac:dyDescent="0.25">
      <c r="B8" s="63"/>
    </row>
    <row r="9" spans="1:4" x14ac:dyDescent="0.25">
      <c r="A9" s="103" t="s">
        <v>1</v>
      </c>
      <c r="B9" s="103"/>
    </row>
    <row r="10" spans="1:4" x14ac:dyDescent="0.25">
      <c r="A10" s="103" t="s">
        <v>0</v>
      </c>
      <c r="B10" s="103"/>
      <c r="D10" s="11"/>
    </row>
    <row r="11" spans="1:4" x14ac:dyDescent="0.25">
      <c r="A11" s="4"/>
      <c r="B11" s="4" t="s">
        <v>144</v>
      </c>
      <c r="C11" s="52"/>
      <c r="D11" s="11"/>
    </row>
    <row r="12" spans="1:4" x14ac:dyDescent="0.25">
      <c r="A12" s="4"/>
      <c r="B12" s="4" t="s">
        <v>158</v>
      </c>
    </row>
    <row r="13" spans="1:4" ht="15.75" customHeight="1" x14ac:dyDescent="0.25">
      <c r="A13" s="4"/>
      <c r="B13" s="4"/>
      <c r="C13" s="52"/>
    </row>
    <row r="14" spans="1:4" x14ac:dyDescent="0.25">
      <c r="A14" s="4" t="s">
        <v>2</v>
      </c>
      <c r="B14" s="4" t="s">
        <v>121</v>
      </c>
      <c r="C14" s="52"/>
    </row>
    <row r="15" spans="1:4" ht="67.5" customHeight="1" x14ac:dyDescent="0.2">
      <c r="A15" s="33" t="s">
        <v>3</v>
      </c>
      <c r="B15" s="33" t="s">
        <v>4</v>
      </c>
      <c r="C15" s="33"/>
      <c r="D15" s="33" t="s">
        <v>47</v>
      </c>
    </row>
    <row r="16" spans="1:4" x14ac:dyDescent="0.2">
      <c r="A16" s="13">
        <v>1</v>
      </c>
      <c r="B16" s="14">
        <v>2</v>
      </c>
      <c r="C16" s="14"/>
      <c r="D16" s="14">
        <v>3</v>
      </c>
    </row>
    <row r="17" spans="1:4" x14ac:dyDescent="0.25">
      <c r="A17" s="13"/>
      <c r="B17" s="54" t="s">
        <v>48</v>
      </c>
      <c r="C17" s="55"/>
      <c r="D17" s="55"/>
    </row>
    <row r="18" spans="1:4" x14ac:dyDescent="0.2">
      <c r="A18" s="18">
        <v>1100</v>
      </c>
      <c r="B18" s="18" t="s">
        <v>39</v>
      </c>
      <c r="C18" s="19">
        <v>5.95</v>
      </c>
      <c r="D18" s="19">
        <f>C18*60</f>
        <v>357</v>
      </c>
    </row>
    <row r="19" spans="1:4" ht="15.75" customHeight="1" x14ac:dyDescent="0.2">
      <c r="A19" s="18">
        <v>1200</v>
      </c>
      <c r="B19" s="20" t="s">
        <v>77</v>
      </c>
      <c r="C19" s="19">
        <v>1.4</v>
      </c>
      <c r="D19" s="19">
        <f t="shared" ref="D19:D32" si="0">C19*60</f>
        <v>84</v>
      </c>
    </row>
    <row r="20" spans="1:4" x14ac:dyDescent="0.2">
      <c r="A20" s="18">
        <v>2222</v>
      </c>
      <c r="B20" s="20" t="s">
        <v>75</v>
      </c>
      <c r="C20" s="19">
        <v>0.11</v>
      </c>
      <c r="D20" s="19">
        <f t="shared" si="0"/>
        <v>6.6</v>
      </c>
    </row>
    <row r="21" spans="1:4" x14ac:dyDescent="0.2">
      <c r="A21" s="18">
        <v>2223</v>
      </c>
      <c r="B21" s="20" t="s">
        <v>23</v>
      </c>
      <c r="C21" s="19">
        <v>0.12</v>
      </c>
      <c r="D21" s="19">
        <f t="shared" si="0"/>
        <v>7.1999999999999993</v>
      </c>
    </row>
    <row r="22" spans="1:4" hidden="1" x14ac:dyDescent="0.2">
      <c r="A22" s="18">
        <v>2243</v>
      </c>
      <c r="B22" s="20" t="s">
        <v>7</v>
      </c>
      <c r="C22" s="19"/>
      <c r="D22" s="19">
        <f t="shared" si="0"/>
        <v>0</v>
      </c>
    </row>
    <row r="23" spans="1:4" x14ac:dyDescent="0.2">
      <c r="A23" s="18">
        <v>2244</v>
      </c>
      <c r="B23" s="20" t="s">
        <v>78</v>
      </c>
      <c r="C23" s="19">
        <v>0.26</v>
      </c>
      <c r="D23" s="19">
        <f t="shared" si="0"/>
        <v>15.600000000000001</v>
      </c>
    </row>
    <row r="24" spans="1:4" x14ac:dyDescent="0.25">
      <c r="A24" s="55">
        <v>2250</v>
      </c>
      <c r="B24" s="57" t="s">
        <v>72</v>
      </c>
      <c r="C24" s="19">
        <v>0.1</v>
      </c>
      <c r="D24" s="19">
        <f t="shared" si="0"/>
        <v>6</v>
      </c>
    </row>
    <row r="25" spans="1:4" x14ac:dyDescent="0.2">
      <c r="A25" s="18">
        <v>2311</v>
      </c>
      <c r="B25" s="20" t="s">
        <v>42</v>
      </c>
      <c r="C25" s="19">
        <v>0.2</v>
      </c>
      <c r="D25" s="19">
        <f t="shared" si="0"/>
        <v>12</v>
      </c>
    </row>
    <row r="26" spans="1:4" x14ac:dyDescent="0.2">
      <c r="A26" s="18">
        <v>2312</v>
      </c>
      <c r="B26" s="20" t="s">
        <v>12</v>
      </c>
      <c r="C26" s="19">
        <v>0.12</v>
      </c>
      <c r="D26" s="19">
        <f t="shared" si="0"/>
        <v>7.1999999999999993</v>
      </c>
    </row>
    <row r="27" spans="1:4" x14ac:dyDescent="0.2">
      <c r="A27" s="18">
        <v>2321</v>
      </c>
      <c r="B27" s="20" t="s">
        <v>13</v>
      </c>
      <c r="C27" s="19">
        <v>0.16</v>
      </c>
      <c r="D27" s="19">
        <f t="shared" si="0"/>
        <v>9.6</v>
      </c>
    </row>
    <row r="28" spans="1:4" hidden="1" x14ac:dyDescent="0.2">
      <c r="A28" s="18">
        <v>2341</v>
      </c>
      <c r="B28" s="20" t="s">
        <v>69</v>
      </c>
      <c r="C28" s="19"/>
      <c r="D28" s="19">
        <f t="shared" si="0"/>
        <v>0</v>
      </c>
    </row>
    <row r="29" spans="1:4" x14ac:dyDescent="0.2">
      <c r="A29" s="18">
        <v>2350</v>
      </c>
      <c r="B29" s="20" t="s">
        <v>96</v>
      </c>
      <c r="C29" s="19">
        <v>0.2</v>
      </c>
      <c r="D29" s="19">
        <f t="shared" si="0"/>
        <v>12</v>
      </c>
    </row>
    <row r="30" spans="1:4" hidden="1" x14ac:dyDescent="0.2">
      <c r="A30" s="18">
        <v>2369</v>
      </c>
      <c r="B30" s="20" t="s">
        <v>94</v>
      </c>
      <c r="C30" s="19">
        <v>0</v>
      </c>
      <c r="D30" s="19">
        <f t="shared" si="0"/>
        <v>0</v>
      </c>
    </row>
    <row r="31" spans="1:4" x14ac:dyDescent="0.2">
      <c r="A31" s="18">
        <v>5238</v>
      </c>
      <c r="B31" s="20" t="s">
        <v>109</v>
      </c>
      <c r="C31" s="19">
        <v>0.08</v>
      </c>
      <c r="D31" s="19">
        <f t="shared" si="0"/>
        <v>4.8</v>
      </c>
    </row>
    <row r="32" spans="1:4" x14ac:dyDescent="0.2">
      <c r="A32" s="24">
        <v>5239</v>
      </c>
      <c r="B32" s="20" t="s">
        <v>119</v>
      </c>
      <c r="C32" s="19">
        <v>0.09</v>
      </c>
      <c r="D32" s="19">
        <f t="shared" si="0"/>
        <v>5.3999999999999995</v>
      </c>
    </row>
    <row r="33" spans="1:9" x14ac:dyDescent="0.2">
      <c r="A33" s="18"/>
      <c r="B33" s="21" t="s">
        <v>52</v>
      </c>
      <c r="C33" s="22">
        <f>SUM(C18:C32)</f>
        <v>8.7899999999999974</v>
      </c>
      <c r="D33" s="22">
        <f>SUM(D18:D32)</f>
        <v>527.4</v>
      </c>
    </row>
    <row r="34" spans="1:9" x14ac:dyDescent="0.2">
      <c r="A34" s="23"/>
      <c r="B34" s="18" t="s">
        <v>53</v>
      </c>
      <c r="C34" s="19"/>
      <c r="D34" s="19"/>
      <c r="F34" s="61"/>
      <c r="G34" s="61"/>
      <c r="H34" s="61"/>
      <c r="I34" s="61"/>
    </row>
    <row r="35" spans="1:9" x14ac:dyDescent="0.2">
      <c r="A35" s="18">
        <v>1100</v>
      </c>
      <c r="B35" s="18" t="s">
        <v>39</v>
      </c>
      <c r="C35" s="19">
        <v>1.34</v>
      </c>
      <c r="D35" s="19">
        <f>C35*60</f>
        <v>80.400000000000006</v>
      </c>
      <c r="F35" s="61"/>
    </row>
    <row r="36" spans="1:9" ht="15.75" customHeight="1" x14ac:dyDescent="0.2">
      <c r="A36" s="18">
        <v>1200</v>
      </c>
      <c r="B36" s="20" t="s">
        <v>77</v>
      </c>
      <c r="C36" s="19">
        <v>0.32</v>
      </c>
      <c r="D36" s="19">
        <f t="shared" ref="D36:D75" si="1">C36*60</f>
        <v>19.2</v>
      </c>
      <c r="F36" s="61"/>
    </row>
    <row r="37" spans="1:9" hidden="1" x14ac:dyDescent="0.2">
      <c r="A37" s="18">
        <v>2100</v>
      </c>
      <c r="B37" s="56" t="s">
        <v>54</v>
      </c>
      <c r="C37" s="19"/>
      <c r="D37" s="19">
        <f t="shared" si="1"/>
        <v>0</v>
      </c>
      <c r="F37" s="61"/>
    </row>
    <row r="38" spans="1:9" x14ac:dyDescent="0.2">
      <c r="A38" s="24">
        <v>2210</v>
      </c>
      <c r="B38" s="20" t="s">
        <v>44</v>
      </c>
      <c r="C38" s="19">
        <v>0.02</v>
      </c>
      <c r="D38" s="19">
        <f t="shared" si="1"/>
        <v>1.2</v>
      </c>
      <c r="F38" s="61"/>
      <c r="H38" s="61"/>
      <c r="I38" s="61"/>
    </row>
    <row r="39" spans="1:9" hidden="1" x14ac:dyDescent="0.2">
      <c r="A39" s="18">
        <v>2222</v>
      </c>
      <c r="B39" s="20" t="s">
        <v>22</v>
      </c>
      <c r="C39" s="19"/>
      <c r="D39" s="19">
        <f t="shared" si="1"/>
        <v>0</v>
      </c>
      <c r="F39" s="61"/>
      <c r="H39" s="61"/>
      <c r="I39" s="61"/>
    </row>
    <row r="40" spans="1:9" x14ac:dyDescent="0.2">
      <c r="A40" s="18">
        <v>2223</v>
      </c>
      <c r="B40" s="20" t="s">
        <v>23</v>
      </c>
      <c r="C40" s="19">
        <v>7.0000000000000007E-2</v>
      </c>
      <c r="D40" s="19">
        <f t="shared" si="1"/>
        <v>4.2</v>
      </c>
      <c r="F40" s="61"/>
      <c r="H40" s="61"/>
      <c r="I40" s="61"/>
    </row>
    <row r="41" spans="1:9" x14ac:dyDescent="0.2">
      <c r="A41" s="18">
        <v>2224</v>
      </c>
      <c r="B41" s="20" t="s">
        <v>97</v>
      </c>
      <c r="C41" s="19">
        <v>0.02</v>
      </c>
      <c r="D41" s="19">
        <f t="shared" si="1"/>
        <v>1.2</v>
      </c>
      <c r="F41" s="61"/>
      <c r="H41" s="61"/>
      <c r="I41" s="61"/>
    </row>
    <row r="42" spans="1:9" hidden="1" x14ac:dyDescent="0.2">
      <c r="A42" s="18">
        <v>2231</v>
      </c>
      <c r="B42" s="20" t="s">
        <v>70</v>
      </c>
      <c r="C42" s="19">
        <v>0</v>
      </c>
      <c r="D42" s="19">
        <f t="shared" si="1"/>
        <v>0</v>
      </c>
      <c r="F42" s="61"/>
      <c r="H42" s="61"/>
      <c r="I42" s="61"/>
    </row>
    <row r="43" spans="1:9" hidden="1" x14ac:dyDescent="0.2">
      <c r="A43" s="18">
        <v>2239</v>
      </c>
      <c r="B43" s="20" t="s">
        <v>71</v>
      </c>
      <c r="C43" s="19">
        <v>0</v>
      </c>
      <c r="D43" s="19">
        <f t="shared" si="1"/>
        <v>0</v>
      </c>
      <c r="F43" s="61"/>
      <c r="H43" s="61"/>
      <c r="I43" s="61"/>
    </row>
    <row r="44" spans="1:9" x14ac:dyDescent="0.25">
      <c r="A44" s="55">
        <v>2241</v>
      </c>
      <c r="B44" s="57" t="s">
        <v>93</v>
      </c>
      <c r="C44" s="19">
        <v>0.02</v>
      </c>
      <c r="D44" s="19">
        <f t="shared" si="1"/>
        <v>1.2</v>
      </c>
      <c r="F44" s="61"/>
      <c r="H44" s="30"/>
      <c r="I44" s="61"/>
    </row>
    <row r="45" spans="1:9" x14ac:dyDescent="0.25">
      <c r="A45" s="55">
        <v>2242</v>
      </c>
      <c r="B45" s="57" t="s">
        <v>6</v>
      </c>
      <c r="C45" s="19">
        <v>0.01</v>
      </c>
      <c r="D45" s="19">
        <f t="shared" si="1"/>
        <v>0.6</v>
      </c>
      <c r="F45" s="61"/>
      <c r="H45" s="71"/>
      <c r="I45" s="61"/>
    </row>
    <row r="46" spans="1:9" x14ac:dyDescent="0.25">
      <c r="A46" s="55">
        <v>2243</v>
      </c>
      <c r="B46" s="57" t="s">
        <v>7</v>
      </c>
      <c r="C46" s="19">
        <v>0.03</v>
      </c>
      <c r="D46" s="19">
        <f t="shared" si="1"/>
        <v>1.7999999999999998</v>
      </c>
      <c r="F46" s="61"/>
      <c r="H46" s="71"/>
      <c r="I46" s="61"/>
    </row>
    <row r="47" spans="1:9" x14ac:dyDescent="0.25">
      <c r="A47" s="55">
        <v>2244</v>
      </c>
      <c r="B47" s="20" t="s">
        <v>78</v>
      </c>
      <c r="C47" s="19">
        <v>0.21</v>
      </c>
      <c r="D47" s="19">
        <f t="shared" si="1"/>
        <v>12.6</v>
      </c>
      <c r="F47" s="61"/>
      <c r="H47" s="71"/>
      <c r="I47" s="61"/>
    </row>
    <row r="48" spans="1:9" hidden="1" x14ac:dyDescent="0.25">
      <c r="A48" s="55">
        <v>2247</v>
      </c>
      <c r="B48" s="54" t="s">
        <v>55</v>
      </c>
      <c r="C48" s="19">
        <v>0</v>
      </c>
      <c r="D48" s="19">
        <f t="shared" si="1"/>
        <v>0</v>
      </c>
      <c r="F48" s="61"/>
      <c r="H48" s="71"/>
      <c r="I48" s="61"/>
    </row>
    <row r="49" spans="1:9" hidden="1" x14ac:dyDescent="0.25">
      <c r="A49" s="55">
        <v>2249</v>
      </c>
      <c r="B49" s="57" t="s">
        <v>51</v>
      </c>
      <c r="C49" s="19"/>
      <c r="D49" s="19">
        <f t="shared" si="1"/>
        <v>0</v>
      </c>
      <c r="F49" s="61"/>
      <c r="H49" s="71"/>
      <c r="I49" s="61"/>
    </row>
    <row r="50" spans="1:9" x14ac:dyDescent="0.25">
      <c r="A50" s="55">
        <v>2250</v>
      </c>
      <c r="B50" s="57" t="s">
        <v>72</v>
      </c>
      <c r="C50" s="19">
        <v>0.09</v>
      </c>
      <c r="D50" s="19">
        <f t="shared" si="1"/>
        <v>5.3999999999999995</v>
      </c>
      <c r="F50" s="61"/>
      <c r="H50" s="71"/>
      <c r="I50" s="61"/>
    </row>
    <row r="51" spans="1:9" hidden="1" x14ac:dyDescent="0.25">
      <c r="A51" s="55">
        <v>2252</v>
      </c>
      <c r="B51" s="57" t="s">
        <v>56</v>
      </c>
      <c r="C51" s="19"/>
      <c r="D51" s="19">
        <f t="shared" si="1"/>
        <v>0</v>
      </c>
      <c r="F51" s="61"/>
      <c r="H51" s="71"/>
      <c r="I51" s="61"/>
    </row>
    <row r="52" spans="1:9" hidden="1" x14ac:dyDescent="0.25">
      <c r="A52" s="55">
        <v>2259</v>
      </c>
      <c r="B52" s="57" t="s">
        <v>57</v>
      </c>
      <c r="C52" s="19"/>
      <c r="D52" s="19">
        <f t="shared" si="1"/>
        <v>0</v>
      </c>
      <c r="F52" s="61"/>
      <c r="H52" s="71"/>
      <c r="I52" s="61"/>
    </row>
    <row r="53" spans="1:9" hidden="1" x14ac:dyDescent="0.25">
      <c r="A53" s="55">
        <v>2261</v>
      </c>
      <c r="B53" s="57" t="s">
        <v>8</v>
      </c>
      <c r="C53" s="19"/>
      <c r="D53" s="19">
        <f t="shared" si="1"/>
        <v>0</v>
      </c>
      <c r="F53" s="61"/>
      <c r="H53" s="71"/>
      <c r="I53" s="61"/>
    </row>
    <row r="54" spans="1:9" hidden="1" x14ac:dyDescent="0.25">
      <c r="A54" s="55">
        <v>2262</v>
      </c>
      <c r="B54" s="57" t="s">
        <v>9</v>
      </c>
      <c r="C54" s="19">
        <v>0</v>
      </c>
      <c r="D54" s="19">
        <f t="shared" si="1"/>
        <v>0</v>
      </c>
      <c r="F54" s="61"/>
      <c r="H54" s="71"/>
      <c r="I54" s="61"/>
    </row>
    <row r="55" spans="1:9" x14ac:dyDescent="0.25">
      <c r="A55" s="55">
        <v>2263</v>
      </c>
      <c r="B55" s="57" t="s">
        <v>58</v>
      </c>
      <c r="C55" s="19">
        <v>0.11</v>
      </c>
      <c r="D55" s="19">
        <f t="shared" si="1"/>
        <v>6.6</v>
      </c>
      <c r="F55" s="61"/>
      <c r="H55" s="71"/>
      <c r="I55" s="61"/>
    </row>
    <row r="56" spans="1:9" hidden="1" x14ac:dyDescent="0.25">
      <c r="A56" s="55">
        <v>2264</v>
      </c>
      <c r="B56" s="57" t="s">
        <v>10</v>
      </c>
      <c r="C56" s="19"/>
      <c r="D56" s="19">
        <f t="shared" si="1"/>
        <v>0</v>
      </c>
      <c r="F56" s="61"/>
      <c r="H56" s="71"/>
    </row>
    <row r="57" spans="1:9" x14ac:dyDescent="0.25">
      <c r="A57" s="55">
        <v>2311</v>
      </c>
      <c r="B57" s="57" t="s">
        <v>11</v>
      </c>
      <c r="C57" s="19">
        <v>0.02</v>
      </c>
      <c r="D57" s="19">
        <f t="shared" si="1"/>
        <v>1.2</v>
      </c>
      <c r="F57" s="61"/>
    </row>
    <row r="58" spans="1:9" x14ac:dyDescent="0.25">
      <c r="A58" s="55">
        <v>2312</v>
      </c>
      <c r="B58" s="57" t="s">
        <v>12</v>
      </c>
      <c r="C58" s="19">
        <v>0.02</v>
      </c>
      <c r="D58" s="19">
        <f t="shared" si="1"/>
        <v>1.2</v>
      </c>
      <c r="F58" s="61"/>
    </row>
    <row r="59" spans="1:9" x14ac:dyDescent="0.25">
      <c r="A59" s="55">
        <v>2321</v>
      </c>
      <c r="B59" s="57" t="s">
        <v>13</v>
      </c>
      <c r="C59" s="19">
        <v>0.1</v>
      </c>
      <c r="D59" s="19">
        <f t="shared" si="1"/>
        <v>6</v>
      </c>
      <c r="F59" s="61"/>
    </row>
    <row r="60" spans="1:9" x14ac:dyDescent="0.25">
      <c r="A60" s="55">
        <v>2322</v>
      </c>
      <c r="B60" s="57" t="s">
        <v>14</v>
      </c>
      <c r="C60" s="19">
        <v>0.02</v>
      </c>
      <c r="D60" s="19">
        <f t="shared" si="1"/>
        <v>1.2</v>
      </c>
      <c r="F60" s="61"/>
    </row>
    <row r="61" spans="1:9" hidden="1" x14ac:dyDescent="0.25">
      <c r="A61" s="55">
        <v>2341</v>
      </c>
      <c r="B61" s="57" t="s">
        <v>50</v>
      </c>
      <c r="C61" s="19"/>
      <c r="D61" s="19">
        <f t="shared" si="1"/>
        <v>0</v>
      </c>
      <c r="F61" s="61"/>
    </row>
    <row r="62" spans="1:9" hidden="1" x14ac:dyDescent="0.25">
      <c r="A62" s="55">
        <v>2344</v>
      </c>
      <c r="B62" s="57" t="s">
        <v>59</v>
      </c>
      <c r="C62" s="19"/>
      <c r="D62" s="19">
        <f t="shared" si="1"/>
        <v>0</v>
      </c>
      <c r="F62" s="61"/>
    </row>
    <row r="63" spans="1:9" x14ac:dyDescent="0.25">
      <c r="A63" s="55">
        <v>2350</v>
      </c>
      <c r="B63" s="57" t="s">
        <v>96</v>
      </c>
      <c r="C63" s="19">
        <v>0.04</v>
      </c>
      <c r="D63" s="19">
        <f t="shared" si="1"/>
        <v>2.4</v>
      </c>
      <c r="F63" s="61"/>
    </row>
    <row r="64" spans="1:9" hidden="1" x14ac:dyDescent="0.25">
      <c r="A64" s="55">
        <v>2361</v>
      </c>
      <c r="B64" s="57" t="s">
        <v>15</v>
      </c>
      <c r="C64" s="19"/>
      <c r="D64" s="19">
        <f t="shared" si="1"/>
        <v>0</v>
      </c>
      <c r="F64" s="61"/>
    </row>
    <row r="65" spans="1:7" hidden="1" x14ac:dyDescent="0.25">
      <c r="A65" s="55">
        <v>2362</v>
      </c>
      <c r="B65" s="57" t="s">
        <v>60</v>
      </c>
      <c r="C65" s="19"/>
      <c r="D65" s="19">
        <f t="shared" si="1"/>
        <v>0</v>
      </c>
      <c r="F65" s="61"/>
    </row>
    <row r="66" spans="1:7" hidden="1" x14ac:dyDescent="0.25">
      <c r="A66" s="55">
        <v>2363</v>
      </c>
      <c r="B66" s="57" t="s">
        <v>61</v>
      </c>
      <c r="C66" s="19"/>
      <c r="D66" s="19">
        <f t="shared" si="1"/>
        <v>0</v>
      </c>
      <c r="F66" s="61"/>
    </row>
    <row r="67" spans="1:7" hidden="1" x14ac:dyDescent="0.25">
      <c r="A67" s="55">
        <v>2370</v>
      </c>
      <c r="B67" s="57" t="s">
        <v>16</v>
      </c>
      <c r="C67" s="19"/>
      <c r="D67" s="19">
        <f t="shared" si="1"/>
        <v>0</v>
      </c>
      <c r="F67" s="61"/>
    </row>
    <row r="68" spans="1:7" hidden="1" x14ac:dyDescent="0.25">
      <c r="A68" s="55">
        <v>2400</v>
      </c>
      <c r="B68" s="57" t="s">
        <v>24</v>
      </c>
      <c r="C68" s="19"/>
      <c r="D68" s="19">
        <f t="shared" si="1"/>
        <v>0</v>
      </c>
      <c r="F68" s="61"/>
    </row>
    <row r="69" spans="1:7" hidden="1" x14ac:dyDescent="0.25">
      <c r="A69" s="55">
        <v>2512</v>
      </c>
      <c r="B69" s="57" t="s">
        <v>62</v>
      </c>
      <c r="C69" s="19"/>
      <c r="D69" s="19">
        <f t="shared" si="1"/>
        <v>0</v>
      </c>
      <c r="F69" s="61"/>
    </row>
    <row r="70" spans="1:7" hidden="1" x14ac:dyDescent="0.2">
      <c r="A70" s="18">
        <v>2513</v>
      </c>
      <c r="B70" s="20" t="s">
        <v>17</v>
      </c>
      <c r="C70" s="19"/>
      <c r="D70" s="19">
        <f t="shared" si="1"/>
        <v>0</v>
      </c>
      <c r="F70" s="61"/>
    </row>
    <row r="71" spans="1:7" hidden="1" x14ac:dyDescent="0.2">
      <c r="A71" s="18">
        <v>2515</v>
      </c>
      <c r="B71" s="20" t="s">
        <v>63</v>
      </c>
      <c r="C71" s="19">
        <v>0</v>
      </c>
      <c r="D71" s="19">
        <f t="shared" si="1"/>
        <v>0</v>
      </c>
      <c r="F71" s="61"/>
    </row>
    <row r="72" spans="1:7" hidden="1" x14ac:dyDescent="0.2">
      <c r="A72" s="18">
        <v>2519</v>
      </c>
      <c r="B72" s="20" t="s">
        <v>19</v>
      </c>
      <c r="C72" s="19"/>
      <c r="D72" s="19">
        <f t="shared" si="1"/>
        <v>0</v>
      </c>
      <c r="F72" s="61"/>
    </row>
    <row r="73" spans="1:7" hidden="1" x14ac:dyDescent="0.2">
      <c r="A73" s="18">
        <v>5238</v>
      </c>
      <c r="B73" s="20" t="s">
        <v>65</v>
      </c>
      <c r="C73" s="19"/>
      <c r="D73" s="19">
        <f t="shared" si="1"/>
        <v>0</v>
      </c>
      <c r="F73" s="61"/>
    </row>
    <row r="74" spans="1:7" hidden="1" x14ac:dyDescent="0.2">
      <c r="A74" s="18">
        <v>5240</v>
      </c>
      <c r="B74" s="20" t="s">
        <v>20</v>
      </c>
      <c r="C74" s="19"/>
      <c r="D74" s="19">
        <f t="shared" si="1"/>
        <v>0</v>
      </c>
      <c r="F74" s="61"/>
    </row>
    <row r="75" spans="1:7" x14ac:dyDescent="0.2">
      <c r="A75" s="18">
        <v>5250</v>
      </c>
      <c r="B75" s="20" t="s">
        <v>21</v>
      </c>
      <c r="C75" s="19">
        <v>0.04</v>
      </c>
      <c r="D75" s="19">
        <f t="shared" si="1"/>
        <v>2.4</v>
      </c>
      <c r="F75" s="61"/>
    </row>
    <row r="76" spans="1:7" x14ac:dyDescent="0.2">
      <c r="A76" s="23"/>
      <c r="B76" s="25" t="s">
        <v>66</v>
      </c>
      <c r="C76" s="22">
        <f>SUM(C35:C75)</f>
        <v>2.4800000000000004</v>
      </c>
      <c r="D76" s="22">
        <f>SUM(D35:D75)</f>
        <v>148.79999999999998</v>
      </c>
      <c r="F76" s="61"/>
    </row>
    <row r="77" spans="1:7" x14ac:dyDescent="0.2">
      <c r="A77" s="23"/>
      <c r="B77" s="25" t="s">
        <v>25</v>
      </c>
      <c r="C77" s="22">
        <f>C76+C33</f>
        <v>11.269999999999998</v>
      </c>
      <c r="D77" s="22">
        <f>D76+D33</f>
        <v>676.19999999999993</v>
      </c>
      <c r="G77" s="36"/>
    </row>
    <row r="78" spans="1:7" x14ac:dyDescent="0.25">
      <c r="A78" s="26"/>
      <c r="B78" s="11"/>
      <c r="C78" s="58"/>
      <c r="D78" s="58"/>
      <c r="F78" s="36"/>
    </row>
    <row r="79" spans="1:7" x14ac:dyDescent="0.25">
      <c r="A79" s="105" t="s">
        <v>67</v>
      </c>
      <c r="B79" s="106"/>
      <c r="C79" s="28">
        <v>1</v>
      </c>
      <c r="D79" s="40">
        <v>60</v>
      </c>
    </row>
    <row r="80" spans="1:7" x14ac:dyDescent="0.25">
      <c r="A80" s="105" t="s">
        <v>31</v>
      </c>
      <c r="B80" s="106"/>
      <c r="C80" s="22">
        <f>ROUND(C77/C79,2)</f>
        <v>11.27</v>
      </c>
      <c r="D80" s="43">
        <f>ROUND(D77/D79,2)</f>
        <v>11.27</v>
      </c>
    </row>
    <row r="81" spans="1:4" x14ac:dyDescent="0.25">
      <c r="A81" s="11"/>
      <c r="B81" s="41"/>
    </row>
    <row r="82" spans="1:4" x14ac:dyDescent="0.25">
      <c r="A82" s="105" t="s">
        <v>27</v>
      </c>
      <c r="B82" s="106"/>
      <c r="C82" s="29"/>
      <c r="D82" s="72"/>
    </row>
    <row r="83" spans="1:4" x14ac:dyDescent="0.25">
      <c r="A83" s="105" t="s">
        <v>34</v>
      </c>
      <c r="B83" s="106"/>
      <c r="C83" s="29"/>
      <c r="D83" s="29"/>
    </row>
    <row r="84" spans="1:4" x14ac:dyDescent="0.25">
      <c r="A84" s="8"/>
      <c r="B84" s="8"/>
      <c r="C84" s="8"/>
      <c r="D84" s="8"/>
    </row>
    <row r="85" spans="1:4" x14ac:dyDescent="0.25">
      <c r="A85" s="8" t="s">
        <v>28</v>
      </c>
      <c r="B85" s="8"/>
      <c r="C85" s="8"/>
      <c r="D85" s="8"/>
    </row>
    <row r="86" spans="1:4" x14ac:dyDescent="0.25">
      <c r="A86" s="8"/>
      <c r="B86" s="8"/>
      <c r="C86" s="8"/>
      <c r="D86" s="8"/>
    </row>
    <row r="87" spans="1:4" x14ac:dyDescent="0.25">
      <c r="A87" s="8" t="s">
        <v>113</v>
      </c>
      <c r="B87" s="9"/>
      <c r="C87" s="8"/>
      <c r="D87" s="8"/>
    </row>
    <row r="88" spans="1:4" x14ac:dyDescent="0.25">
      <c r="A88" s="8"/>
      <c r="B88" s="39"/>
      <c r="C88" s="8"/>
      <c r="D88" s="8"/>
    </row>
    <row r="89" spans="1:4" x14ac:dyDescent="0.25">
      <c r="B89" s="26"/>
    </row>
    <row r="90" spans="1:4" x14ac:dyDescent="0.25">
      <c r="B90" s="11"/>
    </row>
  </sheetData>
  <mergeCells count="8">
    <mergeCell ref="A82:B82"/>
    <mergeCell ref="A83:B83"/>
    <mergeCell ref="C3:D3"/>
    <mergeCell ref="A7:D7"/>
    <mergeCell ref="A9:B9"/>
    <mergeCell ref="A10:B10"/>
    <mergeCell ref="A79:B79"/>
    <mergeCell ref="A80:B80"/>
  </mergeCells>
  <pageMargins left="0.70866141732283461" right="0.70866141732283461" top="0.69" bottom="0.65" header="0.31496062992125984" footer="0.16"/>
  <pageSetup paperSize="9" scale="66" orientation="portrait" r:id="rId1"/>
  <headerFooter>
    <oddFooter>&amp;C&amp;"Times New Roman,Regular"&amp;F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2.5.1.2.</vt:lpstr>
      <vt:lpstr>5.9.</vt:lpstr>
      <vt:lpstr>6.2.</vt:lpstr>
      <vt:lpstr>6.4.</vt:lpstr>
      <vt:lpstr>6.5.</vt:lpstr>
      <vt:lpstr>8.9.1.</vt:lpstr>
      <vt:lpstr>8.9.2.</vt:lpstr>
      <vt:lpstr>8.9.3.</vt:lpstr>
      <vt:lpstr>8.11.2.</vt:lpstr>
      <vt:lpstr>8.13.</vt:lpstr>
    </vt:vector>
  </TitlesOfParts>
  <Company>Labklājības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Grozījumi Ministru kabineta 2013.gada 24.septembra noteikumos Nr.1002 „Sociālās integrācijas valsts aģentūras sniegto maksas pakalpojumu cenrādis”</dc:title>
  <dc:subject>Pielikums anotācijai</dc:subject>
  <dc:creator>Installer;Līga Juste</dc:creator>
  <dc:description>Inese Ķīse, 67021651, Inese.Kise@lm.gov.lv, fakss 67021678</dc:description>
  <cp:lastModifiedBy>Inga Martinsone</cp:lastModifiedBy>
  <cp:lastPrinted>2022-06-16T13:46:03Z</cp:lastPrinted>
  <dcterms:created xsi:type="dcterms:W3CDTF">2008-09-26T08:09:16Z</dcterms:created>
  <dcterms:modified xsi:type="dcterms:W3CDTF">2022-12-22T12:24:01Z</dcterms:modified>
</cp:coreProperties>
</file>