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filterPrivacy="1" defaultThemeVersion="124226"/>
  <xr:revisionPtr revIDLastSave="0" documentId="13_ncr:1_{F1550C57-CEDE-4C52-9C97-78823DF18A9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Kopsavilkums" sheetId="1" r:id="rId1"/>
  </sheets>
  <definedNames>
    <definedName name="_xlnm.Print_Titles" localSheetId="0">Kopsavilkums!$10:$12</definedName>
  </definedNames>
  <calcPr calcId="191029"/>
</workbook>
</file>

<file path=xl/calcChain.xml><?xml version="1.0" encoding="utf-8"?>
<calcChain xmlns="http://schemas.openxmlformats.org/spreadsheetml/2006/main">
  <c r="F395" i="1" l="1"/>
  <c r="H395" i="1" l="1"/>
  <c r="G305" i="1"/>
  <c r="F305" i="1"/>
  <c r="G250" i="1"/>
  <c r="J251" i="1" l="1"/>
  <c r="I251" i="1"/>
  <c r="H251" i="1"/>
  <c r="H392" i="1" l="1"/>
  <c r="I392" i="1"/>
  <c r="J392" i="1"/>
  <c r="I89" i="1" l="1"/>
  <c r="J89" i="1"/>
  <c r="J91" i="1"/>
  <c r="H171" i="1" l="1"/>
  <c r="J171" i="1"/>
  <c r="I171" i="1"/>
  <c r="H170" i="1"/>
  <c r="I170" i="1"/>
  <c r="J170" i="1"/>
  <c r="J169" i="1"/>
  <c r="J167" i="1"/>
  <c r="J168" i="1"/>
  <c r="I169" i="1"/>
  <c r="I168" i="1"/>
  <c r="H169" i="1"/>
  <c r="H91" i="1"/>
  <c r="I91" i="1"/>
  <c r="J90" i="1"/>
  <c r="I90" i="1"/>
  <c r="H90" i="1"/>
  <c r="E164" i="1" l="1"/>
  <c r="O395" i="1" l="1"/>
  <c r="O386" i="1"/>
  <c r="O385" i="1"/>
  <c r="O384" i="1"/>
  <c r="O383" i="1"/>
  <c r="O382" i="1"/>
  <c r="O381" i="1"/>
  <c r="O380" i="1"/>
  <c r="O379" i="1"/>
  <c r="O378" i="1"/>
  <c r="O373" i="1"/>
  <c r="O372" i="1"/>
  <c r="O371" i="1"/>
  <c r="O370" i="1"/>
  <c r="O366" i="1"/>
  <c r="O362" i="1"/>
  <c r="O358" i="1"/>
  <c r="O355" i="1"/>
  <c r="O354" i="1"/>
  <c r="O353" i="1"/>
  <c r="O349" i="1"/>
  <c r="O345" i="1"/>
  <c r="O330" i="1"/>
  <c r="O326" i="1"/>
  <c r="O322" i="1"/>
  <c r="O318" i="1"/>
  <c r="O293" i="1"/>
  <c r="O283" i="1"/>
  <c r="O278" i="1"/>
  <c r="O274" i="1"/>
  <c r="O273" i="1"/>
  <c r="O269" i="1"/>
  <c r="O265" i="1"/>
  <c r="O264" i="1"/>
  <c r="O254" i="1"/>
  <c r="O242" i="1"/>
  <c r="O239" i="1"/>
  <c r="O236" i="1"/>
  <c r="O235" i="1"/>
  <c r="O226" i="1"/>
  <c r="O222" i="1"/>
  <c r="O219" i="1"/>
  <c r="O213" i="1"/>
  <c r="O210" i="1"/>
  <c r="O179" i="1"/>
  <c r="O177" i="1"/>
  <c r="O172" i="1"/>
  <c r="O158" i="1"/>
  <c r="O154" i="1"/>
  <c r="O148" i="1"/>
  <c r="O136" i="1"/>
  <c r="O135" i="1"/>
  <c r="O132" i="1"/>
  <c r="O128" i="1"/>
  <c r="O123" i="1"/>
  <c r="O119" i="1"/>
  <c r="O114" i="1"/>
  <c r="O111" i="1"/>
  <c r="O102" i="1"/>
  <c r="O100" i="1"/>
  <c r="O92" i="1"/>
  <c r="O85" i="1"/>
  <c r="O82" i="1"/>
  <c r="O70" i="1"/>
  <c r="O59" i="1"/>
  <c r="O58" i="1"/>
  <c r="O56" i="1"/>
  <c r="O50" i="1"/>
  <c r="O43" i="1"/>
  <c r="O41" i="1"/>
  <c r="O40" i="1"/>
  <c r="O35" i="1"/>
  <c r="O31" i="1"/>
  <c r="O29" i="1"/>
  <c r="O22" i="1"/>
  <c r="O19" i="1"/>
  <c r="J298" i="1" l="1"/>
  <c r="I298" i="1"/>
  <c r="H298" i="1"/>
  <c r="J295" i="1"/>
  <c r="I295" i="1"/>
  <c r="H295" i="1"/>
  <c r="J294" i="1"/>
  <c r="I294" i="1"/>
  <c r="H294" i="1"/>
  <c r="G243" i="1" l="1"/>
  <c r="G240" i="1"/>
  <c r="G237" i="1"/>
  <c r="G218" i="1"/>
  <c r="J393" i="1"/>
  <c r="I393" i="1"/>
  <c r="H393" i="1"/>
  <c r="O393" i="1" s="1"/>
  <c r="J299" i="1" l="1"/>
  <c r="I299" i="1"/>
  <c r="H299" i="1"/>
  <c r="O299" i="1" s="1"/>
  <c r="J296" i="1"/>
  <c r="I296" i="1"/>
  <c r="H296" i="1"/>
  <c r="O296" i="1" s="1"/>
  <c r="J300" i="1"/>
  <c r="I300" i="1"/>
  <c r="H300" i="1"/>
  <c r="O300" i="1" s="1"/>
  <c r="J297" i="1"/>
  <c r="I297" i="1"/>
  <c r="H297" i="1"/>
  <c r="O297" i="1" s="1"/>
  <c r="J395" i="1" l="1"/>
  <c r="J394" i="1"/>
  <c r="J391" i="1"/>
  <c r="J390" i="1"/>
  <c r="J389" i="1"/>
  <c r="J388" i="1"/>
  <c r="J387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5" i="1"/>
  <c r="J364" i="1"/>
  <c r="J363" i="1"/>
  <c r="J361" i="1"/>
  <c r="J360" i="1"/>
  <c r="J359" i="1"/>
  <c r="J357" i="1"/>
  <c r="J356" i="1"/>
  <c r="J354" i="1"/>
  <c r="J353" i="1"/>
  <c r="J352" i="1"/>
  <c r="J351" i="1"/>
  <c r="J350" i="1"/>
  <c r="J348" i="1"/>
  <c r="J347" i="1"/>
  <c r="J346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29" i="1"/>
  <c r="J328" i="1"/>
  <c r="J327" i="1"/>
  <c r="J324" i="1"/>
  <c r="J323" i="1"/>
  <c r="J321" i="1"/>
  <c r="J320" i="1"/>
  <c r="J319" i="1"/>
  <c r="J317" i="1"/>
  <c r="J316" i="1"/>
  <c r="J315" i="1"/>
  <c r="J314" i="1"/>
  <c r="J313" i="1"/>
  <c r="J312" i="1"/>
  <c r="J311" i="1"/>
  <c r="J310" i="1"/>
  <c r="J308" i="1"/>
  <c r="J307" i="1"/>
  <c r="J306" i="1"/>
  <c r="J305" i="1"/>
  <c r="J304" i="1"/>
  <c r="J303" i="1"/>
  <c r="J302" i="1"/>
  <c r="J301" i="1"/>
  <c r="J291" i="1"/>
  <c r="J290" i="1"/>
  <c r="J289" i="1"/>
  <c r="J288" i="1"/>
  <c r="J287" i="1"/>
  <c r="J286" i="1"/>
  <c r="J285" i="1"/>
  <c r="J284" i="1"/>
  <c r="J282" i="1"/>
  <c r="J281" i="1"/>
  <c r="J280" i="1"/>
  <c r="J279" i="1"/>
  <c r="J277" i="1"/>
  <c r="J276" i="1"/>
  <c r="J275" i="1"/>
  <c r="J272" i="1"/>
  <c r="J271" i="1"/>
  <c r="J270" i="1"/>
  <c r="J268" i="1"/>
  <c r="J267" i="1"/>
  <c r="J266" i="1"/>
  <c r="J263" i="1"/>
  <c r="J262" i="1"/>
  <c r="J261" i="1"/>
  <c r="J260" i="1"/>
  <c r="J259" i="1"/>
  <c r="J258" i="1"/>
  <c r="J257" i="1"/>
  <c r="J256" i="1"/>
  <c r="J255" i="1"/>
  <c r="J250" i="1"/>
  <c r="J249" i="1"/>
  <c r="J248" i="1"/>
  <c r="J247" i="1"/>
  <c r="J246" i="1"/>
  <c r="J245" i="1"/>
  <c r="J244" i="1"/>
  <c r="J243" i="1"/>
  <c r="J241" i="1"/>
  <c r="J240" i="1"/>
  <c r="J238" i="1"/>
  <c r="J237" i="1"/>
  <c r="J235" i="1"/>
  <c r="J234" i="1"/>
  <c r="J233" i="1"/>
  <c r="J232" i="1"/>
  <c r="J231" i="1"/>
  <c r="J230" i="1"/>
  <c r="J229" i="1"/>
  <c r="J228" i="1"/>
  <c r="J227" i="1"/>
  <c r="J217" i="1"/>
  <c r="J216" i="1"/>
  <c r="J212" i="1"/>
  <c r="J211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8" i="1"/>
  <c r="J187" i="1"/>
  <c r="J186" i="1"/>
  <c r="J185" i="1"/>
  <c r="J184" i="1"/>
  <c r="J183" i="1"/>
  <c r="J182" i="1"/>
  <c r="J181" i="1"/>
  <c r="J180" i="1"/>
  <c r="J178" i="1"/>
  <c r="J176" i="1"/>
  <c r="J175" i="1"/>
  <c r="J174" i="1"/>
  <c r="J173" i="1"/>
  <c r="J166" i="1"/>
  <c r="J165" i="1"/>
  <c r="J164" i="1"/>
  <c r="J163" i="1"/>
  <c r="J162" i="1"/>
  <c r="J161" i="1"/>
  <c r="J160" i="1"/>
  <c r="J159" i="1"/>
  <c r="J157" i="1"/>
  <c r="J156" i="1"/>
  <c r="J155" i="1"/>
  <c r="J153" i="1"/>
  <c r="J152" i="1"/>
  <c r="J151" i="1"/>
  <c r="J150" i="1"/>
  <c r="J149" i="1"/>
  <c r="J147" i="1"/>
  <c r="J146" i="1"/>
  <c r="J145" i="1"/>
  <c r="J144" i="1"/>
  <c r="J143" i="1"/>
  <c r="J141" i="1"/>
  <c r="J140" i="1"/>
  <c r="J139" i="1"/>
  <c r="J138" i="1"/>
  <c r="J137" i="1"/>
  <c r="J134" i="1"/>
  <c r="J133" i="1"/>
  <c r="J131" i="1"/>
  <c r="J130" i="1"/>
  <c r="J129" i="1"/>
  <c r="J127" i="1"/>
  <c r="J126" i="1"/>
  <c r="J125" i="1"/>
  <c r="J124" i="1"/>
  <c r="J122" i="1"/>
  <c r="J121" i="1"/>
  <c r="J120" i="1"/>
  <c r="J118" i="1"/>
  <c r="J117" i="1"/>
  <c r="J113" i="1"/>
  <c r="J112" i="1"/>
  <c r="J109" i="1"/>
  <c r="J108" i="1"/>
  <c r="J107" i="1"/>
  <c r="J106" i="1"/>
  <c r="J105" i="1"/>
  <c r="J104" i="1"/>
  <c r="J99" i="1"/>
  <c r="J97" i="1"/>
  <c r="J96" i="1"/>
  <c r="J95" i="1"/>
  <c r="J88" i="1"/>
  <c r="J87" i="1"/>
  <c r="J86" i="1"/>
  <c r="J84" i="1"/>
  <c r="J83" i="1"/>
  <c r="J80" i="1"/>
  <c r="J79" i="1"/>
  <c r="J78" i="1"/>
  <c r="J77" i="1"/>
  <c r="J76" i="1"/>
  <c r="J75" i="1"/>
  <c r="J74" i="1"/>
  <c r="J73" i="1"/>
  <c r="J72" i="1"/>
  <c r="J71" i="1"/>
  <c r="J69" i="1"/>
  <c r="J68" i="1"/>
  <c r="J67" i="1"/>
  <c r="J66" i="1"/>
  <c r="J65" i="1"/>
  <c r="J64" i="1"/>
  <c r="J63" i="1"/>
  <c r="J62" i="1"/>
  <c r="J61" i="1"/>
  <c r="J60" i="1"/>
  <c r="J54" i="1"/>
  <c r="J53" i="1"/>
  <c r="J49" i="1"/>
  <c r="J48" i="1"/>
  <c r="J45" i="1"/>
  <c r="J42" i="1"/>
  <c r="J38" i="1"/>
  <c r="J37" i="1"/>
  <c r="J36" i="1"/>
  <c r="J34" i="1"/>
  <c r="J33" i="1"/>
  <c r="J32" i="1"/>
  <c r="J28" i="1"/>
  <c r="J27" i="1"/>
  <c r="J26" i="1"/>
  <c r="J25" i="1"/>
  <c r="J24" i="1"/>
  <c r="J21" i="1"/>
  <c r="J20" i="1"/>
  <c r="J18" i="1"/>
  <c r="J17" i="1"/>
  <c r="J16" i="1"/>
  <c r="J15" i="1"/>
  <c r="O252" i="1" l="1"/>
  <c r="H374" i="1" l="1"/>
  <c r="O374" i="1" s="1"/>
  <c r="I374" i="1"/>
  <c r="H21" i="1"/>
  <c r="I365" i="1" l="1"/>
  <c r="H365" i="1"/>
  <c r="O365" i="1" s="1"/>
  <c r="I364" i="1"/>
  <c r="H364" i="1"/>
  <c r="O364" i="1" s="1"/>
  <c r="I312" i="1"/>
  <c r="I311" i="1"/>
  <c r="I310" i="1"/>
  <c r="I308" i="1"/>
  <c r="I307" i="1"/>
  <c r="H308" i="1"/>
  <c r="O308" i="1" s="1"/>
  <c r="H307" i="1"/>
  <c r="O307" i="1" s="1"/>
  <c r="H291" i="1"/>
  <c r="O291" i="1" s="1"/>
  <c r="I291" i="1"/>
  <c r="I186" i="1"/>
  <c r="H186" i="1"/>
  <c r="O186" i="1" s="1"/>
  <c r="I151" i="1"/>
  <c r="H151" i="1"/>
  <c r="O151" i="1" s="1"/>
  <c r="I150" i="1"/>
  <c r="H150" i="1"/>
  <c r="O150" i="1" s="1"/>
  <c r="I145" i="1"/>
  <c r="H145" i="1"/>
  <c r="E145" i="1"/>
  <c r="H140" i="1"/>
  <c r="O140" i="1" s="1"/>
  <c r="H139" i="1"/>
  <c r="O139" i="1" s="1"/>
  <c r="I140" i="1"/>
  <c r="I139" i="1"/>
  <c r="H137" i="1"/>
  <c r="I137" i="1"/>
  <c r="I138" i="1"/>
  <c r="H138" i="1"/>
  <c r="O138" i="1" s="1"/>
  <c r="O145" i="1" l="1"/>
  <c r="E394" i="1"/>
  <c r="E392" i="1"/>
  <c r="E391" i="1"/>
  <c r="E390" i="1"/>
  <c r="E389" i="1"/>
  <c r="E388" i="1"/>
  <c r="E387" i="1"/>
  <c r="E369" i="1"/>
  <c r="E368" i="1"/>
  <c r="E367" i="1"/>
  <c r="E363" i="1"/>
  <c r="E361" i="1"/>
  <c r="E360" i="1"/>
  <c r="E359" i="1"/>
  <c r="E357" i="1"/>
  <c r="E356" i="1"/>
  <c r="E352" i="1"/>
  <c r="E351" i="1"/>
  <c r="E350" i="1"/>
  <c r="E348" i="1"/>
  <c r="E347" i="1"/>
  <c r="E346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29" i="1"/>
  <c r="E328" i="1"/>
  <c r="E327" i="1"/>
  <c r="E324" i="1"/>
  <c r="E323" i="1"/>
  <c r="E321" i="1"/>
  <c r="E320" i="1"/>
  <c r="E319" i="1"/>
  <c r="E317" i="1"/>
  <c r="E316" i="1"/>
  <c r="E315" i="1"/>
  <c r="E314" i="1"/>
  <c r="E313" i="1"/>
  <c r="E312" i="1"/>
  <c r="E311" i="1"/>
  <c r="E310" i="1"/>
  <c r="E306" i="1"/>
  <c r="E305" i="1"/>
  <c r="E304" i="1"/>
  <c r="E303" i="1"/>
  <c r="E302" i="1"/>
  <c r="E301" i="1"/>
  <c r="E298" i="1"/>
  <c r="O298" i="1" s="1"/>
  <c r="E295" i="1"/>
  <c r="O295" i="1" s="1"/>
  <c r="E294" i="1"/>
  <c r="O294" i="1" s="1"/>
  <c r="E290" i="1"/>
  <c r="E289" i="1"/>
  <c r="E288" i="1"/>
  <c r="E287" i="1"/>
  <c r="E286" i="1"/>
  <c r="E285" i="1"/>
  <c r="E284" i="1"/>
  <c r="E282" i="1"/>
  <c r="E281" i="1"/>
  <c r="E280" i="1"/>
  <c r="E279" i="1"/>
  <c r="E277" i="1"/>
  <c r="E276" i="1"/>
  <c r="E275" i="1"/>
  <c r="E272" i="1"/>
  <c r="E271" i="1"/>
  <c r="E270" i="1"/>
  <c r="E268" i="1"/>
  <c r="E267" i="1"/>
  <c r="E266" i="1"/>
  <c r="E263" i="1"/>
  <c r="E262" i="1"/>
  <c r="E261" i="1"/>
  <c r="E260" i="1"/>
  <c r="E259" i="1"/>
  <c r="E258" i="1"/>
  <c r="E257" i="1"/>
  <c r="E256" i="1"/>
  <c r="E255" i="1"/>
  <c r="E251" i="1"/>
  <c r="E250" i="1"/>
  <c r="E249" i="1"/>
  <c r="E248" i="1"/>
  <c r="E247" i="1"/>
  <c r="E246" i="1"/>
  <c r="E245" i="1"/>
  <c r="E244" i="1"/>
  <c r="E243" i="1"/>
  <c r="E241" i="1"/>
  <c r="E240" i="1"/>
  <c r="E238" i="1"/>
  <c r="E237" i="1"/>
  <c r="E234" i="1"/>
  <c r="E233" i="1"/>
  <c r="E232" i="1"/>
  <c r="E231" i="1"/>
  <c r="E230" i="1"/>
  <c r="E229" i="1"/>
  <c r="E228" i="1"/>
  <c r="E227" i="1"/>
  <c r="D225" i="1"/>
  <c r="E225" i="1" s="1"/>
  <c r="D224" i="1"/>
  <c r="E224" i="1" s="1"/>
  <c r="D223" i="1"/>
  <c r="E223" i="1" s="1"/>
  <c r="D221" i="1"/>
  <c r="E221" i="1" s="1"/>
  <c r="D220" i="1"/>
  <c r="D218" i="1"/>
  <c r="E218" i="1" s="1"/>
  <c r="E217" i="1"/>
  <c r="E216" i="1"/>
  <c r="D215" i="1"/>
  <c r="D214" i="1"/>
  <c r="E212" i="1"/>
  <c r="E211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8" i="1"/>
  <c r="E187" i="1"/>
  <c r="E185" i="1"/>
  <c r="E184" i="1"/>
  <c r="E183" i="1"/>
  <c r="E182" i="1"/>
  <c r="E181" i="1"/>
  <c r="E180" i="1"/>
  <c r="E178" i="1"/>
  <c r="E176" i="1"/>
  <c r="E175" i="1"/>
  <c r="E174" i="1"/>
  <c r="E173" i="1"/>
  <c r="E168" i="1"/>
  <c r="E167" i="1"/>
  <c r="E166" i="1"/>
  <c r="E165" i="1"/>
  <c r="E163" i="1"/>
  <c r="E162" i="1"/>
  <c r="E161" i="1"/>
  <c r="E160" i="1"/>
  <c r="E159" i="1"/>
  <c r="E157" i="1"/>
  <c r="E156" i="1"/>
  <c r="E155" i="1"/>
  <c r="E153" i="1"/>
  <c r="E152" i="1"/>
  <c r="E149" i="1"/>
  <c r="E147" i="1"/>
  <c r="E146" i="1"/>
  <c r="E144" i="1"/>
  <c r="E143" i="1"/>
  <c r="D142" i="1"/>
  <c r="E142" i="1" s="1"/>
  <c r="E141" i="1"/>
  <c r="E137" i="1"/>
  <c r="O137" i="1" s="1"/>
  <c r="E134" i="1"/>
  <c r="E133" i="1"/>
  <c r="E131" i="1"/>
  <c r="E130" i="1"/>
  <c r="E129" i="1"/>
  <c r="E127" i="1"/>
  <c r="E126" i="1"/>
  <c r="E125" i="1"/>
  <c r="E124" i="1"/>
  <c r="E122" i="1"/>
  <c r="E121" i="1"/>
  <c r="E120" i="1"/>
  <c r="E118" i="1"/>
  <c r="E117" i="1"/>
  <c r="D116" i="1"/>
  <c r="E116" i="1" s="1"/>
  <c r="D115" i="1"/>
  <c r="E115" i="1" s="1"/>
  <c r="E113" i="1"/>
  <c r="E112" i="1"/>
  <c r="D110" i="1"/>
  <c r="E110" i="1" s="1"/>
  <c r="E109" i="1"/>
  <c r="E108" i="1"/>
  <c r="E107" i="1"/>
  <c r="E106" i="1"/>
  <c r="E105" i="1"/>
  <c r="E104" i="1"/>
  <c r="D103" i="1"/>
  <c r="E103" i="1" s="1"/>
  <c r="D101" i="1"/>
  <c r="E101" i="1" s="1"/>
  <c r="E99" i="1"/>
  <c r="D98" i="1"/>
  <c r="E98" i="1" s="1"/>
  <c r="E97" i="1"/>
  <c r="E96" i="1"/>
  <c r="E95" i="1"/>
  <c r="D94" i="1"/>
  <c r="E94" i="1" s="1"/>
  <c r="D93" i="1"/>
  <c r="E93" i="1" s="1"/>
  <c r="E89" i="1"/>
  <c r="E88" i="1"/>
  <c r="E87" i="1"/>
  <c r="E86" i="1"/>
  <c r="E84" i="1"/>
  <c r="E83" i="1"/>
  <c r="E80" i="1"/>
  <c r="E79" i="1"/>
  <c r="E78" i="1"/>
  <c r="E77" i="1"/>
  <c r="E76" i="1"/>
  <c r="E75" i="1"/>
  <c r="E74" i="1"/>
  <c r="C73" i="1"/>
  <c r="E73" i="1" s="1"/>
  <c r="C72" i="1"/>
  <c r="E72" i="1" s="1"/>
  <c r="C71" i="1"/>
  <c r="E71" i="1" s="1"/>
  <c r="C69" i="1"/>
  <c r="E69" i="1" s="1"/>
  <c r="C68" i="1"/>
  <c r="E68" i="1" s="1"/>
  <c r="C67" i="1"/>
  <c r="E67" i="1" s="1"/>
  <c r="C66" i="1"/>
  <c r="E66" i="1" s="1"/>
  <c r="C65" i="1"/>
  <c r="E65" i="1" s="1"/>
  <c r="C64" i="1"/>
  <c r="E64" i="1" s="1"/>
  <c r="C63" i="1"/>
  <c r="E63" i="1" s="1"/>
  <c r="E62" i="1"/>
  <c r="E61" i="1"/>
  <c r="C60" i="1"/>
  <c r="E60" i="1" s="1"/>
  <c r="D57" i="1"/>
  <c r="E57" i="1" s="1"/>
  <c r="D55" i="1"/>
  <c r="E55" i="1" s="1"/>
  <c r="E54" i="1"/>
  <c r="E53" i="1"/>
  <c r="D52" i="1"/>
  <c r="E52" i="1" s="1"/>
  <c r="D51" i="1"/>
  <c r="E51" i="1" s="1"/>
  <c r="E49" i="1"/>
  <c r="E48" i="1"/>
  <c r="D47" i="1"/>
  <c r="D46" i="1"/>
  <c r="E46" i="1" s="1"/>
  <c r="E45" i="1"/>
  <c r="D44" i="1"/>
  <c r="E44" i="1" s="1"/>
  <c r="E42" i="1"/>
  <c r="E38" i="1"/>
  <c r="E37" i="1"/>
  <c r="E36" i="1"/>
  <c r="E34" i="1"/>
  <c r="E33" i="1"/>
  <c r="E32" i="1"/>
  <c r="E28" i="1"/>
  <c r="E27" i="1"/>
  <c r="E26" i="1"/>
  <c r="E25" i="1"/>
  <c r="E24" i="1"/>
  <c r="E21" i="1"/>
  <c r="O21" i="1" s="1"/>
  <c r="E20" i="1"/>
  <c r="E18" i="1"/>
  <c r="E17" i="1"/>
  <c r="E16" i="1"/>
  <c r="E15" i="1"/>
  <c r="E14" i="1"/>
  <c r="E47" i="1" l="1"/>
  <c r="J47" i="1"/>
  <c r="E220" i="1"/>
  <c r="J220" i="1"/>
  <c r="E214" i="1"/>
  <c r="J214" i="1"/>
  <c r="E215" i="1"/>
  <c r="J215" i="1"/>
  <c r="E309" i="1"/>
  <c r="E23" i="1"/>
  <c r="E253" i="1"/>
  <c r="E397" i="1"/>
  <c r="E376" i="1" s="1"/>
  <c r="E189" i="1"/>
  <c r="E325" i="1"/>
  <c r="E30" i="1"/>
  <c r="E292" i="1"/>
  <c r="E13" i="1"/>
  <c r="E81" i="1"/>
  <c r="E39" i="1"/>
  <c r="I387" i="1"/>
  <c r="H387" i="1"/>
  <c r="O387" i="1" s="1"/>
  <c r="E209" i="1" l="1"/>
  <c r="E375" i="1" s="1"/>
  <c r="E377" i="1" s="1"/>
  <c r="J225" i="1"/>
  <c r="O251" i="1" l="1"/>
  <c r="I244" i="1" l="1"/>
  <c r="H244" i="1"/>
  <c r="O244" i="1" s="1"/>
  <c r="I243" i="1"/>
  <c r="H243" i="1"/>
  <c r="O243" i="1" s="1"/>
  <c r="I241" i="1"/>
  <c r="H241" i="1"/>
  <c r="O241" i="1" s="1"/>
  <c r="I240" i="1"/>
  <c r="H240" i="1"/>
  <c r="O240" i="1" s="1"/>
  <c r="H238" i="1"/>
  <c r="O238" i="1" s="1"/>
  <c r="I238" i="1"/>
  <c r="H237" i="1"/>
  <c r="O237" i="1" s="1"/>
  <c r="I237" i="1"/>
  <c r="I361" i="1"/>
  <c r="H361" i="1"/>
  <c r="O361" i="1" s="1"/>
  <c r="I303" i="1"/>
  <c r="H303" i="1"/>
  <c r="O303" i="1" s="1"/>
  <c r="I302" i="1"/>
  <c r="H302" i="1"/>
  <c r="O302" i="1" s="1"/>
  <c r="I315" i="1"/>
  <c r="H315" i="1"/>
  <c r="O315" i="1" s="1"/>
  <c r="I314" i="1"/>
  <c r="H314" i="1"/>
  <c r="O314" i="1" s="1"/>
  <c r="I313" i="1"/>
  <c r="H313" i="1"/>
  <c r="O313" i="1" s="1"/>
  <c r="H312" i="1"/>
  <c r="O312" i="1" s="1"/>
  <c r="H311" i="1"/>
  <c r="O311" i="1" s="1"/>
  <c r="H310" i="1"/>
  <c r="O310" i="1" s="1"/>
  <c r="I306" i="1"/>
  <c r="H306" i="1"/>
  <c r="O306" i="1" s="1"/>
  <c r="I305" i="1"/>
  <c r="H305" i="1"/>
  <c r="O305" i="1" s="1"/>
  <c r="I304" i="1"/>
  <c r="H304" i="1"/>
  <c r="O304" i="1" s="1"/>
  <c r="J44" i="1" l="1"/>
  <c r="J46" i="1"/>
  <c r="J223" i="1"/>
  <c r="J224" i="1"/>
  <c r="J221" i="1"/>
  <c r="J218" i="1"/>
  <c r="G142" i="1"/>
  <c r="J142" i="1" s="1"/>
  <c r="G116" i="1"/>
  <c r="J116" i="1" s="1"/>
  <c r="G115" i="1"/>
  <c r="J115" i="1" s="1"/>
  <c r="G110" i="1"/>
  <c r="J110" i="1" s="1"/>
  <c r="G103" i="1"/>
  <c r="J103" i="1" s="1"/>
  <c r="G101" i="1"/>
  <c r="J101" i="1" s="1"/>
  <c r="G98" i="1"/>
  <c r="J98" i="1" s="1"/>
  <c r="G94" i="1"/>
  <c r="J94" i="1" s="1"/>
  <c r="G93" i="1"/>
  <c r="J93" i="1" s="1"/>
  <c r="G57" i="1"/>
  <c r="J57" i="1" s="1"/>
  <c r="J55" i="1"/>
  <c r="J52" i="1"/>
  <c r="J51" i="1"/>
  <c r="I28" i="1" l="1"/>
  <c r="H28" i="1"/>
  <c r="O28" i="1" s="1"/>
  <c r="I16" i="1" l="1"/>
  <c r="H16" i="1"/>
  <c r="O16" i="1" s="1"/>
  <c r="J14" i="1"/>
  <c r="I14" i="1"/>
  <c r="H14" i="1"/>
  <c r="O14" i="1" s="1"/>
  <c r="H360" i="1" l="1"/>
  <c r="O360" i="1" s="1"/>
  <c r="I360" i="1"/>
  <c r="H359" i="1"/>
  <c r="O359" i="1" s="1"/>
  <c r="I359" i="1"/>
  <c r="H332" i="1"/>
  <c r="O332" i="1" s="1"/>
  <c r="I332" i="1"/>
  <c r="I352" i="1" l="1"/>
  <c r="I334" i="1"/>
  <c r="I335" i="1"/>
  <c r="I336" i="1"/>
  <c r="I337" i="1"/>
  <c r="I338" i="1"/>
  <c r="I339" i="1"/>
  <c r="H335" i="1"/>
  <c r="O335" i="1" s="1"/>
  <c r="I333" i="1"/>
  <c r="H333" i="1"/>
  <c r="O333" i="1" s="1"/>
  <c r="I331" i="1"/>
  <c r="I327" i="1"/>
  <c r="H394" i="1" l="1"/>
  <c r="O394" i="1" s="1"/>
  <c r="I394" i="1"/>
  <c r="O392" i="1" l="1"/>
  <c r="I391" i="1"/>
  <c r="H391" i="1"/>
  <c r="O391" i="1" s="1"/>
  <c r="I290" i="1" l="1"/>
  <c r="H290" i="1"/>
  <c r="O290" i="1" s="1"/>
  <c r="I289" i="1"/>
  <c r="H289" i="1"/>
  <c r="O289" i="1" s="1"/>
  <c r="I288" i="1"/>
  <c r="H288" i="1"/>
  <c r="O288" i="1" s="1"/>
  <c r="I287" i="1"/>
  <c r="H287" i="1"/>
  <c r="O287" i="1" s="1"/>
  <c r="I286" i="1"/>
  <c r="H286" i="1"/>
  <c r="O286" i="1" s="1"/>
  <c r="I285" i="1" l="1"/>
  <c r="H285" i="1"/>
  <c r="O285" i="1" s="1"/>
  <c r="I284" i="1"/>
  <c r="H284" i="1"/>
  <c r="O284" i="1" s="1"/>
  <c r="H168" i="1"/>
  <c r="O168" i="1" s="1"/>
  <c r="I167" i="1"/>
  <c r="H167" i="1"/>
  <c r="O167" i="1" s="1"/>
  <c r="I166" i="1"/>
  <c r="H166" i="1"/>
  <c r="O166" i="1" s="1"/>
  <c r="I165" i="1"/>
  <c r="H165" i="1"/>
  <c r="O165" i="1" s="1"/>
  <c r="I162" i="1" l="1"/>
  <c r="H162" i="1"/>
  <c r="O162" i="1" s="1"/>
  <c r="I161" i="1"/>
  <c r="H161" i="1"/>
  <c r="O161" i="1" s="1"/>
  <c r="I108" i="1"/>
  <c r="H108" i="1"/>
  <c r="O108" i="1" s="1"/>
  <c r="I107" i="1"/>
  <c r="H107" i="1"/>
  <c r="O107" i="1" s="1"/>
  <c r="I106" i="1"/>
  <c r="H106" i="1"/>
  <c r="O106" i="1" s="1"/>
  <c r="I105" i="1"/>
  <c r="H105" i="1"/>
  <c r="O105" i="1" s="1"/>
  <c r="I98" i="1"/>
  <c r="H98" i="1"/>
  <c r="O98" i="1" s="1"/>
  <c r="H89" i="1"/>
  <c r="O89" i="1" s="1"/>
  <c r="I281" i="1" l="1"/>
  <c r="H281" i="1"/>
  <c r="O281" i="1" s="1"/>
  <c r="I280" i="1"/>
  <c r="H280" i="1"/>
  <c r="O280" i="1" s="1"/>
  <c r="I279" i="1"/>
  <c r="H279" i="1"/>
  <c r="O279" i="1" s="1"/>
  <c r="H20" i="1" l="1"/>
  <c r="O20" i="1" s="1"/>
  <c r="I20" i="1"/>
  <c r="I21" i="1"/>
  <c r="H352" i="1" l="1"/>
  <c r="O352" i="1" s="1"/>
  <c r="H351" i="1"/>
  <c r="O351" i="1" s="1"/>
  <c r="I351" i="1"/>
  <c r="I350" i="1"/>
  <c r="H350" i="1"/>
  <c r="O350" i="1" s="1"/>
  <c r="I348" i="1"/>
  <c r="I395" i="1" l="1"/>
  <c r="I369" i="1" l="1"/>
  <c r="H369" i="1"/>
  <c r="O369" i="1" s="1"/>
  <c r="I368" i="1"/>
  <c r="H368" i="1"/>
  <c r="O368" i="1" s="1"/>
  <c r="I367" i="1"/>
  <c r="H367" i="1"/>
  <c r="O367" i="1" s="1"/>
  <c r="I363" i="1"/>
  <c r="H363" i="1"/>
  <c r="O363" i="1" s="1"/>
  <c r="I357" i="1"/>
  <c r="H357" i="1"/>
  <c r="O357" i="1" s="1"/>
  <c r="I356" i="1"/>
  <c r="H356" i="1"/>
  <c r="O356" i="1" s="1"/>
  <c r="H348" i="1"/>
  <c r="O348" i="1" s="1"/>
  <c r="I347" i="1"/>
  <c r="H347" i="1"/>
  <c r="O347" i="1" s="1"/>
  <c r="I346" i="1"/>
  <c r="H346" i="1"/>
  <c r="O346" i="1" s="1"/>
  <c r="I344" i="1"/>
  <c r="H344" i="1"/>
  <c r="O344" i="1" s="1"/>
  <c r="I343" i="1"/>
  <c r="H343" i="1"/>
  <c r="O343" i="1" s="1"/>
  <c r="I342" i="1"/>
  <c r="H342" i="1"/>
  <c r="O342" i="1" s="1"/>
  <c r="I341" i="1"/>
  <c r="H341" i="1"/>
  <c r="O341" i="1" s="1"/>
  <c r="I340" i="1"/>
  <c r="H340" i="1"/>
  <c r="O340" i="1" s="1"/>
  <c r="H339" i="1"/>
  <c r="O339" i="1" s="1"/>
  <c r="H338" i="1"/>
  <c r="O338" i="1" s="1"/>
  <c r="H337" i="1"/>
  <c r="O337" i="1" s="1"/>
  <c r="H336" i="1"/>
  <c r="O336" i="1" s="1"/>
  <c r="H334" i="1"/>
  <c r="O334" i="1" s="1"/>
  <c r="H331" i="1"/>
  <c r="O331" i="1" s="1"/>
  <c r="I329" i="1"/>
  <c r="H329" i="1"/>
  <c r="O329" i="1" s="1"/>
  <c r="I328" i="1"/>
  <c r="H328" i="1"/>
  <c r="O328" i="1" s="1"/>
  <c r="H327" i="1"/>
  <c r="O327" i="1" s="1"/>
  <c r="I324" i="1"/>
  <c r="H324" i="1"/>
  <c r="O324" i="1" s="1"/>
  <c r="I323" i="1"/>
  <c r="H323" i="1"/>
  <c r="O323" i="1" s="1"/>
  <c r="I321" i="1"/>
  <c r="H321" i="1"/>
  <c r="O321" i="1" s="1"/>
  <c r="I320" i="1"/>
  <c r="H320" i="1"/>
  <c r="O320" i="1" s="1"/>
  <c r="I319" i="1"/>
  <c r="H319" i="1"/>
  <c r="O319" i="1" s="1"/>
  <c r="I317" i="1"/>
  <c r="H317" i="1"/>
  <c r="O317" i="1" s="1"/>
  <c r="I316" i="1"/>
  <c r="H316" i="1"/>
  <c r="O316" i="1" s="1"/>
  <c r="I301" i="1"/>
  <c r="H301" i="1"/>
  <c r="O301" i="1" s="1"/>
  <c r="I282" i="1"/>
  <c r="H282" i="1"/>
  <c r="O282" i="1" s="1"/>
  <c r="I277" i="1"/>
  <c r="H277" i="1"/>
  <c r="O277" i="1" s="1"/>
  <c r="I276" i="1"/>
  <c r="H276" i="1"/>
  <c r="O276" i="1" s="1"/>
  <c r="I275" i="1"/>
  <c r="H275" i="1"/>
  <c r="O275" i="1" s="1"/>
  <c r="I272" i="1"/>
  <c r="H272" i="1"/>
  <c r="O272" i="1" s="1"/>
  <c r="I271" i="1"/>
  <c r="H271" i="1"/>
  <c r="O271" i="1" s="1"/>
  <c r="I270" i="1"/>
  <c r="H270" i="1"/>
  <c r="O270" i="1" s="1"/>
  <c r="I268" i="1"/>
  <c r="H268" i="1"/>
  <c r="O268" i="1" s="1"/>
  <c r="I267" i="1"/>
  <c r="H267" i="1"/>
  <c r="O267" i="1" s="1"/>
  <c r="I266" i="1"/>
  <c r="H266" i="1"/>
  <c r="O266" i="1" s="1"/>
  <c r="I263" i="1"/>
  <c r="H263" i="1"/>
  <c r="O263" i="1" s="1"/>
  <c r="I262" i="1"/>
  <c r="H262" i="1"/>
  <c r="O262" i="1" s="1"/>
  <c r="I261" i="1"/>
  <c r="H261" i="1"/>
  <c r="O261" i="1" s="1"/>
  <c r="I260" i="1"/>
  <c r="H260" i="1"/>
  <c r="O260" i="1" s="1"/>
  <c r="I259" i="1"/>
  <c r="H259" i="1"/>
  <c r="O259" i="1" s="1"/>
  <c r="I258" i="1"/>
  <c r="H258" i="1"/>
  <c r="O258" i="1" s="1"/>
  <c r="I257" i="1"/>
  <c r="H257" i="1"/>
  <c r="O257" i="1" s="1"/>
  <c r="I256" i="1"/>
  <c r="H256" i="1"/>
  <c r="O256" i="1" s="1"/>
  <c r="I255" i="1"/>
  <c r="H255" i="1"/>
  <c r="O255" i="1" s="1"/>
  <c r="I250" i="1"/>
  <c r="H250" i="1"/>
  <c r="O250" i="1" s="1"/>
  <c r="I249" i="1"/>
  <c r="H249" i="1"/>
  <c r="O249" i="1" s="1"/>
  <c r="I248" i="1"/>
  <c r="H248" i="1"/>
  <c r="O248" i="1" s="1"/>
  <c r="I247" i="1"/>
  <c r="H247" i="1"/>
  <c r="O247" i="1" s="1"/>
  <c r="I246" i="1"/>
  <c r="H246" i="1"/>
  <c r="O246" i="1" s="1"/>
  <c r="I245" i="1"/>
  <c r="H245" i="1"/>
  <c r="O245" i="1" s="1"/>
  <c r="I234" i="1"/>
  <c r="H234" i="1"/>
  <c r="O234" i="1" s="1"/>
  <c r="I233" i="1"/>
  <c r="H233" i="1"/>
  <c r="O233" i="1" s="1"/>
  <c r="I232" i="1"/>
  <c r="H232" i="1"/>
  <c r="O232" i="1" s="1"/>
  <c r="I231" i="1"/>
  <c r="H231" i="1"/>
  <c r="O231" i="1" s="1"/>
  <c r="I230" i="1"/>
  <c r="H230" i="1"/>
  <c r="O230" i="1" s="1"/>
  <c r="I229" i="1"/>
  <c r="H229" i="1"/>
  <c r="O229" i="1" s="1"/>
  <c r="I228" i="1"/>
  <c r="H228" i="1"/>
  <c r="O228" i="1" s="1"/>
  <c r="I227" i="1"/>
  <c r="H227" i="1"/>
  <c r="O227" i="1" s="1"/>
  <c r="I225" i="1"/>
  <c r="H225" i="1"/>
  <c r="O225" i="1" s="1"/>
  <c r="I224" i="1"/>
  <c r="H224" i="1"/>
  <c r="O224" i="1" s="1"/>
  <c r="I223" i="1"/>
  <c r="H223" i="1"/>
  <c r="O223" i="1" s="1"/>
  <c r="I221" i="1"/>
  <c r="H221" i="1"/>
  <c r="O221" i="1" s="1"/>
  <c r="I220" i="1"/>
  <c r="H220" i="1"/>
  <c r="O220" i="1" s="1"/>
  <c r="I218" i="1"/>
  <c r="H218" i="1"/>
  <c r="O218" i="1" s="1"/>
  <c r="I217" i="1"/>
  <c r="H217" i="1"/>
  <c r="O217" i="1" s="1"/>
  <c r="I216" i="1"/>
  <c r="H216" i="1"/>
  <c r="O216" i="1" s="1"/>
  <c r="I215" i="1"/>
  <c r="H215" i="1"/>
  <c r="O215" i="1" s="1"/>
  <c r="I214" i="1"/>
  <c r="H214" i="1"/>
  <c r="O214" i="1" s="1"/>
  <c r="I212" i="1"/>
  <c r="H212" i="1"/>
  <c r="O212" i="1" s="1"/>
  <c r="I211" i="1"/>
  <c r="H211" i="1"/>
  <c r="O211" i="1" s="1"/>
  <c r="I208" i="1"/>
  <c r="H208" i="1"/>
  <c r="O208" i="1" s="1"/>
  <c r="I207" i="1"/>
  <c r="H207" i="1"/>
  <c r="O207" i="1" s="1"/>
  <c r="I206" i="1"/>
  <c r="H206" i="1"/>
  <c r="O206" i="1" s="1"/>
  <c r="I205" i="1"/>
  <c r="H205" i="1"/>
  <c r="O205" i="1" s="1"/>
  <c r="I204" i="1"/>
  <c r="H204" i="1"/>
  <c r="O204" i="1" s="1"/>
  <c r="I203" i="1"/>
  <c r="H203" i="1"/>
  <c r="O203" i="1" s="1"/>
  <c r="I202" i="1"/>
  <c r="H202" i="1"/>
  <c r="O202" i="1" s="1"/>
  <c r="I201" i="1"/>
  <c r="H201" i="1"/>
  <c r="O201" i="1" s="1"/>
  <c r="I200" i="1"/>
  <c r="H200" i="1"/>
  <c r="O200" i="1" s="1"/>
  <c r="I199" i="1"/>
  <c r="H199" i="1"/>
  <c r="O199" i="1" s="1"/>
  <c r="I198" i="1"/>
  <c r="H198" i="1"/>
  <c r="O198" i="1" s="1"/>
  <c r="I197" i="1"/>
  <c r="H197" i="1"/>
  <c r="O197" i="1" s="1"/>
  <c r="I196" i="1"/>
  <c r="H196" i="1"/>
  <c r="O196" i="1" s="1"/>
  <c r="I195" i="1"/>
  <c r="H195" i="1"/>
  <c r="O195" i="1" s="1"/>
  <c r="I194" i="1"/>
  <c r="H194" i="1"/>
  <c r="O194" i="1" s="1"/>
  <c r="I193" i="1"/>
  <c r="H193" i="1"/>
  <c r="O193" i="1" s="1"/>
  <c r="I192" i="1"/>
  <c r="H192" i="1"/>
  <c r="O192" i="1" s="1"/>
  <c r="I191" i="1"/>
  <c r="H191" i="1"/>
  <c r="O191" i="1" s="1"/>
  <c r="I190" i="1"/>
  <c r="H190" i="1"/>
  <c r="O190" i="1" s="1"/>
  <c r="I188" i="1"/>
  <c r="H188" i="1"/>
  <c r="O188" i="1" s="1"/>
  <c r="I187" i="1"/>
  <c r="H187" i="1"/>
  <c r="O187" i="1" s="1"/>
  <c r="I185" i="1"/>
  <c r="H185" i="1"/>
  <c r="O185" i="1" s="1"/>
  <c r="I184" i="1"/>
  <c r="H184" i="1"/>
  <c r="O184" i="1" s="1"/>
  <c r="I183" i="1"/>
  <c r="H183" i="1"/>
  <c r="O183" i="1" s="1"/>
  <c r="I182" i="1"/>
  <c r="H182" i="1"/>
  <c r="O182" i="1" s="1"/>
  <c r="I181" i="1"/>
  <c r="H181" i="1"/>
  <c r="O181" i="1" s="1"/>
  <c r="I180" i="1"/>
  <c r="H180" i="1"/>
  <c r="O180" i="1" s="1"/>
  <c r="I178" i="1"/>
  <c r="H178" i="1"/>
  <c r="O178" i="1" s="1"/>
  <c r="I176" i="1"/>
  <c r="H176" i="1"/>
  <c r="O176" i="1" s="1"/>
  <c r="I175" i="1"/>
  <c r="H175" i="1"/>
  <c r="O175" i="1" s="1"/>
  <c r="I174" i="1"/>
  <c r="H174" i="1"/>
  <c r="O174" i="1" s="1"/>
  <c r="I173" i="1"/>
  <c r="H173" i="1"/>
  <c r="O173" i="1" s="1"/>
  <c r="I164" i="1"/>
  <c r="H164" i="1"/>
  <c r="O164" i="1" s="1"/>
  <c r="I163" i="1"/>
  <c r="H163" i="1"/>
  <c r="O163" i="1" s="1"/>
  <c r="I160" i="1"/>
  <c r="H160" i="1"/>
  <c r="O160" i="1" s="1"/>
  <c r="I159" i="1"/>
  <c r="H159" i="1"/>
  <c r="O159" i="1" s="1"/>
  <c r="I157" i="1"/>
  <c r="H157" i="1"/>
  <c r="O157" i="1" s="1"/>
  <c r="I156" i="1"/>
  <c r="H156" i="1"/>
  <c r="O156" i="1" s="1"/>
  <c r="I155" i="1"/>
  <c r="H155" i="1"/>
  <c r="O155" i="1" s="1"/>
  <c r="I153" i="1"/>
  <c r="H153" i="1"/>
  <c r="O153" i="1" s="1"/>
  <c r="I152" i="1"/>
  <c r="H152" i="1"/>
  <c r="O152" i="1" s="1"/>
  <c r="I149" i="1"/>
  <c r="H149" i="1"/>
  <c r="O149" i="1" s="1"/>
  <c r="I147" i="1"/>
  <c r="H147" i="1"/>
  <c r="O147" i="1" s="1"/>
  <c r="I146" i="1"/>
  <c r="H146" i="1"/>
  <c r="O146" i="1" s="1"/>
  <c r="I144" i="1"/>
  <c r="H144" i="1"/>
  <c r="O144" i="1" s="1"/>
  <c r="I143" i="1"/>
  <c r="H143" i="1"/>
  <c r="O143" i="1" s="1"/>
  <c r="I142" i="1"/>
  <c r="H142" i="1"/>
  <c r="O142" i="1" s="1"/>
  <c r="I141" i="1"/>
  <c r="H141" i="1"/>
  <c r="O141" i="1" s="1"/>
  <c r="I134" i="1"/>
  <c r="H134" i="1"/>
  <c r="O134" i="1" s="1"/>
  <c r="I133" i="1"/>
  <c r="H133" i="1"/>
  <c r="O133" i="1" s="1"/>
  <c r="I131" i="1"/>
  <c r="H131" i="1"/>
  <c r="O131" i="1" s="1"/>
  <c r="I130" i="1"/>
  <c r="H130" i="1"/>
  <c r="O130" i="1" s="1"/>
  <c r="I129" i="1"/>
  <c r="H129" i="1"/>
  <c r="O129" i="1" s="1"/>
  <c r="I127" i="1"/>
  <c r="H127" i="1"/>
  <c r="O127" i="1" s="1"/>
  <c r="I126" i="1"/>
  <c r="H126" i="1"/>
  <c r="O126" i="1" s="1"/>
  <c r="I125" i="1"/>
  <c r="H125" i="1"/>
  <c r="O125" i="1" s="1"/>
  <c r="I124" i="1"/>
  <c r="H124" i="1"/>
  <c r="O124" i="1" s="1"/>
  <c r="I122" i="1"/>
  <c r="H122" i="1"/>
  <c r="O122" i="1" s="1"/>
  <c r="I121" i="1"/>
  <c r="H121" i="1"/>
  <c r="O121" i="1" s="1"/>
  <c r="I120" i="1"/>
  <c r="H120" i="1"/>
  <c r="O120" i="1" s="1"/>
  <c r="I118" i="1"/>
  <c r="H118" i="1"/>
  <c r="O118" i="1" s="1"/>
  <c r="I117" i="1"/>
  <c r="H117" i="1"/>
  <c r="O117" i="1" s="1"/>
  <c r="I116" i="1"/>
  <c r="H116" i="1"/>
  <c r="O116" i="1" s="1"/>
  <c r="I115" i="1"/>
  <c r="H115" i="1"/>
  <c r="O115" i="1" s="1"/>
  <c r="I113" i="1"/>
  <c r="H113" i="1"/>
  <c r="O113" i="1" s="1"/>
  <c r="I112" i="1"/>
  <c r="H112" i="1"/>
  <c r="O112" i="1" s="1"/>
  <c r="I110" i="1"/>
  <c r="H110" i="1"/>
  <c r="O110" i="1" s="1"/>
  <c r="I109" i="1"/>
  <c r="H109" i="1"/>
  <c r="O109" i="1" s="1"/>
  <c r="I104" i="1"/>
  <c r="H104" i="1"/>
  <c r="O104" i="1" s="1"/>
  <c r="I103" i="1"/>
  <c r="H103" i="1"/>
  <c r="O103" i="1" s="1"/>
  <c r="I101" i="1"/>
  <c r="H101" i="1"/>
  <c r="O101" i="1" s="1"/>
  <c r="I99" i="1"/>
  <c r="H99" i="1"/>
  <c r="O99" i="1" s="1"/>
  <c r="I97" i="1"/>
  <c r="H97" i="1"/>
  <c r="O97" i="1" s="1"/>
  <c r="I96" i="1"/>
  <c r="H96" i="1"/>
  <c r="O96" i="1" s="1"/>
  <c r="I95" i="1"/>
  <c r="H95" i="1"/>
  <c r="O95" i="1" s="1"/>
  <c r="I94" i="1"/>
  <c r="H94" i="1"/>
  <c r="O94" i="1" s="1"/>
  <c r="I93" i="1"/>
  <c r="H93" i="1"/>
  <c r="O93" i="1" s="1"/>
  <c r="I88" i="1"/>
  <c r="H88" i="1"/>
  <c r="O88" i="1" s="1"/>
  <c r="I87" i="1"/>
  <c r="H87" i="1"/>
  <c r="O87" i="1" s="1"/>
  <c r="I86" i="1"/>
  <c r="H86" i="1"/>
  <c r="O86" i="1" s="1"/>
  <c r="I84" i="1"/>
  <c r="H84" i="1"/>
  <c r="O84" i="1" s="1"/>
  <c r="I83" i="1"/>
  <c r="H83" i="1"/>
  <c r="O83" i="1" s="1"/>
  <c r="I80" i="1"/>
  <c r="H80" i="1"/>
  <c r="O80" i="1" s="1"/>
  <c r="I79" i="1"/>
  <c r="H79" i="1"/>
  <c r="O79" i="1" s="1"/>
  <c r="I78" i="1"/>
  <c r="H78" i="1"/>
  <c r="O78" i="1" s="1"/>
  <c r="I77" i="1"/>
  <c r="H77" i="1"/>
  <c r="O77" i="1" s="1"/>
  <c r="I76" i="1"/>
  <c r="H76" i="1"/>
  <c r="O76" i="1" s="1"/>
  <c r="I75" i="1"/>
  <c r="H75" i="1"/>
  <c r="O75" i="1" s="1"/>
  <c r="I74" i="1"/>
  <c r="H74" i="1"/>
  <c r="O74" i="1" s="1"/>
  <c r="I73" i="1"/>
  <c r="H73" i="1"/>
  <c r="O73" i="1" s="1"/>
  <c r="I72" i="1"/>
  <c r="H72" i="1"/>
  <c r="O72" i="1" s="1"/>
  <c r="I71" i="1"/>
  <c r="H71" i="1"/>
  <c r="O71" i="1" s="1"/>
  <c r="I69" i="1"/>
  <c r="H69" i="1"/>
  <c r="O69" i="1" s="1"/>
  <c r="I68" i="1"/>
  <c r="H68" i="1"/>
  <c r="O68" i="1" s="1"/>
  <c r="I67" i="1"/>
  <c r="H67" i="1"/>
  <c r="O67" i="1" s="1"/>
  <c r="I66" i="1"/>
  <c r="H66" i="1"/>
  <c r="O66" i="1" s="1"/>
  <c r="I65" i="1"/>
  <c r="H65" i="1"/>
  <c r="O65" i="1" s="1"/>
  <c r="I64" i="1"/>
  <c r="H64" i="1"/>
  <c r="O64" i="1" s="1"/>
  <c r="I63" i="1"/>
  <c r="H63" i="1"/>
  <c r="O63" i="1" s="1"/>
  <c r="I62" i="1"/>
  <c r="H62" i="1"/>
  <c r="O62" i="1" s="1"/>
  <c r="I61" i="1"/>
  <c r="H61" i="1"/>
  <c r="O61" i="1" s="1"/>
  <c r="I60" i="1"/>
  <c r="H60" i="1"/>
  <c r="O60" i="1" s="1"/>
  <c r="I57" i="1"/>
  <c r="H57" i="1"/>
  <c r="O57" i="1" s="1"/>
  <c r="I55" i="1"/>
  <c r="H55" i="1"/>
  <c r="O55" i="1" s="1"/>
  <c r="I54" i="1"/>
  <c r="H54" i="1"/>
  <c r="O54" i="1" s="1"/>
  <c r="I53" i="1"/>
  <c r="H53" i="1"/>
  <c r="O53" i="1" s="1"/>
  <c r="I52" i="1"/>
  <c r="H52" i="1"/>
  <c r="O52" i="1" s="1"/>
  <c r="I51" i="1"/>
  <c r="H51" i="1"/>
  <c r="O51" i="1" s="1"/>
  <c r="I49" i="1"/>
  <c r="H49" i="1"/>
  <c r="O49" i="1" s="1"/>
  <c r="I48" i="1"/>
  <c r="H48" i="1"/>
  <c r="O48" i="1" s="1"/>
  <c r="I47" i="1"/>
  <c r="H47" i="1"/>
  <c r="O47" i="1" s="1"/>
  <c r="I46" i="1"/>
  <c r="H46" i="1"/>
  <c r="O46" i="1" s="1"/>
  <c r="I45" i="1"/>
  <c r="H45" i="1"/>
  <c r="O45" i="1" s="1"/>
  <c r="I44" i="1"/>
  <c r="H44" i="1"/>
  <c r="O44" i="1" s="1"/>
  <c r="I42" i="1"/>
  <c r="H42" i="1"/>
  <c r="O42" i="1" s="1"/>
  <c r="I38" i="1"/>
  <c r="H38" i="1"/>
  <c r="O38" i="1" s="1"/>
  <c r="I37" i="1"/>
  <c r="H37" i="1"/>
  <c r="O37" i="1" s="1"/>
  <c r="I36" i="1"/>
  <c r="H36" i="1"/>
  <c r="O36" i="1" s="1"/>
  <c r="I34" i="1"/>
  <c r="H34" i="1"/>
  <c r="O34" i="1" s="1"/>
  <c r="I33" i="1"/>
  <c r="H33" i="1"/>
  <c r="O33" i="1" s="1"/>
  <c r="I32" i="1"/>
  <c r="H32" i="1"/>
  <c r="O32" i="1" s="1"/>
  <c r="I27" i="1"/>
  <c r="H27" i="1"/>
  <c r="O27" i="1" s="1"/>
  <c r="I26" i="1"/>
  <c r="H26" i="1"/>
  <c r="O26" i="1" s="1"/>
  <c r="I25" i="1"/>
  <c r="H25" i="1"/>
  <c r="O25" i="1" s="1"/>
  <c r="I24" i="1"/>
  <c r="H24" i="1"/>
  <c r="O24" i="1" s="1"/>
  <c r="I18" i="1"/>
  <c r="H18" i="1"/>
  <c r="O18" i="1" s="1"/>
  <c r="I17" i="1"/>
  <c r="H17" i="1"/>
  <c r="O17" i="1" s="1"/>
  <c r="I15" i="1"/>
  <c r="H15" i="1"/>
  <c r="O15" i="1" s="1"/>
  <c r="H253" i="1" l="1"/>
  <c r="H209" i="1"/>
  <c r="H325" i="1"/>
  <c r="H292" i="1"/>
  <c r="H13" i="1"/>
  <c r="H309" i="1"/>
  <c r="H30" i="1"/>
  <c r="H189" i="1" l="1"/>
  <c r="I390" i="1" l="1"/>
  <c r="I389" i="1"/>
  <c r="I388" i="1"/>
  <c r="H388" i="1" l="1"/>
  <c r="O388" i="1" s="1"/>
  <c r="H81" i="1" l="1"/>
  <c r="H23" i="1"/>
  <c r="H390" i="1"/>
  <c r="O390" i="1" s="1"/>
  <c r="H39" i="1" l="1"/>
  <c r="H375" i="1" s="1"/>
  <c r="H389" i="1" l="1"/>
  <c r="H397" i="1" l="1"/>
  <c r="H376" i="1" s="1"/>
  <c r="H377" i="1" s="1"/>
  <c r="O389" i="1"/>
  <c r="O397" i="1" s="1"/>
  <c r="O377" i="1" l="1"/>
</calcChain>
</file>

<file path=xl/sharedStrings.xml><?xml version="1.0" encoding="utf-8"?>
<sst xmlns="http://schemas.openxmlformats.org/spreadsheetml/2006/main" count="686" uniqueCount="638">
  <si>
    <t>Cena ar  PVN (euro)</t>
  </si>
  <si>
    <t xml:space="preserve">Plānotais vienību  skaits </t>
  </si>
  <si>
    <t>1.1.</t>
  </si>
  <si>
    <t>1.2.</t>
  </si>
  <si>
    <t>1.3.</t>
  </si>
  <si>
    <t>2.1.</t>
  </si>
  <si>
    <t>2.2.</t>
  </si>
  <si>
    <t>3.1.</t>
  </si>
  <si>
    <t>3.2.</t>
  </si>
  <si>
    <t>4.1.1.</t>
  </si>
  <si>
    <t>4.1.2.</t>
  </si>
  <si>
    <t>4.2.</t>
  </si>
  <si>
    <t>4.2.1.</t>
  </si>
  <si>
    <t>5.1.</t>
  </si>
  <si>
    <t>5.1.1.</t>
  </si>
  <si>
    <t>5.1.2.</t>
  </si>
  <si>
    <t>5.1.3.</t>
  </si>
  <si>
    <t>5.1.3.1.</t>
  </si>
  <si>
    <t>5.1.3.2.</t>
  </si>
  <si>
    <t>5.2.</t>
  </si>
  <si>
    <t>5.2.1.</t>
  </si>
  <si>
    <t>5.2.2.</t>
  </si>
  <si>
    <t>5.3.</t>
  </si>
  <si>
    <t>5.3.1.</t>
  </si>
  <si>
    <t>5.3.2.</t>
  </si>
  <si>
    <t>5.4.</t>
  </si>
  <si>
    <t>5.5.</t>
  </si>
  <si>
    <t>5.5.1.</t>
  </si>
  <si>
    <t>5.5.2.</t>
  </si>
  <si>
    <t>5.5.3.</t>
  </si>
  <si>
    <t>5.5.4.</t>
  </si>
  <si>
    <t>5.6.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</si>
  <si>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</si>
  <si>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</si>
  <si>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</si>
  <si>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</si>
  <si>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</si>
  <si>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</si>
  <si>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</si>
  <si>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</si>
  <si>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</si>
  <si>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</si>
  <si>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7.6.</t>
  </si>
  <si>
    <t>8.1.</t>
  </si>
  <si>
    <t>8.1.1.</t>
  </si>
  <si>
    <t>8.1.2.</t>
  </si>
  <si>
    <t>8.1.3.</t>
  </si>
  <si>
    <t>8.2.</t>
  </si>
  <si>
    <t>8.2.1.</t>
  </si>
  <si>
    <t>8.2.2.</t>
  </si>
  <si>
    <t>8.3.</t>
  </si>
  <si>
    <t>8.4.</t>
  </si>
  <si>
    <t>8.5.</t>
  </si>
  <si>
    <t>8.6.</t>
  </si>
  <si>
    <t>8.7.</t>
  </si>
  <si>
    <t>8.8.</t>
  </si>
  <si>
    <t>7.3.1.</t>
  </si>
  <si>
    <t>7.3.2.</t>
  </si>
  <si>
    <t>7.4.1.</t>
  </si>
  <si>
    <t>7.4.2.</t>
  </si>
  <si>
    <t>7.5.1.</t>
  </si>
  <si>
    <t>7.5.2.</t>
  </si>
  <si>
    <t>Citi pašu ieņēmumi</t>
  </si>
  <si>
    <t>Budžetā</t>
  </si>
  <si>
    <t>Kopā</t>
  </si>
  <si>
    <t>Komunālie maksājumi (par komunālajiem pakalpojumiem iznomātajām telpām)</t>
  </si>
  <si>
    <t>Ieņēmumi ar  PVN (euro)</t>
  </si>
  <si>
    <t>570 stundu programma</t>
  </si>
  <si>
    <t>Ēdināšanas pakalpojumi</t>
  </si>
  <si>
    <t>Rehabilitācijas pakalpojumi</t>
  </si>
  <si>
    <t>4.1.</t>
  </si>
  <si>
    <t xml:space="preserve">Rehabilitācijas kurss Dubultu prospektā 71, Jūrmalā </t>
  </si>
  <si>
    <t>Ārstu un speciālistu konsultācijas</t>
  </si>
  <si>
    <t>Funkcionālo speciālistu konsultācijas:</t>
  </si>
  <si>
    <t>Hidroterapija</t>
  </si>
  <si>
    <t>Fizikālā terapija</t>
  </si>
  <si>
    <t>Klasiskā masāža</t>
  </si>
  <si>
    <t>Nodarbības funkcionālā speciālista vadībā</t>
  </si>
  <si>
    <t>fizioterapija individuāli</t>
  </si>
  <si>
    <t>Rokas bremze un akselerators transportlīdzeklim ar automātisko ātrumkārbu, stiprinājums pie grīdas (RBA-1)</t>
  </si>
  <si>
    <t>Rokas bremze un akselerators transportlīdzeklim ar automātisko ātrumkārbu, stiprinājums pie stūres (RBA-3)</t>
  </si>
  <si>
    <t>Rokas bremze un akselerators transportlīdzeklim ar mehānisko ātrumkārbu, stiprinājums pie grīdas (RBA-4)</t>
  </si>
  <si>
    <t>Rokas bremze un akselerators transportlīdzeklim ar mehānisko ātrumkārbu, stiprinājums pie stūres (RBA-6)</t>
  </si>
  <si>
    <t>Kreisais akseleratora pedālis transportlīdzeklim ar automātisko ātrumkārbu, stiprinājums pie grīdas (KAP-1)</t>
  </si>
  <si>
    <t>Kreisais akseleratora pedālis transportlīdzeklim ar automātisko ātrumkārbu, stiprinājums pie stūres (KAP-2)</t>
  </si>
  <si>
    <t>Rokas sajūgs ar sviru stūres labajā pusē (RS-1)</t>
  </si>
  <si>
    <t>Rokas sajūgs ar sviru stūres kreisajā pusē (RS-2)</t>
  </si>
  <si>
    <t>Palīgroktura uzstādīšana uz stūres rata (PR)</t>
  </si>
  <si>
    <t>Viesu izmitināšana</t>
  </si>
  <si>
    <t>Papildu vieta vienai personai Dubultu pr.59, Jūrmalā</t>
  </si>
  <si>
    <t>Diētiskā ēdināšana (izglītojamiem un darbiniekiem)</t>
  </si>
  <si>
    <t>Ēdināšana trīs reizes dienā (vienai personai)</t>
  </si>
  <si>
    <t>Kafijas galda klāšana (vienai personai)</t>
  </si>
  <si>
    <t>Konditorejas izstrādājumi</t>
  </si>
  <si>
    <t>Konditorejas izstrādājumi veids Nr.1</t>
  </si>
  <si>
    <t>Konditorejas izstrādājumi veids Nr.2</t>
  </si>
  <si>
    <t>Kafija</t>
  </si>
  <si>
    <t>Tējas (dažādas)</t>
  </si>
  <si>
    <t>Telpu iznomāšana</t>
  </si>
  <si>
    <t>Konferenču zāles noma</t>
  </si>
  <si>
    <t>Slokas ielā 68, Jūrmalā (126,4 kv.m)</t>
  </si>
  <si>
    <t>Slokas iela 61, Jūrmalā  (271,6 kv.m)</t>
  </si>
  <si>
    <t>Dubultu pr.71, Jūrmalā  (183,3 kv.m)</t>
  </si>
  <si>
    <t>Autotransports un autotransporta stāvvietas</t>
  </si>
  <si>
    <t xml:space="preserve">Viena vieta automašīnai maksas stāvvietā </t>
  </si>
  <si>
    <t>Viena vieta autobusam maksas stāvvietā</t>
  </si>
  <si>
    <t>Papildus par katru kilometru virs 100 km</t>
  </si>
  <si>
    <t>Vieglās automašīnas (līdz 3,5 t) iznomāšana ar šoferi klientiem nobraukumam līdz 50 km, līdz 2 stundām</t>
  </si>
  <si>
    <t>Papildus par katru kilometru virs 50 km</t>
  </si>
  <si>
    <t>Laiks virs 2 stundām</t>
  </si>
  <si>
    <t>Autovadītāju kursu teorijas apmācība</t>
  </si>
  <si>
    <t>Pārējie maksas pakalpojumi</t>
  </si>
  <si>
    <t>Fitnesa pakalpojumi</t>
  </si>
  <si>
    <t>Aerobika ūdenī grupā (vienai personai)</t>
  </si>
  <si>
    <t>Trenažieru zāles apmeklējums (vienai personai)</t>
  </si>
  <si>
    <t>Aerobika zālē grupā (vienai personai)</t>
  </si>
  <si>
    <t>Klienta veļas žāvēšana</t>
  </si>
  <si>
    <t>Gultas veļas papildu maiņa</t>
  </si>
  <si>
    <t>Pārcelšana no viena numura uz citu numuru pēc klienta vēlēšanās</t>
  </si>
  <si>
    <t>Nozaudētās atslēgas dublikāta izgatavošana vai slēdzamas mantu glabātavas izmantošana</t>
  </si>
  <si>
    <t>Nūjošanas inventāra noma 1.stunda</t>
  </si>
  <si>
    <t>Maksas pakalpojumi kopā:</t>
  </si>
  <si>
    <t xml:space="preserve">2013.gada 24.septembra noteikumos Nr.1002 "Sociālās </t>
  </si>
  <si>
    <t xml:space="preserve">integrācijas valstas aģentūras sniegto maksas  pakalpojumu cenrādis"" </t>
  </si>
  <si>
    <t>sākotnējās ietekmes novērtējuma ziņojumam (anotācijai)</t>
  </si>
  <si>
    <t>Maksas pakalpojuma veids/ citu pašu ieņēmumu veids</t>
  </si>
  <si>
    <t xml:space="preserve">Kopsavilkums par Sociālās integrācijas valsts aģentūras maksas pakalpojumiem un citu pašu ieņēmumiem un to izmaiņām </t>
  </si>
  <si>
    <t>Rokas bremze un akselerators transportlīdzeklim ar automātisko ātrumkārbu, stiprinājums pie grīdas (RBA-2) (personām ar satveršanas problēmām)</t>
  </si>
  <si>
    <t>Rokas bremze un akselerators transportlīdzeklim ar mehānisko ātrumkārbu, stiprinājums pie grīdas (RBA-5) (personām ar satveršanas problēmām)</t>
  </si>
  <si>
    <t>Psihologa pakalpojums</t>
  </si>
  <si>
    <t xml:space="preserve">Dubultu prospektā 71, 2.korpus, Jūrmalā (viena vieta divvietīgā numurā)                    </t>
  </si>
  <si>
    <t>Dubultu prospektā 71, 2.korpus, Jūrmalā (ar brokastīm)</t>
  </si>
  <si>
    <t>Dubultu prospektā 71, 2.korpusā, Jūrmalā (ar trīsreizēju ēdināšanu)</t>
  </si>
  <si>
    <t>Dubultu prospektā 71, 1.korpusā, Jūrmalā (viena vieta vienvietīgā numurā)</t>
  </si>
  <si>
    <t>Dubultu prospektā 71, 1.korpusā, Jūrmalā (ar brokastīm)</t>
  </si>
  <si>
    <t>Dubultu prospektā 71, 1.korpusā, Jūrmalā  (ar trīsreizēju ēdināšanu)</t>
  </si>
  <si>
    <t>Dubultu prospektā 71, 1.korpusā, Jūrmalā (ar trīsreizēju ēdināšanu)</t>
  </si>
  <si>
    <t>N.p.k. maksas pakalpojuma jaunajā cenrādī</t>
  </si>
  <si>
    <t>960 stundu programma</t>
  </si>
  <si>
    <t>2.3.</t>
  </si>
  <si>
    <t>2.4.</t>
  </si>
  <si>
    <t>Studiju virzieni pilna laika studijām</t>
  </si>
  <si>
    <t>5.1.4.</t>
  </si>
  <si>
    <t>Ārsta - speciālistu konsultācija</t>
  </si>
  <si>
    <t>Papildu vieta bērnam no 2 līdz 14 gadu vecumam Dubultu pr.71, 2 korpuss, Jūrmala (ar brokastīm)</t>
  </si>
  <si>
    <t>Papildu vieta bērnam  no 2 līdz 14 gadu vecumam Dubultu pr.71, 2 korpuss, Jūrmala (ar trīsreizēju ēdināšanu)</t>
  </si>
  <si>
    <t>7.5.3.</t>
  </si>
  <si>
    <t>Papildu vieta bērnam  no 2 līdz 14 gadu vecumam Dubultu pr. 71, 1 korpuss,  Jūrmalā (ar brokastīm)</t>
  </si>
  <si>
    <t>Papildu vieta bērnam  no 2 līdz 14 gadu vecumam Dubultu pr.71, 1 korpuss, Jūrmala (ar trīsreizēju ēdināšanu)</t>
  </si>
  <si>
    <t>Papildu vieta vienai personai Dubultu prospektā 71, 2 korpuss, Jūrmalā (ar trīsreizēju ēdināšanu)</t>
  </si>
  <si>
    <t>Papildu vieta vienai personai Dubultu prospektā 71, 2 korpuss, Jūrmalā (ar brokastīm)</t>
  </si>
  <si>
    <t>Papildu vieta vienai personai Dubultu prospektā 71, 1 korpuss, Jūrmalā (ar brokastīm)</t>
  </si>
  <si>
    <t>Papildu vieta vienai personai Dubultu prospektā 71, 1 korpuss, Jūrmalā (ar trīsreizēju ēdināšanu)</t>
  </si>
  <si>
    <t>Dubultu prospektā 59, Jūrmalā viena ēka – 20 vietas</t>
  </si>
  <si>
    <t>Dubultu prospektā 59, Jūrmalā viena ēka – 34 vietas</t>
  </si>
  <si>
    <t>Gaļas/zivs ēdiens</t>
  </si>
  <si>
    <t>Piedevas</t>
  </si>
  <si>
    <t>Salāti (2 veidi)</t>
  </si>
  <si>
    <t>Imatrikulācija un kvalifikācijas darba aizstāvēšana</t>
  </si>
  <si>
    <t>Klienta veļas mazgāšana</t>
  </si>
  <si>
    <t>Šarko duša</t>
  </si>
  <si>
    <t>Medicīniskās manipulācijas (cenā nav iekļautas medikamentu izmaksas)</t>
  </si>
  <si>
    <t xml:space="preserve">Viesu izmitināšana – papildus vieta Dubultu prospekts 71, Jūrmala </t>
  </si>
  <si>
    <t>Galda minerālūdeņi</t>
  </si>
  <si>
    <t xml:space="preserve">Finanšu nodaļas vadītāja </t>
  </si>
  <si>
    <t>Anita.Ozolina@siva.gov.lv</t>
  </si>
  <si>
    <t>Viesu izmitināšana Slokas 68, Jūrmala</t>
  </si>
  <si>
    <t>Atzinums par transportlīdzekļa pielāgojuma kodiem</t>
  </si>
  <si>
    <t>Studiju virzieni nepilna laika studijām</t>
  </si>
  <si>
    <t>720 stundu programma</t>
  </si>
  <si>
    <t xml:space="preserve">Profesionālās pamatizglītības programmas, arodizglītības programmas un profesionālās vidējās izglītības programmas </t>
  </si>
  <si>
    <t>Datoru lietošana</t>
  </si>
  <si>
    <t>Šūto izstrādājumu ražošanas tehnoloģija</t>
  </si>
  <si>
    <t>2.5.</t>
  </si>
  <si>
    <t>Metālapstrāde</t>
  </si>
  <si>
    <t>Pirmā līmeņa profesionālās augstākās izglītības (koledžas izglītības) programmas</t>
  </si>
  <si>
    <t>Studiju virzienu „Ekonomika”, „Vadība, administrēšana un nekustamo īpašumu pārvaldība” studiju programmas</t>
  </si>
  <si>
    <t>Studiju virziena „Informācijas tehnoloģija, datortehnika, elektronika, telekomunikācijas, datorvadība un datorzinātne” studiju programmas</t>
  </si>
  <si>
    <t>Studiju virziena „Viesnīcu un restorānu serviss, tūrisma un atpūtas organizācija” studiju programmas</t>
  </si>
  <si>
    <t>Citi pakalpojumi</t>
  </si>
  <si>
    <t>Veselības veicināšanas programmas</t>
  </si>
  <si>
    <t>4.3.</t>
  </si>
  <si>
    <t>4.3.1.</t>
  </si>
  <si>
    <t>Programma “Muguras veselība” (viena vieta vienvietīgā numurā)</t>
  </si>
  <si>
    <t>Programma “Muguras veselība” (viena vieta divvietīgā numurā)</t>
  </si>
  <si>
    <t>Programma “Relaksācija” (viena vieta vienvietīgā numurā)</t>
  </si>
  <si>
    <t>Programma “Relaksācija” (viena vieta divvietīgā numurā)</t>
  </si>
  <si>
    <t>Programma “Vitalitāte” (viena vieta vienvietīgā numurā)</t>
  </si>
  <si>
    <t>Programma “Vitalitāte” (viena vieta divvietīgā numurā)</t>
  </si>
  <si>
    <t>Programma “Restartē darba spējas” (viena vieta vienvietīgā numurā)</t>
  </si>
  <si>
    <t>Programma “Restartē darba spējas” (viena vieta divvietīgā numurā)</t>
  </si>
  <si>
    <t>4.3.2.</t>
  </si>
  <si>
    <t>Dubultu prospekts 71, 2. korpuss, Jūrmala</t>
  </si>
  <si>
    <t>Dubultu prospekts 71, 1. korpuss, Jūrmala</t>
  </si>
  <si>
    <t>Pēdu masāža (2 vienības)</t>
  </si>
  <si>
    <t xml:space="preserve">Kinezioloģiskā teipošana </t>
  </si>
  <si>
    <t>Cross teips</t>
  </si>
  <si>
    <t>Nodarbības funkcionālā speciālista vadībā ar medicīnas ierīcēm</t>
  </si>
  <si>
    <t>Ergoterapijas individuālā nodarbība ar RehaCom programmu</t>
  </si>
  <si>
    <t xml:space="preserve">Intraartikulāra injekcija (1 locītavai), ceļu locītavas blokāde </t>
  </si>
  <si>
    <t>Ieauguša naga ablācija, korekcija</t>
  </si>
  <si>
    <t>Ieauguša naga ablācija, korekcija  (par katru nākamo procedūru)</t>
  </si>
  <si>
    <t>Pedāļu pagarināšana transportlīdzeklim ar mehānisko pārnesumkārbu (PPM)</t>
  </si>
  <si>
    <t>Pedāļu pagarināšana transportlīdzeklim ar automātisko pārnesumkārbu (PPA)</t>
  </si>
  <si>
    <t>Ātras noņemšanas vai uzlikšanas iespēja, kreisā akseleratora pedāļa iekārtai transportlīdzeklim ar automātisko ātrumkārbu, stiprinājums pie pedāļu pamatnes vai citā individuāli piemeklētā vietā, ar pamatpedāļa bloķēšanas iespēju (ĀNKAP-1)</t>
  </si>
  <si>
    <t>Papildkrēsls atvieglotai iekāpšanai ar stiprinājumu individuāli piemeklētā vietā (PK)</t>
  </si>
  <si>
    <t>Ātras noņemšanas vai uzlikšanas iespēja, pedāļu pagarināšanas iekārtai transportlīdzeklim ar mehānisko ātrumkārbu (ĀNP-1)</t>
  </si>
  <si>
    <t>Ātras noņemšanas vai uzlikšanas iespēja, pedāļu pagarināšanas iekārtai transportlīdzeklim ar automātisko ātrumkārbu (ĀNP-2)</t>
  </si>
  <si>
    <t>Piemaksa par uzturēšanos vienai personai divvietīgā numurā</t>
  </si>
  <si>
    <t>Ēdināšana trīs reizes dienā sporta, veselības nostiprināšanas, atpūtas un izglītojošām nometnēm vai grupām, kas noslēgušas līgumu par pakalpojuma saņemšanu, un bērniem no 2 līdz 14 gadu vecumam (vienai grupas personai vai vienam bērnam)</t>
  </si>
  <si>
    <t>palielināts kaloriju daudzums</t>
  </si>
  <si>
    <t>Transportlīdzekļa vadītāja kursu teorijas apmācība</t>
  </si>
  <si>
    <t>Teorijas mācību kurss</t>
  </si>
  <si>
    <t>Atkārtots eksāmens teorijā</t>
  </si>
  <si>
    <t xml:space="preserve">Transportlīdzekļa vadītāja kursu praktiskā braukšana </t>
  </si>
  <si>
    <t>Transportlīdzekļa vadītāja kursu praktiskā braukšana (vienas braukšanas mācību stundas ilgums 45 min)</t>
  </si>
  <si>
    <t xml:space="preserve">Atkārtots eksāmens  praktiskajā braukšanā </t>
  </si>
  <si>
    <t xml:space="preserve">Lietvedības pakalpojumi </t>
  </si>
  <si>
    <t>Citi ar izglītības iegūšanu saistīti pakalpojumi</t>
  </si>
  <si>
    <t>Izglītojamo gatavotie suvenīri</t>
  </si>
  <si>
    <t>Suvenīri, 1.veids (kartiņas, sedziņas, lāpstiņas, karotes paliknīši u.c.)</t>
  </si>
  <si>
    <t>Suvenīri, 2.veids (maisiņi, priekšauti, virtuves dēlīši, rotaļlietas u.c.)</t>
  </si>
  <si>
    <t>Radošās darbnīcas funkcionālo spēju uzlabošanai (ar nodarbībai paredzēto materiālu)</t>
  </si>
  <si>
    <t>5.3.2.1.</t>
  </si>
  <si>
    <t>5.3.2.2.</t>
  </si>
  <si>
    <t>Autobusa (astoņas vietas) iznomāšana  ar šoferi vismaz uz četrām stundām (1 stunda)</t>
  </si>
  <si>
    <t>Autobusa (astoņas vietas) iznomāšana  ar šoferi (1 diennakts)</t>
  </si>
  <si>
    <t>Ozoliņa, 67771022</t>
  </si>
  <si>
    <t>Programma “Organisma attīrīšanas kūre” (viena vieta vienvietīgā numurā)</t>
  </si>
  <si>
    <t>Programma “Organisma attīrīšanas kūre” (viena vieta divvietīgā numurā)</t>
  </si>
  <si>
    <t>Supervīzija</t>
  </si>
  <si>
    <t>Vienai personai grupā  līdz 12 cilvēkiem</t>
  </si>
  <si>
    <t xml:space="preserve">Standarta ēdienkarte </t>
  </si>
  <si>
    <t xml:space="preserve">Samazināts kaloriju daudzums </t>
  </si>
  <si>
    <t>5.1.5.</t>
  </si>
  <si>
    <t>5.3.2.3.</t>
  </si>
  <si>
    <t>FMS (funkcionālā magnētiskā stimulācija) ar manualo aplikatoru, neaktīva procedūra (bez speciālista)</t>
  </si>
  <si>
    <t xml:space="preserve">FMS, magnētiskais krēsls ar vienu magnētiem </t>
  </si>
  <si>
    <t xml:space="preserve">FMS, magnētiskais krēsls ar diviem magnētiem </t>
  </si>
  <si>
    <t xml:space="preserve">Nodarbība ar sensoro moduli Armeo (aktīvā procedūra) </t>
  </si>
  <si>
    <t>Nodarbība ar sensoro moduli Armeo  (neaktīvā procedūra)</t>
  </si>
  <si>
    <t>Skoliozes terapija pēc Šrota metodes</t>
  </si>
  <si>
    <t>Konditorejas izstrādājumi veids Nr.3</t>
  </si>
  <si>
    <t>Konditorejas izstrādājumi veids Nr.4</t>
  </si>
  <si>
    <t>Dubultu prospektā 71, 1.korpusā, Jūrmalā  (viena vieta divvietīgā numurā)</t>
  </si>
  <si>
    <t>Dubultu prospektā 71, 1.korpusā, Jūrmalā  (ar brokastīm)</t>
  </si>
  <si>
    <t>Uztura speciālista konsultācija</t>
  </si>
  <si>
    <t>Uztura speciālista individuālā  nodarbība (meistarklase)</t>
  </si>
  <si>
    <t>Imatrikulācija un kvalifikācijas darba izstrādes un aizstāvēšanas nodrošināšana</t>
  </si>
  <si>
    <t>Nozaudētas studenta apliecības dublikāta izgatavošana</t>
  </si>
  <si>
    <t>684 stundu programma</t>
  </si>
  <si>
    <t>1040 stundu programma</t>
  </si>
  <si>
    <t xml:space="preserve">Pagrieziena slēdža (PSL) vai logu tīrītāja slēdža  (LTS) pārnešana uz stūres otru pusi </t>
  </si>
  <si>
    <t>Kabineta vai auditorijas noma  (1 stunda)</t>
  </si>
  <si>
    <t>Kabineta vai auditorijas noma  (1 diena)</t>
  </si>
  <si>
    <t>Imatrikulācija un kvalifikācijas darba nodrošināšana un aizstāvēšana</t>
  </si>
  <si>
    <t>7.6.1.</t>
  </si>
  <si>
    <t>7.6.2.</t>
  </si>
  <si>
    <t>Dubultu pr.59, Jūrmalā,  3.stāvs</t>
  </si>
  <si>
    <t>Dubultu prospektā 59, 1.stāvs, četrvietīgs numurs</t>
  </si>
  <si>
    <t>A.Krivāne</t>
  </si>
  <si>
    <t>FMS ar manualo aplikatoru, aktīva procedūra (ar speciālista darbu)</t>
  </si>
  <si>
    <t>Uztura speciālista grupu nodarbība (meistarklase) grupā līdz 3 cilvēkiem</t>
  </si>
  <si>
    <t>Datorsistēmas, datubāzes un datortīkli</t>
  </si>
  <si>
    <t>Citi pašu ieņēmumi*</t>
  </si>
  <si>
    <t>Telpu noma Slokas ielā 61 (Saskaņā ar MK Nr. 515 noteikumiem " Noteikumi par valsts un pašvaldību mantas iznomāšanas kārtību, nomas maksas noteikšanas metodiku un nomas līguma tipveida nosacījumiem", saskaņā ar 2018.gada 4.jūnija Vienošanās Nr.3 par grozījumiem 2013.gada 6.jūnija nomas līgumā Nr.3-8.4.2/06 nosacījumiem"  Iznomātājs SIA "Dr.Leopolds")</t>
  </si>
  <si>
    <t>Telpu noma karsto, auksto dzērienu un uzkodu tirdzniecības automātu izvietošanai, līgums no 2015.gada 20.februāra Nr.3-8.4/03 (Iznomātājs "KAFE SERVISS")</t>
  </si>
  <si>
    <t xml:space="preserve">* Telpu nomas saskaņā ar spēkā esošajiem līgumiem </t>
  </si>
  <si>
    <t>Telpu noma Dubultu pr.71 (Saskaņā ar MK Nr. 515 noteikumiem " Noteikumi par valsts un pašvaldību mantas iznomāšanas kārtību, nomas maksas noteikšanas metodiku un nomas līguma tipveida nosacījumiem", līgums no 2017.gada 11.janvāra Nr.3-8.4.2/1  un  Vienošanās Nr.1  no 20.12.2020. par grozījumiem 2017.gada 11.janvāra  līgumā Nr.3-8.4.2/1  Iznomātājs SIA "Fabriciusa Sanita")</t>
  </si>
  <si>
    <t>Telpu noma Dubultu pr.71 (Saskaņā ar MK Nr. 515 noteikumiem " Noteikumi par valsts un pašvaldību mantas iznomāšanas kārtību, nomas maksas noteikšanas metodiku un nomas līguma tipveida nosacījumiem", līgums no 2018.gada 8.marta Nr.3-8.4/03. Iznomātājs Eduarda Vendes privātprakse zobārstniecībā )</t>
  </si>
  <si>
    <t>Telpu noma Dubultu pr.71 (Saskaņā ar MK Nr. 515 noteikumiem " Noteikumi par valsts un pašvaldību mantas iznomāšanas kārtību, nomas maksas noteikšanas metodiku un nomas līguma tipveida nosacījumiem", līgums no 2015.gada 09.decembra Nr.3-8.4/22, pārtraukts telpu nomas līgums 21.02.2019.  Iznomātājs SIA "Remani")</t>
  </si>
  <si>
    <t>Telpu noma Dubultu pr.71 (Saskaņā ar MK Nr. 515 noteikumiem " Noteikumi par valsts un pašvaldību mantas iznomāšanas kārtību, nomas maksas noteikšanas metodiku un nomas līguma tipveida nosacījumiem", līgums no 2019.gada 21.februāra Nr.3-8.4/03, pārtraukts telpu nomas līgums saskaņā ar Vienošanos no  29.10.2019. Iznomātājs SIA "VITERRAM")</t>
  </si>
  <si>
    <t>Ārstnieciskā vingrošana</t>
  </si>
  <si>
    <t>Slinga terapija</t>
  </si>
  <si>
    <t>Fizioterapeita konsultācija ar individuālu vingrojumu kompleksa izstrādi</t>
  </si>
  <si>
    <t>8.9.</t>
  </si>
  <si>
    <t>Sociālā rehabilitētāja nodarbības</t>
  </si>
  <si>
    <t>Karjeras konsultanta konsultācija</t>
  </si>
  <si>
    <t>Baseina noma  (1 stunda)</t>
  </si>
  <si>
    <t>Baseina noma ar tvaika pirti (1 stunda)</t>
  </si>
  <si>
    <t>Tālākizglītības kursi, semināri, lekcijas</t>
  </si>
  <si>
    <t>Rehabilitācijas kurss - Dubultu prospekts 71, 2.korpuss, Jūrmala</t>
  </si>
  <si>
    <t>Rehabilitācijas kurss (viena vieta vienvietīgā numurā)</t>
  </si>
  <si>
    <t>Rehabilitācijas kurss pielāgotā numurā</t>
  </si>
  <si>
    <t>Viena vieta vienvietīgā pielāgotā numurā</t>
  </si>
  <si>
    <t>Viena vieta divvietīgā pielāgotā numurā</t>
  </si>
  <si>
    <t>Rehabilitācijas kurss (viena vieta divvietīgā numurā)</t>
  </si>
  <si>
    <t>Rehabilitācijas kurss (viena vieta divvietīgā divistabu numurā)</t>
  </si>
  <si>
    <t>Rehabilitācijas kurss bērnam no 2 līdz 14 gadu vecumam (papildu gultasvieta)</t>
  </si>
  <si>
    <t>Rehabilitācijas programma "Harmonija" (viena vieta divvietīgā numurā)</t>
  </si>
  <si>
    <t>Rehabilitācijas kurss - Dubultu prospekts 71, 1.korpuss, Jūrmala</t>
  </si>
  <si>
    <t>Piemaksa par uzturēšanos vienvietīgā numurā personai, kura saņem sociālās rehabilitācijas pakalpojumus par valsts budžeta līdzekļiem</t>
  </si>
  <si>
    <t>Ārsta konsultācija</t>
  </si>
  <si>
    <t>Ārsta konsultācija (atkārtota vizīte)</t>
  </si>
  <si>
    <t>Fizioterapeita konsultācija</t>
  </si>
  <si>
    <t>Ergoterapeita konsultācija</t>
  </si>
  <si>
    <t>Ķermeņa zemūdens masāža</t>
  </si>
  <si>
    <t>Ārstnieciskā vanna</t>
  </si>
  <si>
    <t>Ārstnieciskā baseina un termoterapijas izmantošana bērnam no 7 līdz 14 gadu vecumam (vienai personai)</t>
  </si>
  <si>
    <t xml:space="preserve">Cirkulārā duša </t>
  </si>
  <si>
    <t>Ascendējošā (augšupejošā) duša</t>
  </si>
  <si>
    <t xml:space="preserve">Ārstnieciskās aplikācijas </t>
  </si>
  <si>
    <t>Aparātprocedūras</t>
  </si>
  <si>
    <t>Magnetoterapija, lāzerterapija, diadinamika, amplipulsterapija</t>
  </si>
  <si>
    <t>Ultraskaņa, darsonvalizācija</t>
  </si>
  <si>
    <t>Inhalācijas (bez medikamentiem)</t>
  </si>
  <si>
    <t>Sāls istaba</t>
  </si>
  <si>
    <t>Limfodrenāžas aparātprocedūra</t>
  </si>
  <si>
    <t>Divām ķermeņa daļām (vēders un kājas vai vēders un rokas)</t>
  </si>
  <si>
    <t>Vienai ķermeņa daļai (kājām vai rokām)</t>
  </si>
  <si>
    <t>Kakla un apkakles zonas masāža (2 vienības)</t>
  </si>
  <si>
    <t>Muguras (C2-S5) masāža (3,5 vienības)</t>
  </si>
  <si>
    <t>Rokas un pleca zonas masāža (2 vienības)</t>
  </si>
  <si>
    <t>Kājas un gūžas zonas masāža (2,5 vienības)</t>
  </si>
  <si>
    <t>Muguras masāža (2 vienības)</t>
  </si>
  <si>
    <t>Jostas–krustu daļas</t>
  </si>
  <si>
    <t>Krūšu daļas</t>
  </si>
  <si>
    <t>Galvas masāža (1 vienība)</t>
  </si>
  <si>
    <t>Visa ķermeņa masāža (6 vienības)</t>
  </si>
  <si>
    <t>Personām ar svaru līdz 100kg</t>
  </si>
  <si>
    <t>Personām ar svaru virs 100kg</t>
  </si>
  <si>
    <t>Segmentārā masāža (1 vienība)</t>
  </si>
  <si>
    <t>Grūtnieču masāža</t>
  </si>
  <si>
    <t>Vispārējā masāža bērniem</t>
  </si>
  <si>
    <t>Pēdas un apakšstilba (līdz ceļa locītavai) masāža (vienai kājai)</t>
  </si>
  <si>
    <t>Abu pēdu masāža</t>
  </si>
  <si>
    <t>Ārstnieciskā vingrošana grupā - zālē (vienai personai)</t>
  </si>
  <si>
    <t>Nūjošana  (vienai personai) grupā līdz 15 cilvēkiem</t>
  </si>
  <si>
    <t>Atkārtota zināšanu pārbaude (ieskaite, eksāmens, kursa darbs)</t>
  </si>
  <si>
    <t xml:space="preserve">Atkārtota kursa darba vai kvalifikācijas darba vērtēšana, ja konstatēts autortiesību pārkāpums </t>
  </si>
  <si>
    <t>Vienai personai grupā  līdz 6 cilvēkiem</t>
  </si>
  <si>
    <t>Individuāla</t>
  </si>
  <si>
    <t>Psihologa nodarbība  individuāli</t>
  </si>
  <si>
    <t>Psihologa nodarbība grupā (līdz 8 cilvēkiem)</t>
  </si>
  <si>
    <t>Psihologa konsultācija</t>
  </si>
  <si>
    <t>Katra nākamā stunda</t>
  </si>
  <si>
    <t>Iestādes arhivēto dokumentu dublikāta izsniegšana</t>
  </si>
  <si>
    <t>Izrakstu/lēmumu nosūtīšana pa pastu vēstulē</t>
  </si>
  <si>
    <t>Medicīniskās dokumentācijas dublikāta izsniegšana</t>
  </si>
  <si>
    <t>Akadēmiskās izziņas izsniegšana</t>
  </si>
  <si>
    <t>Profesionālo izglītību un profesionālo kvalifikāciju apliecinoša dokumenta pielikuma dublikāta izsniegšana</t>
  </si>
  <si>
    <t>Profesionālo izglītību un profesionālo kvalifikāciju apliecinoša dokumenta dublikāta izsniegšana</t>
  </si>
  <si>
    <t>Kopēšana vai dokumenta ieskenēšana un nosūtīšana vai drukāšana</t>
  </si>
  <si>
    <t>Brokastis</t>
  </si>
  <si>
    <t>Pusdienas</t>
  </si>
  <si>
    <t>Vakariņas</t>
  </si>
  <si>
    <t>Dzēriens</t>
  </si>
  <si>
    <t>Deserts</t>
  </si>
  <si>
    <t>Pirmais ēdiens</t>
  </si>
  <si>
    <t>Otrais ēdiens</t>
  </si>
  <si>
    <t>Dubultu pr.59,  3.stāvs, trīsvietīgs numurs</t>
  </si>
  <si>
    <t>Dubultu pr.59, Jūrmalā,  2.stāvs</t>
  </si>
  <si>
    <t>Dubultu pr.59,  3.stāvs, divvietīgs numurs</t>
  </si>
  <si>
    <t>Dubultu pr.59,  2.stāvs, sešvietīgs numurs</t>
  </si>
  <si>
    <t>Dubultu pr.59,  2.stāvs, četrvietīgs numurs</t>
  </si>
  <si>
    <t>Dubultu prospektā 59, 1.stāvs, astoņvietīgs numurs</t>
  </si>
  <si>
    <t>Jūrmalā, Dubultu pr.59, 1.stāvs</t>
  </si>
  <si>
    <t>Dubultu prospektā 71, 2. korpusā, Jūrmalā pielāgotā numurā (ar trīsreizēju ēdināšanu)</t>
  </si>
  <si>
    <t>Dubultu prospektā 71, 2. korpusā, Jūrmalā pielāgotā numurā (ar brokastīm)</t>
  </si>
  <si>
    <t>Dubultu prospektā 71, 2.korpusā, Jūrmalā (ar brokastīm)</t>
  </si>
  <si>
    <t>Dubultu prospektā 71, 2.korpusā, Jūrmalā (vienai vietai vienvietīgā numurā)</t>
  </si>
  <si>
    <t>Urīnpūšļa iztukšošana, izmantojot vienreizējo katetru</t>
  </si>
  <si>
    <t xml:space="preserve">Urīnpūšļa katetrizācija, katetru maiņa, epicistomas katetra maiņa </t>
  </si>
  <si>
    <t xml:space="preserve">Sekundāri dzīstošas brūces apstrāde </t>
  </si>
  <si>
    <t>Primāri dzīstošas brūces apstrāde </t>
  </si>
  <si>
    <t xml:space="preserve">Vēnas punkcija </t>
  </si>
  <si>
    <t xml:space="preserve">Asinsspiediena mērīšana </t>
  </si>
  <si>
    <t>Elektrokardiogrammas apraksts</t>
  </si>
  <si>
    <t>Elektrokardiogrammas pieraksts ar aprakstu</t>
  </si>
  <si>
    <t>Elektrokardiogrammas pieraksts</t>
  </si>
  <si>
    <t>Cukura līmeņa noteikšana ar ekspresdiagnostiku</t>
  </si>
  <si>
    <t>Medikamentu ievadīšana vēnā pilienu veidā un pacienta novērošana</t>
  </si>
  <si>
    <t>Intravenozā injekcija</t>
  </si>
  <si>
    <t>Intramuskulārā, zemādas injekcija</t>
  </si>
  <si>
    <t>Nodarbība ar MOTOMED ierīci</t>
  </si>
  <si>
    <t>Fiziskās aktivitātes trenažieru zālē ar dozētu slodzi (ar ārsta norīkojumu)</t>
  </si>
  <si>
    <t>Ar teipu līdz 50cm</t>
  </si>
  <si>
    <t>Ar klienta teipu</t>
  </si>
  <si>
    <t>Slinga terapija (mugurkaula (kakla vai jostas daļas) trakcija un muskulatūras relaksācija)</t>
  </si>
  <si>
    <t>Slinga terapija ar individuālu fizioterapijas nodarbību</t>
  </si>
  <si>
    <t>Ergoterapija individuāli</t>
  </si>
  <si>
    <t>Fizioterapija individuāli ar individuālu vingrojumu kompleksa izstrādi</t>
  </si>
  <si>
    <t>Fizioterapija individuāli bērnam no 4 līdz 14 gadu vecumam</t>
  </si>
  <si>
    <t>Ārstnieciskā vingrošana grupā - baseinā   (vienai personai)</t>
  </si>
  <si>
    <t>Ārstnieciskā vingrošana ar TRX piekares sistēmu individuāli</t>
  </si>
  <si>
    <t>Slokas iela 61, Jūrmalā  (271,6 kv.m) (1 stunda)</t>
  </si>
  <si>
    <t>Dubultu pr.71, Jūrmalā  (183,3 kv.m) (1 stunda)</t>
  </si>
  <si>
    <t>Ārstnieciskā baseina un termoterapijas izmantošana vienai personai  un hidroterapijas trenažieris</t>
  </si>
  <si>
    <t>No 2 līdz 5 gadiem</t>
  </si>
  <si>
    <t>No 6 līdz 10 gadiem</t>
  </si>
  <si>
    <t>No 11 līdz 14 gadiem</t>
  </si>
  <si>
    <t xml:space="preserve">Ārstnieciskā vingrošana ar TRX piekares sistēmu (vienai personai) grupā līdz 10 cilvēkiem </t>
  </si>
  <si>
    <t>Ergoterapijas nodarbībā grupā (līdz 10 cilvēkiem)</t>
  </si>
  <si>
    <t>Slokas iela 61, Jūrmalā  (271,6 kv.m) (1 diena (līdz 12 stundām))</t>
  </si>
  <si>
    <t>Dubultu pr.71, Jūrmalā  (183,3 kv.m) (1 diena (līdz 12 stundām))</t>
  </si>
  <si>
    <t>Fizioterapijas lielās zāles noma Dubultu pr.71, Jūrmalā (1 stunda)</t>
  </si>
  <si>
    <t>Sociālā rehabilitētāja nodarbība grupā (līdz 10 cilvēkiem)</t>
  </si>
  <si>
    <t>Sociālā rehabilitētāja nodarbība grupa (līdz 3 cilvēkiem)</t>
  </si>
  <si>
    <t>Profesionālās pilnveides izglītības programmas un profesionālās tālākizglītības programmas</t>
  </si>
  <si>
    <t>Vienai personai grupā (līdz 24 personām), (1 stunda)</t>
  </si>
  <si>
    <t>Vienai personai grupā (vairāk par 24 personām), (1 stunda)</t>
  </si>
  <si>
    <t>materiāli -palielin.</t>
  </si>
  <si>
    <t>PVN palielin</t>
  </si>
  <si>
    <t>1.05 uz KK1000, 2.07 uz KK2341, 1.80 uz 5220, 1.07 u 2312</t>
  </si>
  <si>
    <t xml:space="preserve">? </t>
  </si>
  <si>
    <t>Svaigi spiesta sula</t>
  </si>
  <si>
    <t>16.56+0.14 algas pieaugums</t>
  </si>
  <si>
    <t>pārējie palielin</t>
  </si>
  <si>
    <t>atlīdzība - pieaugums</t>
  </si>
  <si>
    <t>Telpu noma Dubultu pr.71 (Saskaņā ar MK Nr. 515 noteikumiem " Noteikumi par valsts un pašvaldību mantas iznomāšanas kārtību, nomas maksas noteikšanas metodiku un nomas līguma tipveida nosacījumiem",  Vienošanos no  08.03.2021. par grozījumiem 2018.gada 8.marta telpu nomas līgumā Nr.3-8.4/03. Iznomātājs Eduarda Vendes privātprakse zobārstniecībā )</t>
  </si>
  <si>
    <t xml:space="preserve">Ministru kabineta noteikumu projekta "Grozījumi Ministru kabineta  </t>
  </si>
  <si>
    <t>2022.gads jaunais cenrādis</t>
  </si>
  <si>
    <t>7.pielikums</t>
  </si>
  <si>
    <t xml:space="preserve">2021.gads spēkā esošs cenrādis </t>
  </si>
  <si>
    <t xml:space="preserve">Izmaiņas 2022.gada jaunais cenrādis pret  2021.gadā spēkā esošo  cenrādis </t>
  </si>
  <si>
    <t>5.1.6.</t>
  </si>
  <si>
    <t>Audiologopēda konsultācija</t>
  </si>
  <si>
    <t>Mākslas terapeita konsultācija</t>
  </si>
  <si>
    <t>Audiologopēda individuālā nodarbība</t>
  </si>
  <si>
    <t>Mākslas terapeita grupu nodarbība grupā līdz 5 cilvēkiem</t>
  </si>
  <si>
    <t>Mākslas terapeita individuālā  nodarbība</t>
  </si>
  <si>
    <t xml:space="preserve">Ārstniecības pakalpojumi Dubultu prospekts 71, 2. korpuss, Jūrmala </t>
  </si>
  <si>
    <t>Transportlīdzekļu pielāgošana Slokas 61, 2. korpuss, Jūrmala</t>
  </si>
  <si>
    <t>Aģentūras izglītojamo izmitināšana dienesta viesnīcā Dubultu prospektā 59, Jūrmalā</t>
  </si>
  <si>
    <t>Sporta zāles noma Slokas ielā 61, 2.korpuss, Jūrmalā (1 stunda)</t>
  </si>
  <si>
    <t>Pavadošās personas izmitināšana ar trīsreizēju ēdināšanu  (pavada valsts budžeta klientu un pavadošās personas statuss noteikts ar lēmumu), Dubultu prospekts 71, 2 korp., Dubultu prospekts 59, Jūrmala</t>
  </si>
  <si>
    <t>Tirdzniecības vietas noma (26.1m2) Dubultu pr.71, 2. korpuss, Jūrmalā (1 stunda)</t>
  </si>
  <si>
    <t>1.1.1.</t>
  </si>
  <si>
    <t>1.1.1.1.</t>
  </si>
  <si>
    <t>1.1.1.2.</t>
  </si>
  <si>
    <t>1.1.1.2.1.</t>
  </si>
  <si>
    <t>1.1.1.2.2.</t>
  </si>
  <si>
    <t>1.1.1.3.</t>
  </si>
  <si>
    <t>1.1.1.4.</t>
  </si>
  <si>
    <t>1.1.1.5.</t>
  </si>
  <si>
    <t>1.1.1.6.</t>
  </si>
  <si>
    <t>1.1.2.</t>
  </si>
  <si>
    <t>1.1.2.1.</t>
  </si>
  <si>
    <t>1.1.2.2.</t>
  </si>
  <si>
    <t>1.1.2.3.</t>
  </si>
  <si>
    <t>1.1.2.4.</t>
  </si>
  <si>
    <t>1.1.2.5.</t>
  </si>
  <si>
    <t>1.2.1.</t>
  </si>
  <si>
    <t>1.3.1.</t>
  </si>
  <si>
    <t>1.3.1.1.</t>
  </si>
  <si>
    <t>1.3.1.2.</t>
  </si>
  <si>
    <t>1.3.1.3.</t>
  </si>
  <si>
    <t>1.3.1.4.</t>
  </si>
  <si>
    <t>1.3.1.5.</t>
  </si>
  <si>
    <t>1.3.1.6.</t>
  </si>
  <si>
    <t>1.3.1.7.</t>
  </si>
  <si>
    <t>1.3.1.8.</t>
  </si>
  <si>
    <t>1.3.1.9.</t>
  </si>
  <si>
    <t>1.3.1.10.</t>
  </si>
  <si>
    <t>1.3.2.</t>
  </si>
  <si>
    <t>1.3.2.1.</t>
  </si>
  <si>
    <t>1.3.2.2.</t>
  </si>
  <si>
    <t>1.3.2.3.</t>
  </si>
  <si>
    <t>1.3.2.4.</t>
  </si>
  <si>
    <t>1.3.2.5.</t>
  </si>
  <si>
    <t>1.3.2.6.</t>
  </si>
  <si>
    <t>1.3.2.7.</t>
  </si>
  <si>
    <t>1.3.2.8.</t>
  </si>
  <si>
    <t>1.3.2.9.</t>
  </si>
  <si>
    <t>1.3.2.10.</t>
  </si>
  <si>
    <t>2.1.1.</t>
  </si>
  <si>
    <t>2.1.2.</t>
  </si>
  <si>
    <t>2.1.3.</t>
  </si>
  <si>
    <t>2.1.3.1.</t>
  </si>
  <si>
    <t>2.1.3.2.</t>
  </si>
  <si>
    <t>2.1.4.</t>
  </si>
  <si>
    <t>2.1.5.</t>
  </si>
  <si>
    <t>2.1.6.</t>
  </si>
  <si>
    <t>2.1.7.</t>
  </si>
  <si>
    <t>2.2.1.</t>
  </si>
  <si>
    <t>2.2.2.</t>
  </si>
  <si>
    <t>2.2.3.</t>
  </si>
  <si>
    <t>2.2.4.</t>
  </si>
  <si>
    <t>2.2.5.</t>
  </si>
  <si>
    <t>2.2.6.</t>
  </si>
  <si>
    <t>2.2.7.</t>
  </si>
  <si>
    <t>2.3.1.</t>
  </si>
  <si>
    <t>2.3.2.</t>
  </si>
  <si>
    <t>2.3.2.1.</t>
  </si>
  <si>
    <t>2.3.2.2.</t>
  </si>
  <si>
    <t>2.3.2.3.</t>
  </si>
  <si>
    <t>2.3.2.4.</t>
  </si>
  <si>
    <t>2.3.2.5.</t>
  </si>
  <si>
    <t>2.3.2.6.</t>
  </si>
  <si>
    <t>2.3.3.</t>
  </si>
  <si>
    <t>2.3.4.</t>
  </si>
  <si>
    <t>2.3.5.</t>
  </si>
  <si>
    <t>2.3.5.1.</t>
  </si>
  <si>
    <t>2.3.5.2.</t>
  </si>
  <si>
    <t>2.4.1.</t>
  </si>
  <si>
    <t>2.4.2.</t>
  </si>
  <si>
    <t>2.4.3.</t>
  </si>
  <si>
    <t>2.4.4.</t>
  </si>
  <si>
    <t>2.4.5.</t>
  </si>
  <si>
    <t>2.4.5.1.</t>
  </si>
  <si>
    <t>2.4.5.2.</t>
  </si>
  <si>
    <t>2.4.6.</t>
  </si>
  <si>
    <t>2.4.7.</t>
  </si>
  <si>
    <t>2.4.7.1.</t>
  </si>
  <si>
    <t>2.4.7.2.</t>
  </si>
  <si>
    <t>2.4.8.</t>
  </si>
  <si>
    <t>2.4.9.</t>
  </si>
  <si>
    <t>2.4.10.</t>
  </si>
  <si>
    <t>2.4.10.1.</t>
  </si>
  <si>
    <t>2.4.10.2.</t>
  </si>
  <si>
    <t>2.4.10.3.</t>
  </si>
  <si>
    <t>2.4.11.</t>
  </si>
  <si>
    <t>2.4.11.1.</t>
  </si>
  <si>
    <t>2.4.11.2.</t>
  </si>
  <si>
    <t>2.5.1.</t>
  </si>
  <si>
    <t>2.5.1.1.</t>
  </si>
  <si>
    <t>2.5.1.2.</t>
  </si>
  <si>
    <t>2.5.1.3.</t>
  </si>
  <si>
    <t>2.5.2.</t>
  </si>
  <si>
    <t>2.5.3.</t>
  </si>
  <si>
    <t>2.5.4.</t>
  </si>
  <si>
    <t>2.5.5.</t>
  </si>
  <si>
    <t>2.5.6.</t>
  </si>
  <si>
    <t>2.5.7.</t>
  </si>
  <si>
    <t>2.5.8.</t>
  </si>
  <si>
    <t>2.5.8.1.</t>
  </si>
  <si>
    <t>2.5.8.2.</t>
  </si>
  <si>
    <t>2.5.9.</t>
  </si>
  <si>
    <t>2.5.10.</t>
  </si>
  <si>
    <t>2.5.11.</t>
  </si>
  <si>
    <t>2.5.11.1.</t>
  </si>
  <si>
    <t>2.5.11.2.</t>
  </si>
  <si>
    <t>2.5.11.3.</t>
  </si>
  <si>
    <t>2.5.12.</t>
  </si>
  <si>
    <t>2.5.12.1.</t>
  </si>
  <si>
    <t>2.5.12.2.</t>
  </si>
  <si>
    <t>2.5.12.3.</t>
  </si>
  <si>
    <t>2.5.12.4.</t>
  </si>
  <si>
    <t>2.5.12.5.</t>
  </si>
  <si>
    <t>2.5.12.6.</t>
  </si>
  <si>
    <t>2.5.12.7.</t>
  </si>
  <si>
    <t>2.5.12.8.</t>
  </si>
  <si>
    <t>2.5.13.</t>
  </si>
  <si>
    <t>2.5.14.</t>
  </si>
  <si>
    <t>2.5.15.</t>
  </si>
  <si>
    <t>2.5.16.</t>
  </si>
  <si>
    <t>2.5.17.</t>
  </si>
  <si>
    <t>2.6.</t>
  </si>
  <si>
    <t>2.6.1.</t>
  </si>
  <si>
    <t>2.6.2.</t>
  </si>
  <si>
    <t>2.6.3.</t>
  </si>
  <si>
    <t>2.6.4.</t>
  </si>
  <si>
    <t>2.6.5.</t>
  </si>
  <si>
    <t>2.6.6.</t>
  </si>
  <si>
    <t>2.6.7.</t>
  </si>
  <si>
    <t>2.6.8.</t>
  </si>
  <si>
    <t>2.6.9.</t>
  </si>
  <si>
    <t>2.6.10.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</si>
  <si>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</si>
  <si>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</si>
  <si>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</si>
  <si>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</si>
  <si>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</si>
  <si>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</si>
  <si>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</si>
  <si>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</si>
  <si>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</si>
  <si>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</si>
  <si>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</si>
  <si>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</si>
  <si>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</si>
  <si>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>3.16.</t>
  </si>
  <si>
    <t>3.17.</t>
  </si>
  <si>
    <t>3.18.</t>
  </si>
  <si>
    <t>3.19.</t>
  </si>
  <si>
    <t>4.2.2.</t>
  </si>
  <si>
    <t>4.2.3.</t>
  </si>
  <si>
    <t>4.2.4.</t>
  </si>
  <si>
    <t>4.2.5.</t>
  </si>
  <si>
    <t>4.4.</t>
  </si>
  <si>
    <t>4.4.1.</t>
  </si>
  <si>
    <t>4.4.2.</t>
  </si>
  <si>
    <t>4.5.</t>
  </si>
  <si>
    <t>4.5.1.</t>
  </si>
  <si>
    <t>4.5.2.</t>
  </si>
  <si>
    <t>4.6.</t>
  </si>
  <si>
    <t>4.6.1.</t>
  </si>
  <si>
    <t>4.6.2.</t>
  </si>
  <si>
    <t>4.7.</t>
  </si>
  <si>
    <t>4.8.</t>
  </si>
  <si>
    <t>4.9.</t>
  </si>
  <si>
    <t>4.10.</t>
  </si>
  <si>
    <t>4.11.</t>
  </si>
  <si>
    <t>4.12.</t>
  </si>
  <si>
    <t>4.3.3.</t>
  </si>
  <si>
    <t>4.3.4.</t>
  </si>
  <si>
    <t>5.1.3.3.</t>
  </si>
  <si>
    <t>5.2.1.1.</t>
  </si>
  <si>
    <t>5.2.1.2.</t>
  </si>
  <si>
    <t>5.2.1.3.</t>
  </si>
  <si>
    <t>5.2.2.1.</t>
  </si>
  <si>
    <t>5.2.2.2.</t>
  </si>
  <si>
    <t>5.2.2.3.</t>
  </si>
  <si>
    <t>5.3.1.1.</t>
  </si>
  <si>
    <t>5.3.1.2.</t>
  </si>
  <si>
    <t>5.3.1.3.</t>
  </si>
  <si>
    <t>5.7.</t>
  </si>
  <si>
    <t>5.8.</t>
  </si>
  <si>
    <t>5.9.</t>
  </si>
  <si>
    <t>6.1.1.</t>
  </si>
  <si>
    <t>6.1.2.</t>
  </si>
  <si>
    <t>8.2.3.</t>
  </si>
  <si>
    <t>8.2.4.</t>
  </si>
  <si>
    <t>8.2.5.</t>
  </si>
  <si>
    <t>8.2.6.</t>
  </si>
  <si>
    <t>8.2.7.</t>
  </si>
  <si>
    <t>8.8.1.</t>
  </si>
  <si>
    <t>8.9.1.</t>
  </si>
  <si>
    <t>8.9.2.</t>
  </si>
  <si>
    <t>8.9.3.</t>
  </si>
  <si>
    <t>8.9.4.</t>
  </si>
  <si>
    <t>8.9.4.1.</t>
  </si>
  <si>
    <t>8.9.4.2.</t>
  </si>
  <si>
    <t>8.9.4.3.</t>
  </si>
  <si>
    <t>8.10.</t>
  </si>
  <si>
    <t>8.10.1.</t>
  </si>
  <si>
    <t>8.10.2.</t>
  </si>
  <si>
    <t>8.10.3.</t>
  </si>
  <si>
    <t>8.10.3.1.</t>
  </si>
  <si>
    <t>8.10.3.2.</t>
  </si>
  <si>
    <t>8.10.4.</t>
  </si>
  <si>
    <t>8.11.</t>
  </si>
  <si>
    <t>8.11.1.</t>
  </si>
  <si>
    <t>8.11.2.</t>
  </si>
  <si>
    <t>8.12.</t>
  </si>
  <si>
    <t>8.12.1.</t>
  </si>
  <si>
    <t>8.12.2.</t>
  </si>
  <si>
    <t>8.13.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</si>
</sst>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u/>
      <sz val="10"/>
      <color theme="10"/>
      <name val="Arial"/>
      <family val="2"/>
      <charset val="186"/>
    </font>
    <font>
      <sz val="11"/>
      <name val="Arial"/>
      <family val="2"/>
      <charset val="186"/>
    </font>
    <font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sz val="16"/>
      <name val="Arial"/>
      <family val="2"/>
      <charset val="186"/>
    </font>
    <font>
      <sz val="16"/>
      <name val="Times New Roman"/>
      <family val="1"/>
      <charset val="186"/>
    </font>
    <font>
      <sz val="12"/>
      <name val="Times New Roman"/>
      <family val="1"/>
      <charset val="186"/>
    </font>
    <font>
      <b/>
      <sz val="14"/>
      <name val="Times New Roman"/>
      <family val="1"/>
      <charset val="186"/>
    </font>
    <font>
      <sz val="11"/>
      <name val="Calibri"/>
      <family val="2"/>
      <scheme val="minor"/>
    </font>
    <font>
      <u/>
      <sz val="10"/>
      <name val="Times New Roman"/>
      <family val="1"/>
      <charset val="186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medium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122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4" borderId="0" xfId="0" applyFont="1" applyFill="1"/>
    <xf numFmtId="0" fontId="4" fillId="0" borderId="0" xfId="0" applyFont="1" applyAlignment="1">
      <alignment horizontal="right"/>
    </xf>
    <xf numFmtId="2" fontId="2" fillId="5" borderId="3" xfId="0" applyNumberFormat="1" applyFont="1" applyFill="1" applyBorder="1" applyAlignment="1">
      <alignment vertical="center"/>
    </xf>
    <xf numFmtId="0" fontId="6" fillId="5" borderId="3" xfId="0" applyFont="1" applyFill="1" applyBorder="1" applyAlignment="1">
      <alignment vertical="center"/>
    </xf>
    <xf numFmtId="2" fontId="6" fillId="5" borderId="3" xfId="0" applyNumberFormat="1" applyFont="1" applyFill="1" applyBorder="1" applyAlignment="1">
      <alignment vertical="center"/>
    </xf>
    <xf numFmtId="2" fontId="2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5" borderId="3" xfId="0" applyFont="1" applyFill="1" applyBorder="1" applyAlignment="1"/>
    <xf numFmtId="2" fontId="6" fillId="5" borderId="3" xfId="0" applyNumberFormat="1" applyFont="1" applyFill="1" applyBorder="1" applyAlignment="1">
      <alignment wrapText="1"/>
    </xf>
    <xf numFmtId="0" fontId="6" fillId="5" borderId="3" xfId="0" applyFont="1" applyFill="1" applyBorder="1" applyAlignment="1"/>
    <xf numFmtId="2" fontId="6" fillId="5" borderId="3" xfId="0" applyNumberFormat="1" applyFont="1" applyFill="1" applyBorder="1" applyAlignment="1"/>
    <xf numFmtId="0" fontId="2" fillId="0" borderId="3" xfId="0" applyFont="1" applyBorder="1" applyAlignment="1"/>
    <xf numFmtId="0" fontId="2" fillId="2" borderId="3" xfId="0" applyFont="1" applyFill="1" applyBorder="1" applyAlignment="1"/>
    <xf numFmtId="0" fontId="6" fillId="2" borderId="3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 wrapText="1"/>
    </xf>
    <xf numFmtId="0" fontId="2" fillId="5" borderId="3" xfId="0" applyFont="1" applyFill="1" applyBorder="1" applyAlignment="1">
      <alignment wrapText="1"/>
    </xf>
    <xf numFmtId="0" fontId="6" fillId="5" borderId="3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4" fontId="2" fillId="2" borderId="3" xfId="0" applyNumberFormat="1" applyFont="1" applyFill="1" applyBorder="1" applyAlignment="1">
      <alignment horizontal="center"/>
    </xf>
    <xf numFmtId="4" fontId="6" fillId="2" borderId="3" xfId="0" applyNumberFormat="1" applyFont="1" applyFill="1" applyBorder="1" applyAlignment="1">
      <alignment horizontal="center"/>
    </xf>
    <xf numFmtId="4" fontId="2" fillId="3" borderId="3" xfId="0" applyNumberFormat="1" applyFont="1" applyFill="1" applyBorder="1" applyAlignment="1">
      <alignment horizontal="center"/>
    </xf>
    <xf numFmtId="4" fontId="6" fillId="3" borderId="3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3" xfId="0" applyNumberFormat="1" applyFont="1" applyBorder="1" applyAlignment="1"/>
    <xf numFmtId="0" fontId="2" fillId="2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4" fontId="2" fillId="5" borderId="16" xfId="0" applyNumberFormat="1" applyFont="1" applyFill="1" applyBorder="1" applyAlignment="1">
      <alignment horizontal="center"/>
    </xf>
    <xf numFmtId="4" fontId="6" fillId="5" borderId="16" xfId="0" applyNumberFormat="1" applyFont="1" applyFill="1" applyBorder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8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/>
    <xf numFmtId="0" fontId="9" fillId="0" borderId="0" xfId="0" applyFont="1"/>
    <xf numFmtId="0" fontId="2" fillId="5" borderId="5" xfId="0" applyFont="1" applyFill="1" applyBorder="1" applyAlignment="1">
      <alignment horizontal="right" vertical="center" wrapText="1"/>
    </xf>
    <xf numFmtId="0" fontId="6" fillId="5" borderId="1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right"/>
    </xf>
    <xf numFmtId="0" fontId="2" fillId="2" borderId="8" xfId="0" applyFont="1" applyFill="1" applyBorder="1" applyAlignment="1">
      <alignment wrapText="1"/>
    </xf>
    <xf numFmtId="0" fontId="6" fillId="5" borderId="2" xfId="0" applyFont="1" applyFill="1" applyBorder="1" applyAlignment="1">
      <alignment horizontal="right"/>
    </xf>
    <xf numFmtId="0" fontId="6" fillId="5" borderId="8" xfId="0" applyFont="1" applyFill="1" applyBorder="1" applyAlignment="1">
      <alignment wrapText="1"/>
    </xf>
    <xf numFmtId="0" fontId="2" fillId="0" borderId="8" xfId="0" applyFont="1" applyBorder="1" applyAlignment="1">
      <alignment wrapText="1"/>
    </xf>
    <xf numFmtId="0" fontId="6" fillId="5" borderId="8" xfId="0" applyFont="1" applyFill="1" applyBorder="1" applyAlignment="1"/>
    <xf numFmtId="0" fontId="2" fillId="2" borderId="8" xfId="0" applyFont="1" applyFill="1" applyBorder="1" applyAlignment="1"/>
    <xf numFmtId="0" fontId="2" fillId="2" borderId="2" xfId="0" applyFont="1" applyFill="1" applyBorder="1" applyAlignment="1">
      <alignment horizontal="right" wrapText="1"/>
    </xf>
    <xf numFmtId="14" fontId="2" fillId="2" borderId="2" xfId="0" applyNumberFormat="1" applyFont="1" applyFill="1" applyBorder="1" applyAlignment="1">
      <alignment horizontal="right" wrapText="1"/>
    </xf>
    <xf numFmtId="2" fontId="2" fillId="5" borderId="3" xfId="0" applyNumberFormat="1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right" wrapText="1"/>
    </xf>
    <xf numFmtId="2" fontId="2" fillId="2" borderId="8" xfId="0" applyNumberFormat="1" applyFont="1" applyFill="1" applyBorder="1" applyAlignment="1">
      <alignment wrapText="1"/>
    </xf>
    <xf numFmtId="0" fontId="2" fillId="0" borderId="8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wrapText="1"/>
    </xf>
    <xf numFmtId="0" fontId="2" fillId="2" borderId="8" xfId="0" applyFont="1" applyFill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2" fontId="2" fillId="0" borderId="0" xfId="0" applyNumberFormat="1" applyFont="1"/>
    <xf numFmtId="1" fontId="2" fillId="2" borderId="8" xfId="0" applyNumberFormat="1" applyFont="1" applyFill="1" applyBorder="1" applyAlignment="1">
      <alignment wrapText="1"/>
    </xf>
    <xf numFmtId="1" fontId="2" fillId="0" borderId="8" xfId="0" applyNumberFormat="1" applyFont="1" applyBorder="1" applyAlignment="1">
      <alignment wrapText="1"/>
    </xf>
    <xf numFmtId="0" fontId="2" fillId="2" borderId="2" xfId="0" applyFont="1" applyFill="1" applyBorder="1" applyAlignment="1">
      <alignment horizontal="justify" wrapText="1"/>
    </xf>
    <xf numFmtId="0" fontId="2" fillId="2" borderId="8" xfId="0" applyFont="1" applyFill="1" applyBorder="1" applyAlignment="1">
      <alignment horizontal="justify" wrapText="1"/>
    </xf>
    <xf numFmtId="0" fontId="6" fillId="3" borderId="2" xfId="0" applyFont="1" applyFill="1" applyBorder="1" applyAlignment="1">
      <alignment horizontal="justify" wrapText="1"/>
    </xf>
    <xf numFmtId="0" fontId="6" fillId="3" borderId="8" xfId="0" applyFont="1" applyFill="1" applyBorder="1" applyAlignment="1">
      <alignment horizontal="justify" wrapText="1"/>
    </xf>
    <xf numFmtId="0" fontId="2" fillId="0" borderId="2" xfId="0" applyFont="1" applyBorder="1" applyAlignment="1"/>
    <xf numFmtId="0" fontId="2" fillId="0" borderId="8" xfId="0" applyFont="1" applyBorder="1" applyAlignment="1"/>
    <xf numFmtId="0" fontId="6" fillId="5" borderId="10" xfId="0" applyFont="1" applyFill="1" applyBorder="1" applyAlignment="1"/>
    <xf numFmtId="0" fontId="6" fillId="5" borderId="9" xfId="0" applyFont="1" applyFill="1" applyBorder="1" applyAlignment="1"/>
    <xf numFmtId="0" fontId="11" fillId="2" borderId="5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0" borderId="15" xfId="0" applyFont="1" applyFill="1" applyBorder="1" applyAlignment="1">
      <alignment wrapText="1"/>
    </xf>
    <xf numFmtId="2" fontId="2" fillId="0" borderId="3" xfId="0" applyNumberFormat="1" applyFont="1" applyBorder="1" applyAlignment="1">
      <alignment horizontal="center"/>
    </xf>
    <xf numFmtId="0" fontId="6" fillId="5" borderId="4" xfId="0" applyFont="1" applyFill="1" applyBorder="1" applyAlignment="1"/>
    <xf numFmtId="0" fontId="6" fillId="5" borderId="11" xfId="0" applyFont="1" applyFill="1" applyBorder="1" applyAlignment="1"/>
    <xf numFmtId="2" fontId="6" fillId="5" borderId="16" xfId="0" applyNumberFormat="1" applyFont="1" applyFill="1" applyBorder="1" applyAlignment="1">
      <alignment horizontal="center"/>
    </xf>
    <xf numFmtId="2" fontId="2" fillId="0" borderId="0" xfId="0" applyNumberFormat="1" applyFont="1" applyAlignment="1"/>
    <xf numFmtId="0" fontId="7" fillId="0" borderId="0" xfId="0" applyFont="1" applyAlignment="1">
      <alignment horizontal="center"/>
    </xf>
    <xf numFmtId="2" fontId="8" fillId="0" borderId="0" xfId="0" applyNumberFormat="1" applyFont="1" applyAlignment="1"/>
    <xf numFmtId="0" fontId="12" fillId="0" borderId="0" xfId="2" applyFont="1" applyAlignment="1" applyProtection="1"/>
    <xf numFmtId="4" fontId="5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/>
    <xf numFmtId="2" fontId="2" fillId="0" borderId="0" xfId="0" applyNumberFormat="1" applyFont="1" applyFill="1"/>
    <xf numFmtId="2" fontId="2" fillId="0" borderId="3" xfId="0" applyNumberFormat="1" applyFont="1" applyFill="1" applyBorder="1" applyAlignment="1">
      <alignment horizontal="center" wrapText="1"/>
    </xf>
    <xf numFmtId="0" fontId="2" fillId="2" borderId="3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/>
    <xf numFmtId="0" fontId="2" fillId="0" borderId="3" xfId="0" applyNumberFormat="1" applyFont="1" applyBorder="1" applyAlignment="1"/>
    <xf numFmtId="1" fontId="2" fillId="2" borderId="3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4" fontId="5" fillId="0" borderId="0" xfId="0" applyNumberFormat="1" applyFont="1" applyAlignment="1">
      <alignment horizontal="right"/>
    </xf>
    <xf numFmtId="2" fontId="2" fillId="2" borderId="0" xfId="0" applyNumberFormat="1" applyFont="1" applyFill="1"/>
    <xf numFmtId="0" fontId="2" fillId="3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4" fontId="2" fillId="2" borderId="0" xfId="0" applyNumberFormat="1" applyFont="1" applyFill="1"/>
    <xf numFmtId="0" fontId="2" fillId="2" borderId="15" xfId="0" applyFont="1" applyFill="1" applyBorder="1" applyAlignment="1">
      <alignment wrapText="1"/>
    </xf>
    <xf numFmtId="2" fontId="6" fillId="2" borderId="3" xfId="0" applyNumberFormat="1" applyFont="1" applyFill="1" applyBorder="1" applyAlignment="1">
      <alignment horizontal="center"/>
    </xf>
    <xf numFmtId="4" fontId="5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vertical="center"/>
    </xf>
    <xf numFmtId="2" fontId="2" fillId="4" borderId="3" xfId="0" applyNumberFormat="1" applyFont="1" applyFill="1" applyBorder="1" applyAlignment="1">
      <alignment horizontal="center" vertical="center"/>
    </xf>
    <xf numFmtId="0" fontId="2" fillId="2" borderId="0" xfId="0" applyFont="1" applyFill="1" applyAlignment="1"/>
    <xf numFmtId="0" fontId="11" fillId="2" borderId="0" xfId="0" applyFont="1" applyFill="1" applyAlignment="1"/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2" fillId="0" borderId="0" xfId="2" applyFont="1" applyAlignment="1" applyProtection="1">
      <alignment horizontal="left"/>
    </xf>
    <xf numFmtId="0" fontId="2" fillId="2" borderId="15" xfId="0" applyFont="1" applyFill="1" applyBorder="1" applyAlignment="1">
      <alignment wrapText="1"/>
    </xf>
    <xf numFmtId="0" fontId="11" fillId="0" borderId="5" xfId="0" applyFont="1" applyBorder="1" applyAlignment="1">
      <alignment wrapText="1"/>
    </xf>
  </cellXfs>
  <cellStyles count="3">
    <cellStyle name="Hyperlink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ita.Ozolina@siva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414"/>
  <sheetViews>
    <sheetView tabSelected="1" zoomScaleNormal="100" workbookViewId="0">
      <selection activeCell="B366" sqref="B366"/>
    </sheetView>
  </sheetViews>
  <sheetFormatPr defaultColWidth="10.28515625" defaultRowHeight="12.75" x14ac:dyDescent="0.2"/>
  <cols>
    <col min="1" max="1" width="10.7109375" style="1" customWidth="1"/>
    <col min="2" max="2" width="64.28515625" style="1" customWidth="1"/>
    <col min="3" max="4" width="10.5703125" style="1" customWidth="1"/>
    <col min="5" max="5" width="12.5703125" style="1" customWidth="1"/>
    <col min="6" max="7" width="10.5703125" style="1" customWidth="1"/>
    <col min="8" max="8" width="12.5703125" style="1" customWidth="1"/>
    <col min="9" max="9" width="10.5703125" style="1" customWidth="1"/>
    <col min="10" max="10" width="8.5703125" style="1" customWidth="1"/>
    <col min="11" max="14" width="10.28515625" style="1" hidden="1" customWidth="1"/>
    <col min="15" max="15" width="11.85546875" style="1" hidden="1" customWidth="1"/>
    <col min="16" max="84" width="10.28515625" style="2"/>
    <col min="85" max="16384" width="10.28515625" style="1"/>
  </cols>
  <sheetData>
    <row r="1" spans="1:84" ht="15" x14ac:dyDescent="0.25">
      <c r="A1" s="4"/>
      <c r="B1" s="4"/>
      <c r="C1" s="100" t="s">
        <v>412</v>
      </c>
      <c r="D1" s="100"/>
      <c r="E1" s="100"/>
      <c r="F1" s="100"/>
      <c r="G1" s="100"/>
      <c r="H1" s="100"/>
      <c r="I1" s="100"/>
      <c r="J1" s="100"/>
    </row>
    <row r="2" spans="1:84" ht="15" x14ac:dyDescent="0.25">
      <c r="A2" s="4"/>
      <c r="B2" s="100" t="s">
        <v>410</v>
      </c>
      <c r="C2" s="100"/>
      <c r="D2" s="100"/>
      <c r="E2" s="100"/>
      <c r="F2" s="100"/>
      <c r="G2" s="100"/>
      <c r="H2" s="100"/>
      <c r="I2" s="100"/>
      <c r="J2" s="100"/>
    </row>
    <row r="3" spans="1:84" ht="15" x14ac:dyDescent="0.25">
      <c r="A3" s="100" t="s">
        <v>122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84" ht="15" x14ac:dyDescent="0.25">
      <c r="A4" s="4"/>
      <c r="B4" s="100" t="s">
        <v>123</v>
      </c>
      <c r="C4" s="100"/>
      <c r="D4" s="100"/>
      <c r="E4" s="100"/>
      <c r="F4" s="100"/>
      <c r="G4" s="100"/>
      <c r="H4" s="100"/>
      <c r="I4" s="100"/>
      <c r="J4" s="100"/>
    </row>
    <row r="5" spans="1:84" ht="15" x14ac:dyDescent="0.25">
      <c r="A5" s="4"/>
      <c r="B5" s="4"/>
      <c r="C5" s="4"/>
      <c r="D5" s="4"/>
      <c r="E5" s="93"/>
      <c r="F5" s="100" t="s">
        <v>124</v>
      </c>
      <c r="G5" s="100"/>
      <c r="H5" s="100"/>
      <c r="I5" s="100"/>
      <c r="J5" s="100"/>
    </row>
    <row r="6" spans="1:84" ht="15" hidden="1" x14ac:dyDescent="0.25">
      <c r="A6" s="4"/>
      <c r="B6" s="4"/>
      <c r="C6" s="82"/>
      <c r="D6" s="82"/>
      <c r="E6" s="82"/>
      <c r="F6" s="82"/>
      <c r="G6" s="82"/>
      <c r="H6" s="82"/>
      <c r="I6" s="82"/>
      <c r="J6" s="82"/>
    </row>
    <row r="7" spans="1:84" ht="7.5" customHeight="1" x14ac:dyDescent="0.2"/>
    <row r="8" spans="1:84" ht="17.25" customHeight="1" thickBot="1" x14ac:dyDescent="0.25">
      <c r="A8" s="101" t="s">
        <v>126</v>
      </c>
      <c r="B8" s="101"/>
      <c r="C8" s="101"/>
      <c r="D8" s="101"/>
      <c r="E8" s="101"/>
      <c r="F8" s="101"/>
      <c r="G8" s="101"/>
      <c r="H8" s="101"/>
      <c r="I8" s="101"/>
      <c r="J8" s="101"/>
    </row>
    <row r="9" spans="1:84" s="104" customFormat="1" ht="13.5" hidden="1" thickBot="1" x14ac:dyDescent="0.25"/>
    <row r="10" spans="1:84" s="3" customFormat="1" ht="50.25" customHeight="1" x14ac:dyDescent="0.2">
      <c r="A10" s="105" t="s">
        <v>137</v>
      </c>
      <c r="B10" s="108" t="s">
        <v>125</v>
      </c>
      <c r="C10" s="111" t="s">
        <v>413</v>
      </c>
      <c r="D10" s="111"/>
      <c r="E10" s="111"/>
      <c r="F10" s="111" t="s">
        <v>411</v>
      </c>
      <c r="G10" s="111"/>
      <c r="H10" s="111"/>
      <c r="I10" s="111" t="s">
        <v>414</v>
      </c>
      <c r="J10" s="111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</row>
    <row r="11" spans="1:84" s="3" customFormat="1" ht="15" customHeight="1" x14ac:dyDescent="0.2">
      <c r="A11" s="106"/>
      <c r="B11" s="109"/>
      <c r="C11" s="102" t="s">
        <v>0</v>
      </c>
      <c r="D11" s="112" t="s">
        <v>1</v>
      </c>
      <c r="E11" s="102" t="s">
        <v>66</v>
      </c>
      <c r="F11" s="102" t="s">
        <v>0</v>
      </c>
      <c r="G11" s="112" t="s">
        <v>1</v>
      </c>
      <c r="H11" s="102" t="s">
        <v>66</v>
      </c>
      <c r="I11" s="102" t="s">
        <v>0</v>
      </c>
      <c r="J11" s="112" t="s">
        <v>1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</row>
    <row r="12" spans="1:84" s="3" customFormat="1" ht="23.25" customHeight="1" x14ac:dyDescent="0.2">
      <c r="A12" s="107"/>
      <c r="B12" s="110"/>
      <c r="C12" s="103"/>
      <c r="D12" s="113"/>
      <c r="E12" s="114"/>
      <c r="F12" s="103"/>
      <c r="G12" s="113"/>
      <c r="H12" s="114"/>
      <c r="I12" s="103"/>
      <c r="J12" s="113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</row>
    <row r="13" spans="1:84" s="2" customFormat="1" ht="25.5" customHeight="1" x14ac:dyDescent="0.2">
      <c r="A13" s="40"/>
      <c r="B13" s="41" t="s">
        <v>398</v>
      </c>
      <c r="C13" s="5"/>
      <c r="D13" s="6"/>
      <c r="E13" s="7">
        <f>SUM(E14:E21)</f>
        <v>32916.850000000006</v>
      </c>
      <c r="F13" s="5"/>
      <c r="G13" s="6"/>
      <c r="H13" s="7">
        <f>SUM(H14:H22)</f>
        <v>0</v>
      </c>
      <c r="I13" s="5"/>
      <c r="J13" s="42"/>
    </row>
    <row r="14" spans="1:84" s="2" customFormat="1" x14ac:dyDescent="0.2">
      <c r="A14" s="43"/>
      <c r="B14" s="44" t="s">
        <v>250</v>
      </c>
      <c r="C14" s="8">
        <v>884.27</v>
      </c>
      <c r="D14" s="9">
        <v>5</v>
      </c>
      <c r="E14" s="8">
        <f t="shared" ref="E14:E18" si="0">C14*D14</f>
        <v>4421.3500000000004</v>
      </c>
      <c r="F14" s="8"/>
      <c r="G14" s="9">
        <v>0</v>
      </c>
      <c r="H14" s="8">
        <f t="shared" ref="H14" si="1">F14*G14</f>
        <v>0</v>
      </c>
      <c r="I14" s="8">
        <f>F14-C14</f>
        <v>-884.27</v>
      </c>
      <c r="J14" s="9">
        <f>G14-D14</f>
        <v>-5</v>
      </c>
      <c r="O14" s="94">
        <f>E14-H14</f>
        <v>4421.3500000000004</v>
      </c>
    </row>
    <row r="15" spans="1:84" s="2" customFormat="1" x14ac:dyDescent="0.2">
      <c r="A15" s="43"/>
      <c r="B15" s="44" t="s">
        <v>67</v>
      </c>
      <c r="C15" s="8">
        <v>1177.8399999999999</v>
      </c>
      <c r="D15" s="9">
        <v>5</v>
      </c>
      <c r="E15" s="8">
        <f t="shared" si="0"/>
        <v>5889.2</v>
      </c>
      <c r="F15" s="8"/>
      <c r="G15" s="9">
        <v>0</v>
      </c>
      <c r="H15" s="8">
        <f t="shared" ref="H15:H18" si="2">F15*G15</f>
        <v>0</v>
      </c>
      <c r="I15" s="8">
        <f t="shared" ref="I15:I18" si="3">F15-C15</f>
        <v>-1177.8399999999999</v>
      </c>
      <c r="J15" s="9">
        <f t="shared" ref="J15:J21" si="4">G15-D15</f>
        <v>-5</v>
      </c>
      <c r="O15" s="94">
        <f t="shared" ref="O15:O78" si="5">E15-H15</f>
        <v>5889.2</v>
      </c>
    </row>
    <row r="16" spans="1:84" s="2" customFormat="1" x14ac:dyDescent="0.2">
      <c r="A16" s="43"/>
      <c r="B16" s="44" t="s">
        <v>251</v>
      </c>
      <c r="C16" s="8">
        <v>1888.77</v>
      </c>
      <c r="D16" s="9">
        <v>5</v>
      </c>
      <c r="E16" s="8">
        <f t="shared" si="0"/>
        <v>9443.85</v>
      </c>
      <c r="F16" s="8"/>
      <c r="G16" s="9">
        <v>0</v>
      </c>
      <c r="H16" s="8">
        <f t="shared" ref="H16" si="6">F16*G16</f>
        <v>0</v>
      </c>
      <c r="I16" s="8">
        <f t="shared" ref="I16" si="7">F16-C16</f>
        <v>-1888.77</v>
      </c>
      <c r="J16" s="9">
        <f t="shared" si="4"/>
        <v>-5</v>
      </c>
      <c r="O16" s="94">
        <f t="shared" si="5"/>
        <v>9443.85</v>
      </c>
    </row>
    <row r="17" spans="1:15" s="2" customFormat="1" x14ac:dyDescent="0.2">
      <c r="A17" s="43"/>
      <c r="B17" s="44" t="s">
        <v>138</v>
      </c>
      <c r="C17" s="8">
        <v>1585.65</v>
      </c>
      <c r="D17" s="9">
        <v>5</v>
      </c>
      <c r="E17" s="8">
        <f t="shared" si="0"/>
        <v>7928.25</v>
      </c>
      <c r="F17" s="8"/>
      <c r="G17" s="9">
        <v>0</v>
      </c>
      <c r="H17" s="8">
        <f t="shared" si="2"/>
        <v>0</v>
      </c>
      <c r="I17" s="8">
        <f t="shared" si="3"/>
        <v>-1585.65</v>
      </c>
      <c r="J17" s="9">
        <f t="shared" si="4"/>
        <v>-5</v>
      </c>
      <c r="O17" s="94">
        <f t="shared" si="5"/>
        <v>7928.25</v>
      </c>
    </row>
    <row r="18" spans="1:15" s="2" customFormat="1" x14ac:dyDescent="0.2">
      <c r="A18" s="43"/>
      <c r="B18" s="44" t="s">
        <v>169</v>
      </c>
      <c r="C18" s="8">
        <v>1025.18</v>
      </c>
      <c r="D18" s="9">
        <v>5</v>
      </c>
      <c r="E18" s="8">
        <f t="shared" si="0"/>
        <v>5125.9000000000005</v>
      </c>
      <c r="F18" s="8"/>
      <c r="G18" s="9">
        <v>0</v>
      </c>
      <c r="H18" s="8">
        <f t="shared" si="2"/>
        <v>0</v>
      </c>
      <c r="I18" s="8">
        <f t="shared" si="3"/>
        <v>-1025.18</v>
      </c>
      <c r="J18" s="9">
        <f t="shared" si="4"/>
        <v>-5</v>
      </c>
      <c r="O18" s="94">
        <f t="shared" si="5"/>
        <v>5125.9000000000005</v>
      </c>
    </row>
    <row r="19" spans="1:15" s="2" customFormat="1" x14ac:dyDescent="0.2">
      <c r="A19" s="43"/>
      <c r="B19" s="44" t="s">
        <v>280</v>
      </c>
      <c r="C19" s="8"/>
      <c r="D19" s="9"/>
      <c r="E19" s="8"/>
      <c r="F19" s="8"/>
      <c r="G19" s="9"/>
      <c r="H19" s="8"/>
      <c r="I19" s="8"/>
      <c r="J19" s="9"/>
      <c r="O19" s="94">
        <f t="shared" si="5"/>
        <v>0</v>
      </c>
    </row>
    <row r="20" spans="1:15" s="2" customFormat="1" x14ac:dyDescent="0.2">
      <c r="A20" s="43"/>
      <c r="B20" s="44" t="s">
        <v>399</v>
      </c>
      <c r="C20" s="8">
        <v>3.27</v>
      </c>
      <c r="D20" s="9">
        <v>15</v>
      </c>
      <c r="E20" s="8">
        <f t="shared" ref="E20:E21" si="8">C20*D20</f>
        <v>49.05</v>
      </c>
      <c r="F20" s="8"/>
      <c r="G20" s="9">
        <v>0</v>
      </c>
      <c r="H20" s="8">
        <f t="shared" ref="H20:H21" si="9">F20*G20</f>
        <v>0</v>
      </c>
      <c r="I20" s="8">
        <f t="shared" ref="I20:I21" si="10">F20-C20</f>
        <v>-3.27</v>
      </c>
      <c r="J20" s="9">
        <f t="shared" si="4"/>
        <v>-15</v>
      </c>
      <c r="O20" s="94">
        <f t="shared" si="5"/>
        <v>49.05</v>
      </c>
    </row>
    <row r="21" spans="1:15" s="2" customFormat="1" x14ac:dyDescent="0.2">
      <c r="A21" s="43"/>
      <c r="B21" s="44" t="s">
        <v>400</v>
      </c>
      <c r="C21" s="8">
        <v>2.37</v>
      </c>
      <c r="D21" s="9">
        <v>25</v>
      </c>
      <c r="E21" s="8">
        <f t="shared" si="8"/>
        <v>59.25</v>
      </c>
      <c r="F21" s="8"/>
      <c r="G21" s="9">
        <v>0</v>
      </c>
      <c r="H21" s="8">
        <f t="shared" si="9"/>
        <v>0</v>
      </c>
      <c r="I21" s="8">
        <f t="shared" si="10"/>
        <v>-2.37</v>
      </c>
      <c r="J21" s="9">
        <f t="shared" si="4"/>
        <v>-25</v>
      </c>
      <c r="O21" s="94">
        <f t="shared" si="5"/>
        <v>59.25</v>
      </c>
    </row>
    <row r="22" spans="1:15" ht="12.75" hidden="1" customHeight="1" x14ac:dyDescent="0.2">
      <c r="A22" s="43"/>
      <c r="B22" s="47"/>
      <c r="C22" s="8"/>
      <c r="D22" s="9"/>
      <c r="E22" s="8"/>
      <c r="F22" s="8"/>
      <c r="G22" s="9"/>
      <c r="H22" s="8"/>
      <c r="I22" s="8"/>
      <c r="J22" s="9"/>
      <c r="O22" s="94">
        <f t="shared" si="5"/>
        <v>0</v>
      </c>
    </row>
    <row r="23" spans="1:15" ht="24" customHeight="1" x14ac:dyDescent="0.2">
      <c r="A23" s="45"/>
      <c r="B23" s="46" t="s">
        <v>170</v>
      </c>
      <c r="C23" s="10"/>
      <c r="D23" s="10"/>
      <c r="E23" s="11">
        <f>SUM(E24:E29)</f>
        <v>12061.579999999998</v>
      </c>
      <c r="F23" s="10"/>
      <c r="G23" s="10"/>
      <c r="H23" s="11">
        <f>SUM(H24:H29)</f>
        <v>0</v>
      </c>
      <c r="I23" s="10"/>
      <c r="J23" s="10"/>
      <c r="O23" s="94"/>
    </row>
    <row r="24" spans="1:15" x14ac:dyDescent="0.2">
      <c r="A24" s="43"/>
      <c r="B24" s="47" t="s">
        <v>68</v>
      </c>
      <c r="C24" s="8">
        <v>2583.14</v>
      </c>
      <c r="D24" s="9">
        <v>1</v>
      </c>
      <c r="E24" s="8">
        <f t="shared" ref="E24:E28" si="11">C24*D24</f>
        <v>2583.14</v>
      </c>
      <c r="F24" s="8"/>
      <c r="G24" s="9">
        <v>0</v>
      </c>
      <c r="H24" s="8">
        <f t="shared" ref="H24:H27" si="12">F24*G24</f>
        <v>0</v>
      </c>
      <c r="I24" s="8">
        <f t="shared" ref="I24:I27" si="13">F24-C24</f>
        <v>-2583.14</v>
      </c>
      <c r="J24" s="9">
        <f t="shared" ref="J24:J28" si="14">G24-D24</f>
        <v>-1</v>
      </c>
      <c r="O24" s="94">
        <f t="shared" si="5"/>
        <v>2583.14</v>
      </c>
    </row>
    <row r="25" spans="1:15" x14ac:dyDescent="0.2">
      <c r="A25" s="43"/>
      <c r="B25" s="47" t="s">
        <v>263</v>
      </c>
      <c r="C25" s="8">
        <v>2222.83</v>
      </c>
      <c r="D25" s="9">
        <v>1</v>
      </c>
      <c r="E25" s="8">
        <f t="shared" si="11"/>
        <v>2222.83</v>
      </c>
      <c r="F25" s="8"/>
      <c r="G25" s="9">
        <v>0</v>
      </c>
      <c r="H25" s="8">
        <f t="shared" si="12"/>
        <v>0</v>
      </c>
      <c r="I25" s="8">
        <f t="shared" si="13"/>
        <v>-2222.83</v>
      </c>
      <c r="J25" s="9">
        <f t="shared" si="14"/>
        <v>-1</v>
      </c>
      <c r="O25" s="94">
        <f t="shared" si="5"/>
        <v>2222.83</v>
      </c>
    </row>
    <row r="26" spans="1:15" x14ac:dyDescent="0.2">
      <c r="A26" s="43"/>
      <c r="B26" s="47" t="s">
        <v>171</v>
      </c>
      <c r="C26" s="8">
        <v>2261.54</v>
      </c>
      <c r="D26" s="9">
        <v>1</v>
      </c>
      <c r="E26" s="8">
        <f t="shared" si="11"/>
        <v>2261.54</v>
      </c>
      <c r="F26" s="8"/>
      <c r="G26" s="9">
        <v>0</v>
      </c>
      <c r="H26" s="8">
        <f t="shared" si="12"/>
        <v>0</v>
      </c>
      <c r="I26" s="8">
        <f t="shared" si="13"/>
        <v>-2261.54</v>
      </c>
      <c r="J26" s="9">
        <f t="shared" si="14"/>
        <v>-1</v>
      </c>
      <c r="O26" s="94">
        <f t="shared" si="5"/>
        <v>2261.54</v>
      </c>
    </row>
    <row r="27" spans="1:15" x14ac:dyDescent="0.2">
      <c r="A27" s="43"/>
      <c r="B27" s="47" t="s">
        <v>172</v>
      </c>
      <c r="C27" s="8">
        <v>2352.84</v>
      </c>
      <c r="D27" s="9">
        <v>1</v>
      </c>
      <c r="E27" s="8">
        <f t="shared" si="11"/>
        <v>2352.84</v>
      </c>
      <c r="F27" s="8"/>
      <c r="G27" s="9">
        <v>0</v>
      </c>
      <c r="H27" s="8">
        <f t="shared" si="12"/>
        <v>0</v>
      </c>
      <c r="I27" s="8">
        <f t="shared" si="13"/>
        <v>-2352.84</v>
      </c>
      <c r="J27" s="9">
        <f t="shared" si="14"/>
        <v>-1</v>
      </c>
      <c r="O27" s="94">
        <f t="shared" si="5"/>
        <v>2352.84</v>
      </c>
    </row>
    <row r="28" spans="1:15" x14ac:dyDescent="0.2">
      <c r="A28" s="43"/>
      <c r="B28" s="47" t="s">
        <v>174</v>
      </c>
      <c r="C28" s="8">
        <v>2641.23</v>
      </c>
      <c r="D28" s="9">
        <v>1</v>
      </c>
      <c r="E28" s="8">
        <f t="shared" si="11"/>
        <v>2641.23</v>
      </c>
      <c r="F28" s="8"/>
      <c r="G28" s="9">
        <v>0</v>
      </c>
      <c r="H28" s="8">
        <f t="shared" ref="H28" si="15">F28*G28</f>
        <v>0</v>
      </c>
      <c r="I28" s="8">
        <f t="shared" ref="I28" si="16">F28-C28</f>
        <v>-2641.23</v>
      </c>
      <c r="J28" s="9">
        <f t="shared" si="14"/>
        <v>-1</v>
      </c>
      <c r="O28" s="94">
        <f t="shared" si="5"/>
        <v>2641.23</v>
      </c>
    </row>
    <row r="29" spans="1:15" hidden="1" x14ac:dyDescent="0.2">
      <c r="A29" s="43"/>
      <c r="B29" s="47"/>
      <c r="C29" s="8"/>
      <c r="D29" s="9"/>
      <c r="E29" s="8"/>
      <c r="F29" s="8"/>
      <c r="G29" s="9"/>
      <c r="H29" s="8"/>
      <c r="I29" s="8"/>
      <c r="J29" s="9"/>
      <c r="O29" s="94">
        <f t="shared" si="5"/>
        <v>0</v>
      </c>
    </row>
    <row r="30" spans="1:15" ht="13.5" customHeight="1" x14ac:dyDescent="0.2">
      <c r="A30" s="45"/>
      <c r="B30" s="48" t="s">
        <v>175</v>
      </c>
      <c r="C30" s="10"/>
      <c r="D30" s="12"/>
      <c r="E30" s="13">
        <f>SUM(E32:E38)</f>
        <v>11844.62</v>
      </c>
      <c r="F30" s="10"/>
      <c r="G30" s="12"/>
      <c r="H30" s="13">
        <f>SUM(H32:H38)</f>
        <v>0</v>
      </c>
      <c r="I30" s="12"/>
      <c r="J30" s="12"/>
      <c r="O30" s="94"/>
    </row>
    <row r="31" spans="1:15" x14ac:dyDescent="0.2">
      <c r="A31" s="43"/>
      <c r="B31" s="49" t="s">
        <v>141</v>
      </c>
      <c r="C31" s="8"/>
      <c r="D31" s="9"/>
      <c r="E31" s="8"/>
      <c r="F31" s="8"/>
      <c r="G31" s="9"/>
      <c r="H31" s="8"/>
      <c r="I31" s="8"/>
      <c r="J31" s="9"/>
      <c r="O31" s="94">
        <f t="shared" si="5"/>
        <v>0</v>
      </c>
    </row>
    <row r="32" spans="1:15" ht="25.5" x14ac:dyDescent="0.2">
      <c r="A32" s="43"/>
      <c r="B32" s="47" t="s">
        <v>176</v>
      </c>
      <c r="C32" s="8">
        <v>2137.37</v>
      </c>
      <c r="D32" s="9">
        <v>1</v>
      </c>
      <c r="E32" s="8">
        <f t="shared" ref="E32:E34" si="17">C32*D32</f>
        <v>2137.37</v>
      </c>
      <c r="F32" s="8"/>
      <c r="G32" s="9">
        <v>0</v>
      </c>
      <c r="H32" s="8">
        <f t="shared" ref="H32:H34" si="18">F32*G32</f>
        <v>0</v>
      </c>
      <c r="I32" s="8">
        <f t="shared" ref="I32:I34" si="19">F32-C32</f>
        <v>-2137.37</v>
      </c>
      <c r="J32" s="9">
        <f t="shared" ref="J32:J34" si="20">G32-D32</f>
        <v>-1</v>
      </c>
      <c r="O32" s="94">
        <f t="shared" si="5"/>
        <v>2137.37</v>
      </c>
    </row>
    <row r="33" spans="1:15" ht="25.5" x14ac:dyDescent="0.2">
      <c r="A33" s="43"/>
      <c r="B33" s="47" t="s">
        <v>177</v>
      </c>
      <c r="C33" s="8">
        <v>2376.4499999999998</v>
      </c>
      <c r="D33" s="9">
        <v>1</v>
      </c>
      <c r="E33" s="8">
        <f t="shared" si="17"/>
        <v>2376.4499999999998</v>
      </c>
      <c r="F33" s="8"/>
      <c r="G33" s="9">
        <v>0</v>
      </c>
      <c r="H33" s="8">
        <f t="shared" si="18"/>
        <v>0</v>
      </c>
      <c r="I33" s="8">
        <f t="shared" si="19"/>
        <v>-2376.4499999999998</v>
      </c>
      <c r="J33" s="9">
        <f t="shared" si="20"/>
        <v>-1</v>
      </c>
      <c r="O33" s="94">
        <f t="shared" si="5"/>
        <v>2376.4499999999998</v>
      </c>
    </row>
    <row r="34" spans="1:15" ht="25.5" x14ac:dyDescent="0.2">
      <c r="A34" s="43"/>
      <c r="B34" s="47" t="s">
        <v>178</v>
      </c>
      <c r="C34" s="8">
        <v>2192.0100000000002</v>
      </c>
      <c r="D34" s="9">
        <v>1</v>
      </c>
      <c r="E34" s="8">
        <f t="shared" si="17"/>
        <v>2192.0100000000002</v>
      </c>
      <c r="F34" s="8"/>
      <c r="G34" s="9">
        <v>0</v>
      </c>
      <c r="H34" s="8">
        <f t="shared" si="18"/>
        <v>0</v>
      </c>
      <c r="I34" s="8">
        <f t="shared" si="19"/>
        <v>-2192.0100000000002</v>
      </c>
      <c r="J34" s="9">
        <f t="shared" si="20"/>
        <v>-1</v>
      </c>
      <c r="O34" s="94">
        <f t="shared" si="5"/>
        <v>2192.0100000000002</v>
      </c>
    </row>
    <row r="35" spans="1:15" x14ac:dyDescent="0.2">
      <c r="A35" s="50"/>
      <c r="B35" s="47" t="s">
        <v>168</v>
      </c>
      <c r="C35" s="14"/>
      <c r="D35" s="14"/>
      <c r="E35" s="8"/>
      <c r="F35" s="14"/>
      <c r="G35" s="14"/>
      <c r="H35" s="8"/>
      <c r="I35" s="8"/>
      <c r="J35" s="9"/>
      <c r="O35" s="94">
        <f t="shared" si="5"/>
        <v>0</v>
      </c>
    </row>
    <row r="36" spans="1:15" ht="25.5" x14ac:dyDescent="0.2">
      <c r="A36" s="51"/>
      <c r="B36" s="47" t="s">
        <v>176</v>
      </c>
      <c r="C36" s="8">
        <v>1731.96</v>
      </c>
      <c r="D36" s="9">
        <v>1</v>
      </c>
      <c r="E36" s="8">
        <f t="shared" ref="E36:E38" si="21">C36*D36</f>
        <v>1731.96</v>
      </c>
      <c r="F36" s="8"/>
      <c r="G36" s="9">
        <v>0</v>
      </c>
      <c r="H36" s="8">
        <f t="shared" ref="H36:H38" si="22">F36*G36</f>
        <v>0</v>
      </c>
      <c r="I36" s="8">
        <f t="shared" ref="I36:I38" si="23">F36-C36</f>
        <v>-1731.96</v>
      </c>
      <c r="J36" s="9">
        <f t="shared" ref="J36:J38" si="24">G36-D36</f>
        <v>-1</v>
      </c>
      <c r="O36" s="94">
        <f t="shared" si="5"/>
        <v>1731.96</v>
      </c>
    </row>
    <row r="37" spans="1:15" ht="25.5" x14ac:dyDescent="0.2">
      <c r="A37" s="50"/>
      <c r="B37" s="47" t="s">
        <v>178</v>
      </c>
      <c r="C37" s="8">
        <v>1656.74</v>
      </c>
      <c r="D37" s="9">
        <v>1</v>
      </c>
      <c r="E37" s="8">
        <f t="shared" si="21"/>
        <v>1656.74</v>
      </c>
      <c r="F37" s="8"/>
      <c r="G37" s="9">
        <v>0</v>
      </c>
      <c r="H37" s="8">
        <f t="shared" si="22"/>
        <v>0</v>
      </c>
      <c r="I37" s="8">
        <f t="shared" si="23"/>
        <v>-1656.74</v>
      </c>
      <c r="J37" s="9">
        <f t="shared" si="24"/>
        <v>-1</v>
      </c>
      <c r="O37" s="94">
        <f t="shared" si="5"/>
        <v>1656.74</v>
      </c>
    </row>
    <row r="38" spans="1:15" ht="25.5" x14ac:dyDescent="0.2">
      <c r="A38" s="50"/>
      <c r="B38" s="47" t="s">
        <v>177</v>
      </c>
      <c r="C38" s="8">
        <v>1750.09</v>
      </c>
      <c r="D38" s="9">
        <v>1</v>
      </c>
      <c r="E38" s="8">
        <f t="shared" si="21"/>
        <v>1750.09</v>
      </c>
      <c r="F38" s="8"/>
      <c r="G38" s="9">
        <v>0</v>
      </c>
      <c r="H38" s="8">
        <f t="shared" si="22"/>
        <v>0</v>
      </c>
      <c r="I38" s="8">
        <f t="shared" si="23"/>
        <v>-1750.09</v>
      </c>
      <c r="J38" s="9">
        <f t="shared" si="24"/>
        <v>-1</v>
      </c>
      <c r="O38" s="94">
        <f t="shared" si="5"/>
        <v>1750.09</v>
      </c>
    </row>
    <row r="39" spans="1:15" x14ac:dyDescent="0.2">
      <c r="A39" s="45">
        <v>1</v>
      </c>
      <c r="B39" s="48" t="s">
        <v>69</v>
      </c>
      <c r="C39" s="10"/>
      <c r="D39" s="12"/>
      <c r="E39" s="13">
        <f>SUM(E41:E80)</f>
        <v>196430.58999999991</v>
      </c>
      <c r="F39" s="10"/>
      <c r="G39" s="12"/>
      <c r="H39" s="13">
        <f>SUM(H41:H80)</f>
        <v>258318.3</v>
      </c>
      <c r="I39" s="12"/>
      <c r="J39" s="12"/>
      <c r="O39" s="94"/>
    </row>
    <row r="40" spans="1:15" x14ac:dyDescent="0.2">
      <c r="A40" s="43" t="s">
        <v>2</v>
      </c>
      <c r="B40" s="49" t="s">
        <v>71</v>
      </c>
      <c r="C40" s="14"/>
      <c r="D40" s="14"/>
      <c r="E40" s="14"/>
      <c r="F40" s="14"/>
      <c r="G40" s="14"/>
      <c r="H40" s="14"/>
      <c r="I40" s="14"/>
      <c r="J40" s="14"/>
      <c r="O40" s="94">
        <f t="shared" si="5"/>
        <v>0</v>
      </c>
    </row>
    <row r="41" spans="1:15" x14ac:dyDescent="0.2">
      <c r="A41" s="50" t="s">
        <v>427</v>
      </c>
      <c r="B41" s="59" t="s">
        <v>281</v>
      </c>
      <c r="C41" s="8"/>
      <c r="D41" s="9"/>
      <c r="E41" s="8"/>
      <c r="F41" s="8"/>
      <c r="G41" s="9"/>
      <c r="H41" s="8"/>
      <c r="I41" s="8"/>
      <c r="J41" s="9"/>
      <c r="O41" s="94">
        <f t="shared" si="5"/>
        <v>0</v>
      </c>
    </row>
    <row r="42" spans="1:15" x14ac:dyDescent="0.2">
      <c r="A42" s="50" t="s">
        <v>428</v>
      </c>
      <c r="B42" s="47" t="s">
        <v>282</v>
      </c>
      <c r="C42" s="8">
        <v>88.28</v>
      </c>
      <c r="D42" s="9">
        <v>50</v>
      </c>
      <c r="E42" s="8">
        <f t="shared" ref="E42" si="25">C42*D42</f>
        <v>4414</v>
      </c>
      <c r="F42" s="8">
        <v>90.88</v>
      </c>
      <c r="G42" s="9">
        <v>80</v>
      </c>
      <c r="H42" s="8">
        <f t="shared" ref="H42:H49" si="26">F42*G42</f>
        <v>7270.4</v>
      </c>
      <c r="I42" s="8">
        <f t="shared" ref="I42:I49" si="27">F42-C42</f>
        <v>2.5999999999999943</v>
      </c>
      <c r="J42" s="9">
        <f t="shared" ref="J42:J80" si="28">G42-D42</f>
        <v>30</v>
      </c>
      <c r="O42" s="94">
        <f t="shared" si="5"/>
        <v>-2856.3999999999996</v>
      </c>
    </row>
    <row r="43" spans="1:15" x14ac:dyDescent="0.2">
      <c r="A43" s="50" t="s">
        <v>429</v>
      </c>
      <c r="B43" s="47" t="s">
        <v>283</v>
      </c>
      <c r="C43" s="8"/>
      <c r="D43" s="9"/>
      <c r="E43" s="8"/>
      <c r="F43" s="8"/>
      <c r="G43" s="9"/>
      <c r="H43" s="8"/>
      <c r="I43" s="8"/>
      <c r="J43" s="9"/>
      <c r="O43" s="94">
        <f t="shared" si="5"/>
        <v>0</v>
      </c>
    </row>
    <row r="44" spans="1:15" x14ac:dyDescent="0.2">
      <c r="A44" s="50" t="s">
        <v>430</v>
      </c>
      <c r="B44" s="47" t="s">
        <v>284</v>
      </c>
      <c r="C44" s="8">
        <v>88.42</v>
      </c>
      <c r="D44" s="9">
        <f>40+250</f>
        <v>290</v>
      </c>
      <c r="E44" s="8">
        <f t="shared" ref="E44:E49" si="29">C44*D44</f>
        <v>25641.8</v>
      </c>
      <c r="F44" s="8">
        <v>91.03</v>
      </c>
      <c r="G44" s="9">
        <v>600</v>
      </c>
      <c r="H44" s="8">
        <f t="shared" si="26"/>
        <v>54618</v>
      </c>
      <c r="I44" s="8">
        <f t="shared" si="27"/>
        <v>2.6099999999999994</v>
      </c>
      <c r="J44" s="9">
        <f t="shared" si="28"/>
        <v>310</v>
      </c>
      <c r="O44" s="94">
        <f t="shared" si="5"/>
        <v>-28976.2</v>
      </c>
    </row>
    <row r="45" spans="1:15" x14ac:dyDescent="0.2">
      <c r="A45" s="50" t="s">
        <v>431</v>
      </c>
      <c r="B45" s="47" t="s">
        <v>285</v>
      </c>
      <c r="C45" s="8">
        <v>73.83</v>
      </c>
      <c r="D45" s="9">
        <v>50</v>
      </c>
      <c r="E45" s="8">
        <f t="shared" si="29"/>
        <v>3691.5</v>
      </c>
      <c r="F45" s="8">
        <v>76.44</v>
      </c>
      <c r="G45" s="9">
        <v>40</v>
      </c>
      <c r="H45" s="8">
        <f t="shared" si="26"/>
        <v>3057.6</v>
      </c>
      <c r="I45" s="8">
        <f t="shared" si="27"/>
        <v>2.6099999999999994</v>
      </c>
      <c r="J45" s="9">
        <f t="shared" si="28"/>
        <v>-10</v>
      </c>
      <c r="O45" s="94">
        <f t="shared" si="5"/>
        <v>633.90000000000009</v>
      </c>
    </row>
    <row r="46" spans="1:15" x14ac:dyDescent="0.2">
      <c r="A46" s="50" t="s">
        <v>432</v>
      </c>
      <c r="B46" s="47" t="s">
        <v>286</v>
      </c>
      <c r="C46" s="8">
        <v>72.459999999999994</v>
      </c>
      <c r="D46" s="9">
        <f>100+150</f>
        <v>250</v>
      </c>
      <c r="E46" s="8">
        <f t="shared" si="29"/>
        <v>18115</v>
      </c>
      <c r="F46" s="8">
        <v>75.06</v>
      </c>
      <c r="G46" s="9">
        <v>600</v>
      </c>
      <c r="H46" s="8">
        <f t="shared" si="26"/>
        <v>45036</v>
      </c>
      <c r="I46" s="8">
        <f t="shared" si="27"/>
        <v>2.6000000000000085</v>
      </c>
      <c r="J46" s="9">
        <f t="shared" si="28"/>
        <v>350</v>
      </c>
      <c r="O46" s="94">
        <f t="shared" si="5"/>
        <v>-26921</v>
      </c>
    </row>
    <row r="47" spans="1:15" x14ac:dyDescent="0.2">
      <c r="A47" s="50" t="s">
        <v>433</v>
      </c>
      <c r="B47" s="47" t="s">
        <v>287</v>
      </c>
      <c r="C47" s="8">
        <v>75.180000000000007</v>
      </c>
      <c r="D47" s="9">
        <f>50+100</f>
        <v>150</v>
      </c>
      <c r="E47" s="8">
        <f t="shared" si="29"/>
        <v>11277.000000000002</v>
      </c>
      <c r="F47" s="8">
        <v>77.790000000000006</v>
      </c>
      <c r="G47" s="9">
        <v>80</v>
      </c>
      <c r="H47" s="8">
        <f t="shared" si="26"/>
        <v>6223.2000000000007</v>
      </c>
      <c r="I47" s="8">
        <f t="shared" si="27"/>
        <v>2.6099999999999994</v>
      </c>
      <c r="J47" s="9">
        <f t="shared" si="28"/>
        <v>-70</v>
      </c>
      <c r="O47" s="94">
        <f t="shared" si="5"/>
        <v>5053.8000000000011</v>
      </c>
    </row>
    <row r="48" spans="1:15" s="2" customFormat="1" x14ac:dyDescent="0.2">
      <c r="A48" s="50" t="s">
        <v>434</v>
      </c>
      <c r="B48" s="44" t="s">
        <v>288</v>
      </c>
      <c r="C48" s="8">
        <v>39.51</v>
      </c>
      <c r="D48" s="9">
        <v>50</v>
      </c>
      <c r="E48" s="8">
        <f t="shared" si="29"/>
        <v>1975.5</v>
      </c>
      <c r="F48" s="8"/>
      <c r="G48" s="9">
        <v>0</v>
      </c>
      <c r="H48" s="8">
        <f t="shared" si="26"/>
        <v>0</v>
      </c>
      <c r="I48" s="8">
        <f t="shared" si="27"/>
        <v>-39.51</v>
      </c>
      <c r="J48" s="9">
        <f t="shared" si="28"/>
        <v>-50</v>
      </c>
      <c r="K48" s="1"/>
      <c r="L48" s="1"/>
      <c r="M48" s="1"/>
      <c r="N48" s="1"/>
      <c r="O48" s="94">
        <f t="shared" si="5"/>
        <v>1975.5</v>
      </c>
    </row>
    <row r="49" spans="1:15" s="2" customFormat="1" x14ac:dyDescent="0.2">
      <c r="A49" s="50" t="s">
        <v>435</v>
      </c>
      <c r="B49" s="44" t="s">
        <v>289</v>
      </c>
      <c r="C49" s="8">
        <v>56.19</v>
      </c>
      <c r="D49" s="9">
        <v>95</v>
      </c>
      <c r="E49" s="8">
        <f t="shared" si="29"/>
        <v>5338.05</v>
      </c>
      <c r="F49" s="8">
        <v>57.06</v>
      </c>
      <c r="G49" s="9">
        <v>150</v>
      </c>
      <c r="H49" s="8">
        <f t="shared" si="26"/>
        <v>8559</v>
      </c>
      <c r="I49" s="8">
        <f t="shared" si="27"/>
        <v>0.87000000000000455</v>
      </c>
      <c r="J49" s="9">
        <f t="shared" si="28"/>
        <v>55</v>
      </c>
      <c r="K49" s="1"/>
      <c r="L49" s="1"/>
      <c r="M49" s="1"/>
      <c r="N49" s="1"/>
      <c r="O49" s="94">
        <f t="shared" si="5"/>
        <v>-3220.95</v>
      </c>
    </row>
    <row r="50" spans="1:15" s="2" customFormat="1" x14ac:dyDescent="0.2">
      <c r="A50" s="50" t="s">
        <v>436</v>
      </c>
      <c r="B50" s="58" t="s">
        <v>290</v>
      </c>
      <c r="C50" s="8"/>
      <c r="D50" s="9"/>
      <c r="E50" s="8"/>
      <c r="F50" s="8"/>
      <c r="G50" s="9"/>
      <c r="H50" s="8"/>
      <c r="I50" s="8"/>
      <c r="J50" s="9"/>
      <c r="K50" s="1"/>
      <c r="L50" s="1"/>
      <c r="M50" s="1"/>
      <c r="N50" s="1"/>
      <c r="O50" s="94">
        <f t="shared" si="5"/>
        <v>0</v>
      </c>
    </row>
    <row r="51" spans="1:15" s="2" customFormat="1" x14ac:dyDescent="0.2">
      <c r="A51" s="50" t="s">
        <v>437</v>
      </c>
      <c r="B51" s="44" t="s">
        <v>282</v>
      </c>
      <c r="C51" s="8">
        <v>72.010000000000005</v>
      </c>
      <c r="D51" s="9">
        <f>100+250</f>
        <v>350</v>
      </c>
      <c r="E51" s="8">
        <f t="shared" ref="E51:E55" si="30">C51*D51</f>
        <v>25203.5</v>
      </c>
      <c r="F51" s="8">
        <v>0</v>
      </c>
      <c r="G51" s="9">
        <v>0</v>
      </c>
      <c r="H51" s="8">
        <f t="shared" ref="H51:H55" si="31">F51*G51</f>
        <v>0</v>
      </c>
      <c r="I51" s="8">
        <f t="shared" ref="I51:I55" si="32">F51-C51</f>
        <v>-72.010000000000005</v>
      </c>
      <c r="J51" s="9">
        <f t="shared" si="28"/>
        <v>-350</v>
      </c>
      <c r="K51" s="1"/>
      <c r="L51" s="1"/>
      <c r="M51" s="1"/>
      <c r="N51" s="1"/>
      <c r="O51" s="94">
        <f t="shared" si="5"/>
        <v>25203.5</v>
      </c>
    </row>
    <row r="52" spans="1:15" s="2" customFormat="1" x14ac:dyDescent="0.2">
      <c r="A52" s="50" t="s">
        <v>438</v>
      </c>
      <c r="B52" s="44" t="s">
        <v>286</v>
      </c>
      <c r="C52" s="8">
        <v>69.150000000000006</v>
      </c>
      <c r="D52" s="9">
        <f>100+100</f>
        <v>200</v>
      </c>
      <c r="E52" s="8">
        <f t="shared" si="30"/>
        <v>13830.000000000002</v>
      </c>
      <c r="F52" s="8">
        <v>0</v>
      </c>
      <c r="G52" s="9">
        <v>0</v>
      </c>
      <c r="H52" s="8">
        <f t="shared" si="31"/>
        <v>0</v>
      </c>
      <c r="I52" s="8">
        <f t="shared" si="32"/>
        <v>-69.150000000000006</v>
      </c>
      <c r="J52" s="9">
        <f t="shared" si="28"/>
        <v>-200</v>
      </c>
      <c r="K52" s="1"/>
      <c r="L52" s="1"/>
      <c r="M52" s="1"/>
      <c r="N52" s="1"/>
      <c r="O52" s="94">
        <f t="shared" si="5"/>
        <v>13830.000000000002</v>
      </c>
    </row>
    <row r="53" spans="1:15" s="2" customFormat="1" x14ac:dyDescent="0.2">
      <c r="A53" s="50" t="s">
        <v>439</v>
      </c>
      <c r="B53" s="44" t="s">
        <v>287</v>
      </c>
      <c r="C53" s="8">
        <v>71.489999999999995</v>
      </c>
      <c r="D53" s="9">
        <v>50</v>
      </c>
      <c r="E53" s="8">
        <f t="shared" si="30"/>
        <v>3574.4999999999995</v>
      </c>
      <c r="F53" s="8">
        <v>0</v>
      </c>
      <c r="G53" s="9">
        <v>0</v>
      </c>
      <c r="H53" s="8">
        <f t="shared" si="31"/>
        <v>0</v>
      </c>
      <c r="I53" s="8">
        <f t="shared" si="32"/>
        <v>-71.489999999999995</v>
      </c>
      <c r="J53" s="9">
        <f t="shared" si="28"/>
        <v>-50</v>
      </c>
      <c r="K53" s="1"/>
      <c r="L53" s="1"/>
      <c r="M53" s="1"/>
      <c r="N53" s="1"/>
      <c r="O53" s="94">
        <f t="shared" si="5"/>
        <v>3574.4999999999995</v>
      </c>
    </row>
    <row r="54" spans="1:15" s="2" customFormat="1" x14ac:dyDescent="0.2">
      <c r="A54" s="50" t="s">
        <v>440</v>
      </c>
      <c r="B54" s="44" t="s">
        <v>288</v>
      </c>
      <c r="C54" s="8">
        <v>39.21</v>
      </c>
      <c r="D54" s="9">
        <v>50</v>
      </c>
      <c r="E54" s="8">
        <f t="shared" si="30"/>
        <v>1960.5</v>
      </c>
      <c r="F54" s="8">
        <v>0</v>
      </c>
      <c r="G54" s="9">
        <v>0</v>
      </c>
      <c r="H54" s="8">
        <f t="shared" si="31"/>
        <v>0</v>
      </c>
      <c r="I54" s="8">
        <f t="shared" si="32"/>
        <v>-39.21</v>
      </c>
      <c r="J54" s="9">
        <f t="shared" si="28"/>
        <v>-50</v>
      </c>
      <c r="K54" s="1"/>
      <c r="L54" s="1"/>
      <c r="M54" s="1"/>
      <c r="N54" s="1"/>
      <c r="O54" s="94">
        <f t="shared" si="5"/>
        <v>1960.5</v>
      </c>
    </row>
    <row r="55" spans="1:15" s="2" customFormat="1" x14ac:dyDescent="0.2">
      <c r="A55" s="50" t="s">
        <v>441</v>
      </c>
      <c r="B55" s="44" t="s">
        <v>289</v>
      </c>
      <c r="C55" s="8">
        <v>52.88</v>
      </c>
      <c r="D55" s="9">
        <f>95+300</f>
        <v>395</v>
      </c>
      <c r="E55" s="8">
        <f t="shared" si="30"/>
        <v>20887.600000000002</v>
      </c>
      <c r="F55" s="8">
        <v>0</v>
      </c>
      <c r="G55" s="9">
        <v>0</v>
      </c>
      <c r="H55" s="8">
        <f t="shared" si="31"/>
        <v>0</v>
      </c>
      <c r="I55" s="8">
        <f t="shared" si="32"/>
        <v>-52.88</v>
      </c>
      <c r="J55" s="9">
        <f t="shared" si="28"/>
        <v>-395</v>
      </c>
      <c r="K55" s="1"/>
      <c r="L55" s="1"/>
      <c r="M55" s="1"/>
      <c r="N55" s="1"/>
      <c r="O55" s="94">
        <f t="shared" si="5"/>
        <v>20887.600000000002</v>
      </c>
    </row>
    <row r="56" spans="1:15" s="2" customFormat="1" x14ac:dyDescent="0.2">
      <c r="A56" s="50" t="s">
        <v>3</v>
      </c>
      <c r="B56" s="44" t="s">
        <v>179</v>
      </c>
      <c r="C56" s="15"/>
      <c r="D56" s="15"/>
      <c r="E56" s="15"/>
      <c r="F56" s="15"/>
      <c r="G56" s="15"/>
      <c r="H56" s="15"/>
      <c r="I56" s="15"/>
      <c r="J56" s="9"/>
      <c r="K56" s="1"/>
      <c r="L56" s="1"/>
      <c r="M56" s="1"/>
      <c r="N56" s="1"/>
      <c r="O56" s="94">
        <f t="shared" si="5"/>
        <v>0</v>
      </c>
    </row>
    <row r="57" spans="1:15" s="2" customFormat="1" ht="25.5" x14ac:dyDescent="0.2">
      <c r="A57" s="50" t="s">
        <v>442</v>
      </c>
      <c r="B57" s="44" t="s">
        <v>291</v>
      </c>
      <c r="C57" s="8">
        <v>14.18</v>
      </c>
      <c r="D57" s="9">
        <f>200+600</f>
        <v>800</v>
      </c>
      <c r="E57" s="8">
        <f t="shared" ref="E57" si="33">C57*D57</f>
        <v>11344</v>
      </c>
      <c r="F57" s="8">
        <v>14.18</v>
      </c>
      <c r="G57" s="9">
        <f>200+600</f>
        <v>800</v>
      </c>
      <c r="H57" s="8">
        <f t="shared" ref="H57" si="34">F57*G57</f>
        <v>11344</v>
      </c>
      <c r="I57" s="8">
        <f t="shared" ref="I57" si="35">F57-C57</f>
        <v>0</v>
      </c>
      <c r="J57" s="9">
        <f t="shared" si="28"/>
        <v>0</v>
      </c>
      <c r="K57" s="1"/>
      <c r="L57" s="1"/>
      <c r="M57" s="1"/>
      <c r="N57" s="1"/>
      <c r="O57" s="94">
        <f t="shared" si="5"/>
        <v>0</v>
      </c>
    </row>
    <row r="58" spans="1:15" ht="13.5" customHeight="1" x14ac:dyDescent="0.2">
      <c r="A58" s="50" t="s">
        <v>4</v>
      </c>
      <c r="B58" s="47" t="s">
        <v>180</v>
      </c>
      <c r="C58" s="8"/>
      <c r="D58" s="16"/>
      <c r="E58" s="8"/>
      <c r="F58" s="8"/>
      <c r="G58" s="16"/>
      <c r="H58" s="8"/>
      <c r="I58" s="8"/>
      <c r="J58" s="9"/>
      <c r="O58" s="94">
        <f t="shared" si="5"/>
        <v>0</v>
      </c>
    </row>
    <row r="59" spans="1:15" ht="13.5" customHeight="1" x14ac:dyDescent="0.2">
      <c r="A59" s="50" t="s">
        <v>443</v>
      </c>
      <c r="B59" s="47" t="s">
        <v>192</v>
      </c>
      <c r="C59" s="8"/>
      <c r="D59" s="16"/>
      <c r="E59" s="8"/>
      <c r="F59" s="8"/>
      <c r="G59" s="16"/>
      <c r="H59" s="8"/>
      <c r="I59" s="8"/>
      <c r="J59" s="9"/>
      <c r="O59" s="94">
        <f t="shared" si="5"/>
        <v>0</v>
      </c>
    </row>
    <row r="60" spans="1:15" ht="13.5" customHeight="1" x14ac:dyDescent="0.2">
      <c r="A60" s="50" t="s">
        <v>444</v>
      </c>
      <c r="B60" s="47" t="s">
        <v>183</v>
      </c>
      <c r="C60" s="8">
        <f>494.61</f>
        <v>494.61</v>
      </c>
      <c r="D60" s="9">
        <v>5</v>
      </c>
      <c r="E60" s="8">
        <f t="shared" ref="E60:E69" si="36">C60*D60</f>
        <v>2473.0500000000002</v>
      </c>
      <c r="F60" s="8">
        <v>506.4</v>
      </c>
      <c r="G60" s="9">
        <v>25</v>
      </c>
      <c r="H60" s="8">
        <f t="shared" ref="H60:H69" si="37">F60*G60</f>
        <v>12660</v>
      </c>
      <c r="I60" s="8">
        <f t="shared" ref="I60:I69" si="38">F60-C60</f>
        <v>11.789999999999964</v>
      </c>
      <c r="J60" s="9">
        <f t="shared" si="28"/>
        <v>20</v>
      </c>
      <c r="O60" s="94">
        <f t="shared" si="5"/>
        <v>-10186.950000000001</v>
      </c>
    </row>
    <row r="61" spans="1:15" ht="13.5" customHeight="1" x14ac:dyDescent="0.2">
      <c r="A61" s="50" t="s">
        <v>445</v>
      </c>
      <c r="B61" s="47" t="s">
        <v>184</v>
      </c>
      <c r="C61" s="8">
        <v>415.51</v>
      </c>
      <c r="D61" s="9">
        <v>5</v>
      </c>
      <c r="E61" s="8">
        <f t="shared" si="36"/>
        <v>2077.5500000000002</v>
      </c>
      <c r="F61" s="8">
        <v>427.3</v>
      </c>
      <c r="G61" s="9">
        <v>25</v>
      </c>
      <c r="H61" s="8">
        <f t="shared" si="37"/>
        <v>10682.5</v>
      </c>
      <c r="I61" s="8">
        <f t="shared" si="38"/>
        <v>11.79000000000002</v>
      </c>
      <c r="J61" s="9">
        <f t="shared" si="28"/>
        <v>20</v>
      </c>
      <c r="O61" s="94">
        <f t="shared" si="5"/>
        <v>-8604.9500000000007</v>
      </c>
    </row>
    <row r="62" spans="1:15" ht="13.5" customHeight="1" x14ac:dyDescent="0.2">
      <c r="A62" s="50" t="s">
        <v>446</v>
      </c>
      <c r="B62" s="47" t="s">
        <v>185</v>
      </c>
      <c r="C62" s="8">
        <v>428.88</v>
      </c>
      <c r="D62" s="9">
        <v>5</v>
      </c>
      <c r="E62" s="8">
        <f t="shared" si="36"/>
        <v>2144.4</v>
      </c>
      <c r="F62" s="8">
        <v>439.85</v>
      </c>
      <c r="G62" s="9">
        <v>20</v>
      </c>
      <c r="H62" s="8">
        <f t="shared" si="37"/>
        <v>8797</v>
      </c>
      <c r="I62" s="8">
        <f t="shared" si="38"/>
        <v>10.970000000000027</v>
      </c>
      <c r="J62" s="9">
        <f t="shared" si="28"/>
        <v>15</v>
      </c>
      <c r="O62" s="94">
        <f t="shared" si="5"/>
        <v>-6652.6</v>
      </c>
    </row>
    <row r="63" spans="1:15" ht="13.5" customHeight="1" x14ac:dyDescent="0.2">
      <c r="A63" s="50" t="s">
        <v>447</v>
      </c>
      <c r="B63" s="47" t="s">
        <v>186</v>
      </c>
      <c r="C63" s="8">
        <f>349.78</f>
        <v>349.78</v>
      </c>
      <c r="D63" s="9">
        <v>5</v>
      </c>
      <c r="E63" s="8">
        <f t="shared" si="36"/>
        <v>1748.8999999999999</v>
      </c>
      <c r="F63" s="8">
        <v>360.75</v>
      </c>
      <c r="G63" s="9">
        <v>20</v>
      </c>
      <c r="H63" s="8">
        <f t="shared" si="37"/>
        <v>7215</v>
      </c>
      <c r="I63" s="8">
        <f t="shared" si="38"/>
        <v>10.970000000000027</v>
      </c>
      <c r="J63" s="9">
        <f t="shared" si="28"/>
        <v>15</v>
      </c>
      <c r="O63" s="94">
        <f t="shared" si="5"/>
        <v>-5466.1</v>
      </c>
    </row>
    <row r="64" spans="1:15" ht="13.5" customHeight="1" x14ac:dyDescent="0.2">
      <c r="A64" s="50" t="s">
        <v>448</v>
      </c>
      <c r="B64" s="47" t="s">
        <v>187</v>
      </c>
      <c r="C64" s="8">
        <f>768.07</f>
        <v>768.07</v>
      </c>
      <c r="D64" s="9">
        <v>5</v>
      </c>
      <c r="E64" s="8">
        <f t="shared" si="36"/>
        <v>3840.3500000000004</v>
      </c>
      <c r="F64" s="8">
        <v>791.14</v>
      </c>
      <c r="G64" s="9">
        <v>20</v>
      </c>
      <c r="H64" s="8">
        <f t="shared" si="37"/>
        <v>15822.8</v>
      </c>
      <c r="I64" s="8">
        <f t="shared" si="38"/>
        <v>23.069999999999936</v>
      </c>
      <c r="J64" s="9">
        <f t="shared" si="28"/>
        <v>15</v>
      </c>
      <c r="O64" s="94">
        <f t="shared" si="5"/>
        <v>-11982.449999999999</v>
      </c>
    </row>
    <row r="65" spans="1:15" ht="13.5" customHeight="1" x14ac:dyDescent="0.2">
      <c r="A65" s="50" t="s">
        <v>449</v>
      </c>
      <c r="B65" s="47" t="s">
        <v>188</v>
      </c>
      <c r="C65" s="8">
        <f>657.33</f>
        <v>657.33</v>
      </c>
      <c r="D65" s="9">
        <v>5</v>
      </c>
      <c r="E65" s="8">
        <f t="shared" si="36"/>
        <v>3286.65</v>
      </c>
      <c r="F65" s="8">
        <v>680.4</v>
      </c>
      <c r="G65" s="9">
        <v>20</v>
      </c>
      <c r="H65" s="8">
        <f t="shared" si="37"/>
        <v>13608</v>
      </c>
      <c r="I65" s="8">
        <f t="shared" si="38"/>
        <v>23.069999999999936</v>
      </c>
      <c r="J65" s="9">
        <f t="shared" si="28"/>
        <v>15</v>
      </c>
      <c r="O65" s="94">
        <f t="shared" si="5"/>
        <v>-10321.35</v>
      </c>
    </row>
    <row r="66" spans="1:15" x14ac:dyDescent="0.2">
      <c r="A66" s="50" t="s">
        <v>450</v>
      </c>
      <c r="B66" s="47" t="s">
        <v>228</v>
      </c>
      <c r="C66" s="8">
        <f>990.54</f>
        <v>990.54</v>
      </c>
      <c r="D66" s="9">
        <v>4</v>
      </c>
      <c r="E66" s="8">
        <f t="shared" si="36"/>
        <v>3962.16</v>
      </c>
      <c r="F66" s="8">
        <v>1013.27</v>
      </c>
      <c r="G66" s="9">
        <v>20</v>
      </c>
      <c r="H66" s="8">
        <f t="shared" si="37"/>
        <v>20265.400000000001</v>
      </c>
      <c r="I66" s="8">
        <f t="shared" si="38"/>
        <v>22.730000000000018</v>
      </c>
      <c r="J66" s="9">
        <f t="shared" si="28"/>
        <v>16</v>
      </c>
      <c r="O66" s="94">
        <f t="shared" si="5"/>
        <v>-16303.240000000002</v>
      </c>
    </row>
    <row r="67" spans="1:15" x14ac:dyDescent="0.2">
      <c r="A67" s="50" t="s">
        <v>451</v>
      </c>
      <c r="B67" s="47" t="s">
        <v>229</v>
      </c>
      <c r="C67" s="8">
        <f>832.34</f>
        <v>832.34</v>
      </c>
      <c r="D67" s="9">
        <v>4</v>
      </c>
      <c r="E67" s="8">
        <f t="shared" si="36"/>
        <v>3329.36</v>
      </c>
      <c r="F67" s="8">
        <v>855.07</v>
      </c>
      <c r="G67" s="9">
        <v>20</v>
      </c>
      <c r="H67" s="8">
        <f t="shared" si="37"/>
        <v>17101.400000000001</v>
      </c>
      <c r="I67" s="8">
        <f t="shared" si="38"/>
        <v>22.730000000000018</v>
      </c>
      <c r="J67" s="9">
        <f t="shared" si="28"/>
        <v>16</v>
      </c>
      <c r="O67" s="94">
        <f t="shared" si="5"/>
        <v>-13772.04</v>
      </c>
    </row>
    <row r="68" spans="1:15" x14ac:dyDescent="0.2">
      <c r="A68" s="50" t="s">
        <v>452</v>
      </c>
      <c r="B68" s="47" t="s">
        <v>189</v>
      </c>
      <c r="C68" s="8">
        <f>333.43</f>
        <v>333.43</v>
      </c>
      <c r="D68" s="9">
        <v>5</v>
      </c>
      <c r="E68" s="8">
        <f t="shared" si="36"/>
        <v>1667.15</v>
      </c>
      <c r="F68" s="8">
        <v>344.89</v>
      </c>
      <c r="G68" s="9">
        <v>25</v>
      </c>
      <c r="H68" s="8">
        <f t="shared" si="37"/>
        <v>8622.25</v>
      </c>
      <c r="I68" s="8">
        <f t="shared" si="38"/>
        <v>11.45999999999998</v>
      </c>
      <c r="J68" s="9">
        <f t="shared" si="28"/>
        <v>20</v>
      </c>
      <c r="O68" s="94">
        <f t="shared" si="5"/>
        <v>-6955.1</v>
      </c>
    </row>
    <row r="69" spans="1:15" x14ac:dyDescent="0.2">
      <c r="A69" s="50" t="s">
        <v>453</v>
      </c>
      <c r="B69" s="47" t="s">
        <v>190</v>
      </c>
      <c r="C69" s="8">
        <f>285.97</f>
        <v>285.97000000000003</v>
      </c>
      <c r="D69" s="9">
        <v>5</v>
      </c>
      <c r="E69" s="8">
        <f t="shared" si="36"/>
        <v>1429.8500000000001</v>
      </c>
      <c r="F69" s="8">
        <v>297.43</v>
      </c>
      <c r="G69" s="9">
        <v>25</v>
      </c>
      <c r="H69" s="8">
        <f t="shared" si="37"/>
        <v>7435.75</v>
      </c>
      <c r="I69" s="8">
        <f t="shared" si="38"/>
        <v>11.45999999999998</v>
      </c>
      <c r="J69" s="9">
        <f t="shared" si="28"/>
        <v>20</v>
      </c>
      <c r="O69" s="94">
        <f t="shared" si="5"/>
        <v>-6005.9</v>
      </c>
    </row>
    <row r="70" spans="1:15" x14ac:dyDescent="0.2">
      <c r="A70" s="50" t="s">
        <v>454</v>
      </c>
      <c r="B70" s="47" t="s">
        <v>193</v>
      </c>
      <c r="C70" s="17"/>
      <c r="D70" s="18"/>
      <c r="E70" s="8"/>
      <c r="F70" s="17"/>
      <c r="G70" s="18"/>
      <c r="H70" s="8"/>
      <c r="I70" s="8"/>
      <c r="J70" s="9"/>
      <c r="O70" s="94">
        <f t="shared" si="5"/>
        <v>0</v>
      </c>
    </row>
    <row r="71" spans="1:15" x14ac:dyDescent="0.2">
      <c r="A71" s="50" t="s">
        <v>455</v>
      </c>
      <c r="B71" s="47" t="s">
        <v>183</v>
      </c>
      <c r="C71" s="8">
        <f>413.26</f>
        <v>413.26</v>
      </c>
      <c r="D71" s="9">
        <v>5</v>
      </c>
      <c r="E71" s="8">
        <f t="shared" ref="E71:E80" si="39">C71*D71</f>
        <v>2066.3000000000002</v>
      </c>
      <c r="F71" s="8">
        <v>0</v>
      </c>
      <c r="G71" s="9">
        <v>0</v>
      </c>
      <c r="H71" s="8">
        <f t="shared" ref="H71:H80" si="40">F71*G71</f>
        <v>0</v>
      </c>
      <c r="I71" s="8">
        <f t="shared" ref="I71:I80" si="41">F71-C71</f>
        <v>-413.26</v>
      </c>
      <c r="J71" s="9">
        <f t="shared" si="28"/>
        <v>-5</v>
      </c>
      <c r="O71" s="94">
        <f t="shared" si="5"/>
        <v>2066.3000000000002</v>
      </c>
    </row>
    <row r="72" spans="1:15" x14ac:dyDescent="0.2">
      <c r="A72" s="50" t="s">
        <v>456</v>
      </c>
      <c r="B72" s="47" t="s">
        <v>184</v>
      </c>
      <c r="C72" s="8">
        <f>398.96</f>
        <v>398.96</v>
      </c>
      <c r="D72" s="9">
        <v>5</v>
      </c>
      <c r="E72" s="8">
        <f t="shared" si="39"/>
        <v>1994.8</v>
      </c>
      <c r="F72" s="8">
        <v>0</v>
      </c>
      <c r="G72" s="9">
        <v>0</v>
      </c>
      <c r="H72" s="8">
        <f t="shared" si="40"/>
        <v>0</v>
      </c>
      <c r="I72" s="8">
        <f t="shared" si="41"/>
        <v>-398.96</v>
      </c>
      <c r="J72" s="9">
        <f t="shared" si="28"/>
        <v>-5</v>
      </c>
      <c r="O72" s="94">
        <f t="shared" si="5"/>
        <v>1994.8</v>
      </c>
    </row>
    <row r="73" spans="1:15" x14ac:dyDescent="0.2">
      <c r="A73" s="50" t="s">
        <v>457</v>
      </c>
      <c r="B73" s="47" t="s">
        <v>185</v>
      </c>
      <c r="C73" s="8">
        <f>347.53</f>
        <v>347.53</v>
      </c>
      <c r="D73" s="9">
        <v>5</v>
      </c>
      <c r="E73" s="8">
        <f t="shared" si="39"/>
        <v>1737.6499999999999</v>
      </c>
      <c r="F73" s="8">
        <v>0</v>
      </c>
      <c r="G73" s="9">
        <v>0</v>
      </c>
      <c r="H73" s="8">
        <f t="shared" si="40"/>
        <v>0</v>
      </c>
      <c r="I73" s="8">
        <f t="shared" si="41"/>
        <v>-347.53</v>
      </c>
      <c r="J73" s="9">
        <f t="shared" si="28"/>
        <v>-5</v>
      </c>
      <c r="O73" s="94">
        <f t="shared" si="5"/>
        <v>1737.6499999999999</v>
      </c>
    </row>
    <row r="74" spans="1:15" x14ac:dyDescent="0.2">
      <c r="A74" s="50" t="s">
        <v>458</v>
      </c>
      <c r="B74" s="47" t="s">
        <v>186</v>
      </c>
      <c r="C74" s="8">
        <v>333.23</v>
      </c>
      <c r="D74" s="9">
        <v>5</v>
      </c>
      <c r="E74" s="8">
        <f t="shared" si="39"/>
        <v>1666.15</v>
      </c>
      <c r="F74" s="8">
        <v>0</v>
      </c>
      <c r="G74" s="9">
        <v>0</v>
      </c>
      <c r="H74" s="8">
        <f t="shared" si="40"/>
        <v>0</v>
      </c>
      <c r="I74" s="8">
        <f t="shared" si="41"/>
        <v>-333.23</v>
      </c>
      <c r="J74" s="9">
        <f t="shared" si="28"/>
        <v>-5</v>
      </c>
      <c r="O74" s="94">
        <f t="shared" si="5"/>
        <v>1666.15</v>
      </c>
    </row>
    <row r="75" spans="1:15" x14ac:dyDescent="0.2">
      <c r="A75" s="50" t="s">
        <v>459</v>
      </c>
      <c r="B75" s="47" t="s">
        <v>187</v>
      </c>
      <c r="C75" s="8">
        <v>654.17999999999995</v>
      </c>
      <c r="D75" s="9">
        <v>5</v>
      </c>
      <c r="E75" s="8">
        <f t="shared" si="39"/>
        <v>3270.8999999999996</v>
      </c>
      <c r="F75" s="8">
        <v>0</v>
      </c>
      <c r="G75" s="9">
        <v>0</v>
      </c>
      <c r="H75" s="8">
        <f t="shared" si="40"/>
        <v>0</v>
      </c>
      <c r="I75" s="8">
        <f t="shared" si="41"/>
        <v>-654.17999999999995</v>
      </c>
      <c r="J75" s="9">
        <f t="shared" si="28"/>
        <v>-5</v>
      </c>
      <c r="O75" s="94">
        <f t="shared" si="5"/>
        <v>3270.8999999999996</v>
      </c>
    </row>
    <row r="76" spans="1:15" x14ac:dyDescent="0.2">
      <c r="A76" s="50" t="s">
        <v>460</v>
      </c>
      <c r="B76" s="47" t="s">
        <v>188</v>
      </c>
      <c r="C76" s="8">
        <v>634.16</v>
      </c>
      <c r="D76" s="9">
        <v>5</v>
      </c>
      <c r="E76" s="8">
        <f t="shared" si="39"/>
        <v>3170.7999999999997</v>
      </c>
      <c r="F76" s="8">
        <v>0</v>
      </c>
      <c r="G76" s="9">
        <v>0</v>
      </c>
      <c r="H76" s="8">
        <f t="shared" si="40"/>
        <v>0</v>
      </c>
      <c r="I76" s="8">
        <f t="shared" si="41"/>
        <v>-634.16</v>
      </c>
      <c r="J76" s="9">
        <f t="shared" si="28"/>
        <v>-5</v>
      </c>
      <c r="O76" s="94">
        <f t="shared" si="5"/>
        <v>3170.7999999999997</v>
      </c>
    </row>
    <row r="77" spans="1:15" x14ac:dyDescent="0.2">
      <c r="A77" s="50" t="s">
        <v>461</v>
      </c>
      <c r="B77" s="47" t="s">
        <v>228</v>
      </c>
      <c r="C77" s="8">
        <v>827.84</v>
      </c>
      <c r="D77" s="9">
        <v>4</v>
      </c>
      <c r="E77" s="8">
        <f t="shared" si="39"/>
        <v>3311.36</v>
      </c>
      <c r="F77" s="8">
        <v>0</v>
      </c>
      <c r="G77" s="9">
        <v>0</v>
      </c>
      <c r="H77" s="8">
        <f t="shared" si="40"/>
        <v>0</v>
      </c>
      <c r="I77" s="8">
        <f t="shared" si="41"/>
        <v>-827.84</v>
      </c>
      <c r="J77" s="9">
        <f t="shared" si="28"/>
        <v>-4</v>
      </c>
      <c r="O77" s="94">
        <f t="shared" si="5"/>
        <v>3311.36</v>
      </c>
    </row>
    <row r="78" spans="1:15" x14ac:dyDescent="0.2">
      <c r="A78" s="50" t="s">
        <v>462</v>
      </c>
      <c r="B78" s="47" t="s">
        <v>229</v>
      </c>
      <c r="C78" s="8">
        <v>799.24</v>
      </c>
      <c r="D78" s="9">
        <v>4</v>
      </c>
      <c r="E78" s="8">
        <f t="shared" si="39"/>
        <v>3196.96</v>
      </c>
      <c r="F78" s="8">
        <v>0</v>
      </c>
      <c r="G78" s="9">
        <v>0</v>
      </c>
      <c r="H78" s="8">
        <f t="shared" si="40"/>
        <v>0</v>
      </c>
      <c r="I78" s="8">
        <f t="shared" si="41"/>
        <v>-799.24</v>
      </c>
      <c r="J78" s="9">
        <f t="shared" si="28"/>
        <v>-4</v>
      </c>
      <c r="O78" s="94">
        <f t="shared" si="5"/>
        <v>3196.96</v>
      </c>
    </row>
    <row r="79" spans="1:15" x14ac:dyDescent="0.2">
      <c r="A79" s="50" t="s">
        <v>463</v>
      </c>
      <c r="B79" s="47" t="s">
        <v>189</v>
      </c>
      <c r="C79" s="8">
        <v>284.62</v>
      </c>
      <c r="D79" s="9">
        <v>5</v>
      </c>
      <c r="E79" s="8">
        <f t="shared" si="39"/>
        <v>1423.1</v>
      </c>
      <c r="F79" s="8">
        <v>0</v>
      </c>
      <c r="G79" s="9">
        <v>0</v>
      </c>
      <c r="H79" s="8">
        <f t="shared" si="40"/>
        <v>0</v>
      </c>
      <c r="I79" s="8">
        <f t="shared" si="41"/>
        <v>-284.62</v>
      </c>
      <c r="J79" s="9">
        <f t="shared" si="28"/>
        <v>-5</v>
      </c>
      <c r="O79" s="94">
        <f t="shared" ref="O79:O144" si="42">E79-H79</f>
        <v>1423.1</v>
      </c>
    </row>
    <row r="80" spans="1:15" x14ac:dyDescent="0.2">
      <c r="A80" s="50" t="s">
        <v>464</v>
      </c>
      <c r="B80" s="47" t="s">
        <v>190</v>
      </c>
      <c r="C80" s="8">
        <v>276.04000000000002</v>
      </c>
      <c r="D80" s="9">
        <v>5</v>
      </c>
      <c r="E80" s="8">
        <f t="shared" si="39"/>
        <v>1380.2</v>
      </c>
      <c r="F80" s="8">
        <v>0</v>
      </c>
      <c r="G80" s="9">
        <v>0</v>
      </c>
      <c r="H80" s="8">
        <f t="shared" si="40"/>
        <v>0</v>
      </c>
      <c r="I80" s="8">
        <f t="shared" si="41"/>
        <v>-276.04000000000002</v>
      </c>
      <c r="J80" s="9">
        <f t="shared" si="28"/>
        <v>-5</v>
      </c>
      <c r="O80" s="94">
        <f t="shared" si="42"/>
        <v>1380.2</v>
      </c>
    </row>
    <row r="81" spans="1:15" x14ac:dyDescent="0.2">
      <c r="A81" s="45">
        <v>2</v>
      </c>
      <c r="B81" s="48" t="s">
        <v>421</v>
      </c>
      <c r="C81" s="10"/>
      <c r="D81" s="12"/>
      <c r="E81" s="13">
        <f>SUM(E83:E188)</f>
        <v>80182.749999999942</v>
      </c>
      <c r="F81" s="10"/>
      <c r="G81" s="12"/>
      <c r="H81" s="13">
        <f>SUM(H83:H188)</f>
        <v>92339.150000000038</v>
      </c>
      <c r="I81" s="12"/>
      <c r="J81" s="12"/>
      <c r="O81" s="94"/>
    </row>
    <row r="82" spans="1:15" x14ac:dyDescent="0.2">
      <c r="A82" s="50" t="s">
        <v>5</v>
      </c>
      <c r="B82" s="49" t="s">
        <v>72</v>
      </c>
      <c r="C82" s="14"/>
      <c r="D82" s="14"/>
      <c r="E82" s="14"/>
      <c r="F82" s="14"/>
      <c r="G82" s="14"/>
      <c r="H82" s="14"/>
      <c r="I82" s="14"/>
      <c r="J82" s="14"/>
      <c r="O82" s="94">
        <f t="shared" si="42"/>
        <v>0</v>
      </c>
    </row>
    <row r="83" spans="1:15" ht="13.5" customHeight="1" x14ac:dyDescent="0.2">
      <c r="A83" s="50" t="s">
        <v>465</v>
      </c>
      <c r="B83" s="47" t="s">
        <v>292</v>
      </c>
      <c r="C83" s="8">
        <v>16.04</v>
      </c>
      <c r="D83" s="9">
        <v>60</v>
      </c>
      <c r="E83" s="8">
        <f t="shared" ref="E83:E84" si="43">C83*D83</f>
        <v>962.4</v>
      </c>
      <c r="F83" s="8">
        <v>16.55</v>
      </c>
      <c r="G83" s="9">
        <v>60</v>
      </c>
      <c r="H83" s="8">
        <f t="shared" ref="H83:H84" si="44">F83*G83</f>
        <v>993</v>
      </c>
      <c r="I83" s="8">
        <f t="shared" ref="I83:I84" si="45">F83-C83</f>
        <v>0.51000000000000156</v>
      </c>
      <c r="J83" s="9">
        <f t="shared" ref="J83:J134" si="46">G83-D83</f>
        <v>0</v>
      </c>
      <c r="O83" s="94">
        <f t="shared" si="42"/>
        <v>-30.600000000000023</v>
      </c>
    </row>
    <row r="84" spans="1:15" x14ac:dyDescent="0.2">
      <c r="A84" s="50" t="s">
        <v>466</v>
      </c>
      <c r="B84" s="47" t="s">
        <v>293</v>
      </c>
      <c r="C84" s="8">
        <v>6.82</v>
      </c>
      <c r="D84" s="9">
        <v>10</v>
      </c>
      <c r="E84" s="8">
        <f t="shared" si="43"/>
        <v>68.2</v>
      </c>
      <c r="F84" s="8">
        <v>7.04</v>
      </c>
      <c r="G84" s="9">
        <v>10</v>
      </c>
      <c r="H84" s="8">
        <f t="shared" si="44"/>
        <v>70.400000000000006</v>
      </c>
      <c r="I84" s="8">
        <f t="shared" si="45"/>
        <v>0.21999999999999975</v>
      </c>
      <c r="J84" s="9">
        <f t="shared" si="46"/>
        <v>0</v>
      </c>
      <c r="O84" s="94">
        <f t="shared" si="42"/>
        <v>-2.2000000000000028</v>
      </c>
    </row>
    <row r="85" spans="1:15" x14ac:dyDescent="0.2">
      <c r="A85" s="50" t="s">
        <v>467</v>
      </c>
      <c r="B85" s="44" t="s">
        <v>73</v>
      </c>
      <c r="C85" s="15"/>
      <c r="D85" s="15"/>
      <c r="E85" s="15"/>
      <c r="F85" s="15"/>
      <c r="G85" s="15"/>
      <c r="H85" s="15"/>
      <c r="I85" s="14"/>
      <c r="J85" s="9"/>
      <c r="O85" s="94">
        <f t="shared" si="42"/>
        <v>0</v>
      </c>
    </row>
    <row r="86" spans="1:15" x14ac:dyDescent="0.2">
      <c r="A86" s="50" t="s">
        <v>468</v>
      </c>
      <c r="B86" s="47" t="s">
        <v>294</v>
      </c>
      <c r="C86" s="8">
        <v>14.94</v>
      </c>
      <c r="D86" s="9">
        <v>10</v>
      </c>
      <c r="E86" s="8">
        <f t="shared" ref="E86:E89" si="47">C86*D86</f>
        <v>149.4</v>
      </c>
      <c r="F86" s="8">
        <v>16.14</v>
      </c>
      <c r="G86" s="9">
        <v>10</v>
      </c>
      <c r="H86" s="8">
        <f t="shared" ref="H86:H88" si="48">F86*G86</f>
        <v>161.4</v>
      </c>
      <c r="I86" s="8">
        <f t="shared" ref="I86:I88" si="49">F86-C86</f>
        <v>1.2000000000000011</v>
      </c>
      <c r="J86" s="9">
        <f t="shared" si="46"/>
        <v>0</v>
      </c>
      <c r="O86" s="94">
        <f t="shared" si="42"/>
        <v>-12</v>
      </c>
    </row>
    <row r="87" spans="1:15" x14ac:dyDescent="0.2">
      <c r="A87" s="50" t="s">
        <v>469</v>
      </c>
      <c r="B87" s="47" t="s">
        <v>295</v>
      </c>
      <c r="C87" s="8">
        <v>14.94</v>
      </c>
      <c r="D87" s="9">
        <v>5</v>
      </c>
      <c r="E87" s="8">
        <f t="shared" si="47"/>
        <v>74.7</v>
      </c>
      <c r="F87" s="8">
        <v>16.14</v>
      </c>
      <c r="G87" s="9">
        <v>5</v>
      </c>
      <c r="H87" s="8">
        <f t="shared" si="48"/>
        <v>80.7</v>
      </c>
      <c r="I87" s="8">
        <f t="shared" si="49"/>
        <v>1.2000000000000011</v>
      </c>
      <c r="J87" s="9">
        <f t="shared" si="46"/>
        <v>0</v>
      </c>
      <c r="O87" s="94">
        <f t="shared" si="42"/>
        <v>-6</v>
      </c>
    </row>
    <row r="88" spans="1:15" x14ac:dyDescent="0.2">
      <c r="A88" s="50" t="s">
        <v>470</v>
      </c>
      <c r="B88" s="49" t="s">
        <v>143</v>
      </c>
      <c r="C88" s="8">
        <v>16.63</v>
      </c>
      <c r="D88" s="9">
        <v>10</v>
      </c>
      <c r="E88" s="8">
        <f t="shared" si="47"/>
        <v>166.29999999999998</v>
      </c>
      <c r="F88" s="92">
        <v>17.62</v>
      </c>
      <c r="G88" s="96">
        <v>10</v>
      </c>
      <c r="H88" s="92">
        <f t="shared" si="48"/>
        <v>176.20000000000002</v>
      </c>
      <c r="I88" s="92">
        <f t="shared" si="49"/>
        <v>0.99000000000000199</v>
      </c>
      <c r="J88" s="96">
        <f t="shared" si="46"/>
        <v>0</v>
      </c>
      <c r="O88" s="94">
        <f t="shared" si="42"/>
        <v>-9.9000000000000341</v>
      </c>
    </row>
    <row r="89" spans="1:15" x14ac:dyDescent="0.2">
      <c r="A89" s="50" t="s">
        <v>471</v>
      </c>
      <c r="B89" s="49" t="s">
        <v>246</v>
      </c>
      <c r="C89" s="8">
        <v>14.86</v>
      </c>
      <c r="D89" s="9">
        <v>20</v>
      </c>
      <c r="E89" s="8">
        <f t="shared" si="47"/>
        <v>297.2</v>
      </c>
      <c r="F89" s="92">
        <v>15.15</v>
      </c>
      <c r="G89" s="96">
        <v>20</v>
      </c>
      <c r="H89" s="92">
        <f t="shared" ref="H89:H91" si="50">F89*G89</f>
        <v>303</v>
      </c>
      <c r="I89" s="92">
        <f>F89-C89</f>
        <v>0.29000000000000092</v>
      </c>
      <c r="J89" s="96">
        <f>G89-D89</f>
        <v>0</v>
      </c>
      <c r="O89" s="94">
        <f t="shared" si="42"/>
        <v>-5.8000000000000114</v>
      </c>
    </row>
    <row r="90" spans="1:15" x14ac:dyDescent="0.2">
      <c r="A90" s="50" t="s">
        <v>472</v>
      </c>
      <c r="B90" s="49" t="s">
        <v>416</v>
      </c>
      <c r="C90" s="8"/>
      <c r="D90" s="9"/>
      <c r="E90" s="8"/>
      <c r="F90" s="8">
        <v>18.32</v>
      </c>
      <c r="G90" s="9">
        <v>5</v>
      </c>
      <c r="H90" s="8">
        <f t="shared" si="50"/>
        <v>91.6</v>
      </c>
      <c r="I90" s="8">
        <f t="shared" ref="I90:I91" si="51">F90-C90</f>
        <v>18.32</v>
      </c>
      <c r="J90" s="9">
        <f t="shared" si="46"/>
        <v>5</v>
      </c>
      <c r="O90" s="94"/>
    </row>
    <row r="91" spans="1:15" x14ac:dyDescent="0.2">
      <c r="A91" s="50" t="s">
        <v>473</v>
      </c>
      <c r="B91" s="49" t="s">
        <v>417</v>
      </c>
      <c r="C91" s="8"/>
      <c r="D91" s="9"/>
      <c r="E91" s="8"/>
      <c r="F91" s="8">
        <v>18.32</v>
      </c>
      <c r="G91" s="9">
        <v>5</v>
      </c>
      <c r="H91" s="8">
        <f t="shared" si="50"/>
        <v>91.6</v>
      </c>
      <c r="I91" s="8">
        <f t="shared" si="51"/>
        <v>18.32</v>
      </c>
      <c r="J91" s="9">
        <f t="shared" si="46"/>
        <v>5</v>
      </c>
      <c r="O91" s="94"/>
    </row>
    <row r="92" spans="1:15" x14ac:dyDescent="0.2">
      <c r="A92" s="50" t="s">
        <v>6</v>
      </c>
      <c r="B92" s="44" t="s">
        <v>74</v>
      </c>
      <c r="C92" s="15"/>
      <c r="D92" s="15"/>
      <c r="E92" s="15"/>
      <c r="F92" s="15"/>
      <c r="G92" s="15"/>
      <c r="H92" s="15"/>
      <c r="I92" s="8"/>
      <c r="J92" s="9"/>
      <c r="O92" s="94">
        <f t="shared" si="42"/>
        <v>0</v>
      </c>
    </row>
    <row r="93" spans="1:15" x14ac:dyDescent="0.2">
      <c r="A93" s="50" t="s">
        <v>474</v>
      </c>
      <c r="B93" s="58" t="s">
        <v>296</v>
      </c>
      <c r="C93" s="19">
        <v>9.51</v>
      </c>
      <c r="D93" s="9">
        <f>180+900</f>
        <v>1080</v>
      </c>
      <c r="E93" s="8">
        <f t="shared" ref="E93:E99" si="52">C93*D93</f>
        <v>10270.799999999999</v>
      </c>
      <c r="F93" s="19">
        <v>10.28</v>
      </c>
      <c r="G93" s="9">
        <f>180+900</f>
        <v>1080</v>
      </c>
      <c r="H93" s="8">
        <f t="shared" ref="H93:H99" si="53">F93*G93</f>
        <v>11102.4</v>
      </c>
      <c r="I93" s="8">
        <f t="shared" ref="I93:I99" si="54">F93-C93</f>
        <v>0.76999999999999957</v>
      </c>
      <c r="J93" s="9">
        <f t="shared" si="46"/>
        <v>0</v>
      </c>
      <c r="O93" s="94">
        <f t="shared" si="42"/>
        <v>-831.60000000000036</v>
      </c>
    </row>
    <row r="94" spans="1:15" x14ac:dyDescent="0.2">
      <c r="A94" s="50" t="s">
        <v>475</v>
      </c>
      <c r="B94" s="58" t="s">
        <v>297</v>
      </c>
      <c r="C94" s="19">
        <v>4.93</v>
      </c>
      <c r="D94" s="9">
        <f>180+800</f>
        <v>980</v>
      </c>
      <c r="E94" s="8">
        <f t="shared" si="52"/>
        <v>4831.3999999999996</v>
      </c>
      <c r="F94" s="87">
        <v>6.71</v>
      </c>
      <c r="G94" s="9">
        <f>180+800</f>
        <v>980</v>
      </c>
      <c r="H94" s="8">
        <f t="shared" si="53"/>
        <v>6575.8</v>
      </c>
      <c r="I94" s="8">
        <f t="shared" si="54"/>
        <v>1.7800000000000002</v>
      </c>
      <c r="J94" s="9">
        <f t="shared" si="46"/>
        <v>0</v>
      </c>
      <c r="O94" s="94">
        <f t="shared" si="42"/>
        <v>-1744.4000000000005</v>
      </c>
    </row>
    <row r="95" spans="1:15" x14ac:dyDescent="0.2">
      <c r="A95" s="50" t="s">
        <v>476</v>
      </c>
      <c r="B95" s="47" t="s">
        <v>299</v>
      </c>
      <c r="C95" s="19">
        <v>2.86</v>
      </c>
      <c r="D95" s="9">
        <v>43</v>
      </c>
      <c r="E95" s="8">
        <f t="shared" si="52"/>
        <v>122.97999999999999</v>
      </c>
      <c r="F95" s="19">
        <v>2.92</v>
      </c>
      <c r="G95" s="9">
        <v>43</v>
      </c>
      <c r="H95" s="8">
        <f t="shared" si="53"/>
        <v>125.56</v>
      </c>
      <c r="I95" s="8">
        <f t="shared" si="54"/>
        <v>6.0000000000000053E-2</v>
      </c>
      <c r="J95" s="9">
        <f t="shared" si="46"/>
        <v>0</v>
      </c>
      <c r="O95" s="94">
        <f t="shared" si="42"/>
        <v>-2.5800000000000125</v>
      </c>
    </row>
    <row r="96" spans="1:15" x14ac:dyDescent="0.2">
      <c r="A96" s="50" t="s">
        <v>477</v>
      </c>
      <c r="B96" s="47" t="s">
        <v>160</v>
      </c>
      <c r="C96" s="19">
        <v>6.84</v>
      </c>
      <c r="D96" s="9">
        <v>50</v>
      </c>
      <c r="E96" s="8">
        <f t="shared" si="52"/>
        <v>342</v>
      </c>
      <c r="F96" s="19">
        <v>7.39</v>
      </c>
      <c r="G96" s="9">
        <v>50</v>
      </c>
      <c r="H96" s="8">
        <f t="shared" si="53"/>
        <v>369.5</v>
      </c>
      <c r="I96" s="8">
        <f t="shared" si="54"/>
        <v>0.54999999999999982</v>
      </c>
      <c r="J96" s="9">
        <f t="shared" si="46"/>
        <v>0</v>
      </c>
      <c r="O96" s="94">
        <f t="shared" si="42"/>
        <v>-27.5</v>
      </c>
    </row>
    <row r="97" spans="1:15" x14ac:dyDescent="0.2">
      <c r="A97" s="50" t="s">
        <v>478</v>
      </c>
      <c r="B97" s="47" t="s">
        <v>300</v>
      </c>
      <c r="C97" s="19">
        <v>3.3</v>
      </c>
      <c r="D97" s="9">
        <v>10</v>
      </c>
      <c r="E97" s="8">
        <f t="shared" si="52"/>
        <v>33</v>
      </c>
      <c r="F97" s="19">
        <v>3.35</v>
      </c>
      <c r="G97" s="9">
        <v>10</v>
      </c>
      <c r="H97" s="8">
        <f t="shared" si="53"/>
        <v>33.5</v>
      </c>
      <c r="I97" s="8">
        <f t="shared" si="54"/>
        <v>5.0000000000000266E-2</v>
      </c>
      <c r="J97" s="9">
        <f t="shared" si="46"/>
        <v>0</v>
      </c>
      <c r="O97" s="94">
        <f t="shared" si="42"/>
        <v>-0.5</v>
      </c>
    </row>
    <row r="98" spans="1:15" ht="25.5" x14ac:dyDescent="0.2">
      <c r="A98" s="50" t="s">
        <v>479</v>
      </c>
      <c r="B98" s="47" t="s">
        <v>387</v>
      </c>
      <c r="C98" s="19">
        <v>7.46</v>
      </c>
      <c r="D98" s="9">
        <f>980</f>
        <v>980</v>
      </c>
      <c r="E98" s="8">
        <f t="shared" si="52"/>
        <v>7310.8</v>
      </c>
      <c r="F98" s="19">
        <v>7.46</v>
      </c>
      <c r="G98" s="9">
        <f>980</f>
        <v>980</v>
      </c>
      <c r="H98" s="8">
        <f t="shared" ref="H98" si="55">F98*G98</f>
        <v>7310.8</v>
      </c>
      <c r="I98" s="8">
        <f t="shared" ref="I98" si="56">F98-C98</f>
        <v>0</v>
      </c>
      <c r="J98" s="9">
        <f t="shared" si="46"/>
        <v>0</v>
      </c>
      <c r="O98" s="94">
        <f t="shared" si="42"/>
        <v>0</v>
      </c>
    </row>
    <row r="99" spans="1:15" ht="25.5" x14ac:dyDescent="0.2">
      <c r="A99" s="50" t="s">
        <v>480</v>
      </c>
      <c r="B99" s="57" t="s">
        <v>298</v>
      </c>
      <c r="C99" s="19">
        <v>3.63</v>
      </c>
      <c r="D99" s="9">
        <v>150</v>
      </c>
      <c r="E99" s="8">
        <f t="shared" si="52"/>
        <v>544.5</v>
      </c>
      <c r="F99" s="19">
        <v>3.63</v>
      </c>
      <c r="G99" s="9">
        <v>150</v>
      </c>
      <c r="H99" s="8">
        <f t="shared" si="53"/>
        <v>544.5</v>
      </c>
      <c r="I99" s="8">
        <f t="shared" si="54"/>
        <v>0</v>
      </c>
      <c r="J99" s="9">
        <f t="shared" si="46"/>
        <v>0</v>
      </c>
      <c r="O99" s="94">
        <f t="shared" si="42"/>
        <v>0</v>
      </c>
    </row>
    <row r="100" spans="1:15" x14ac:dyDescent="0.2">
      <c r="A100" s="50" t="s">
        <v>139</v>
      </c>
      <c r="B100" s="44" t="s">
        <v>75</v>
      </c>
      <c r="C100" s="15"/>
      <c r="D100" s="15"/>
      <c r="E100" s="8"/>
      <c r="F100" s="15"/>
      <c r="G100" s="15"/>
      <c r="H100" s="8"/>
      <c r="I100" s="8"/>
      <c r="J100" s="9"/>
      <c r="O100" s="94">
        <f t="shared" si="42"/>
        <v>0</v>
      </c>
    </row>
    <row r="101" spans="1:15" x14ac:dyDescent="0.2">
      <c r="A101" s="50" t="s">
        <v>481</v>
      </c>
      <c r="B101" s="47" t="s">
        <v>301</v>
      </c>
      <c r="C101" s="8">
        <v>9.49</v>
      </c>
      <c r="D101" s="9">
        <f>150+700</f>
        <v>850</v>
      </c>
      <c r="E101" s="8">
        <f t="shared" ref="E101" si="57">C101*D101</f>
        <v>8066.5</v>
      </c>
      <c r="F101" s="8">
        <v>9.6199999999999992</v>
      </c>
      <c r="G101" s="9">
        <f>150+700</f>
        <v>850</v>
      </c>
      <c r="H101" s="8">
        <f t="shared" ref="H101:H113" si="58">F101*G101</f>
        <v>8176.9999999999991</v>
      </c>
      <c r="I101" s="8">
        <f t="shared" ref="I101:I113" si="59">F101-C101</f>
        <v>0.12999999999999901</v>
      </c>
      <c r="J101" s="9">
        <f t="shared" si="46"/>
        <v>0</v>
      </c>
      <c r="O101" s="94">
        <f t="shared" si="42"/>
        <v>-110.49999999999909</v>
      </c>
    </row>
    <row r="102" spans="1:15" ht="12.75" customHeight="1" x14ac:dyDescent="0.2">
      <c r="A102" s="50" t="s">
        <v>482</v>
      </c>
      <c r="B102" s="57" t="s">
        <v>302</v>
      </c>
      <c r="C102" s="8"/>
      <c r="D102" s="16"/>
      <c r="E102" s="8"/>
      <c r="F102" s="8"/>
      <c r="G102" s="16"/>
      <c r="H102" s="8"/>
      <c r="I102" s="8"/>
      <c r="J102" s="9"/>
      <c r="O102" s="94">
        <f t="shared" si="42"/>
        <v>0</v>
      </c>
    </row>
    <row r="103" spans="1:15" ht="12.75" customHeight="1" x14ac:dyDescent="0.2">
      <c r="A103" s="50" t="s">
        <v>483</v>
      </c>
      <c r="B103" s="57" t="s">
        <v>303</v>
      </c>
      <c r="C103" s="8">
        <v>3.04</v>
      </c>
      <c r="D103" s="16">
        <f>200+800</f>
        <v>1000</v>
      </c>
      <c r="E103" s="8">
        <f t="shared" ref="E103:E110" si="60">C103*D103</f>
        <v>3040</v>
      </c>
      <c r="F103" s="8">
        <v>3.07</v>
      </c>
      <c r="G103" s="9">
        <f>200+800</f>
        <v>1000</v>
      </c>
      <c r="H103" s="8">
        <f t="shared" si="58"/>
        <v>3070</v>
      </c>
      <c r="I103" s="8">
        <f t="shared" si="59"/>
        <v>2.9999999999999805E-2</v>
      </c>
      <c r="J103" s="9">
        <f t="shared" si="46"/>
        <v>0</v>
      </c>
      <c r="O103" s="94">
        <f t="shared" si="42"/>
        <v>-30</v>
      </c>
    </row>
    <row r="104" spans="1:15" ht="12.75" customHeight="1" x14ac:dyDescent="0.2">
      <c r="A104" s="50" t="s">
        <v>484</v>
      </c>
      <c r="B104" s="57" t="s">
        <v>304</v>
      </c>
      <c r="C104" s="8">
        <v>5.77</v>
      </c>
      <c r="D104" s="9">
        <v>200</v>
      </c>
      <c r="E104" s="8">
        <f t="shared" si="60"/>
        <v>1154</v>
      </c>
      <c r="F104" s="8">
        <v>5.87</v>
      </c>
      <c r="G104" s="9">
        <v>200</v>
      </c>
      <c r="H104" s="8">
        <f t="shared" si="58"/>
        <v>1174</v>
      </c>
      <c r="I104" s="8">
        <f t="shared" si="59"/>
        <v>0.10000000000000053</v>
      </c>
      <c r="J104" s="9">
        <f t="shared" si="46"/>
        <v>0</v>
      </c>
      <c r="O104" s="94">
        <f t="shared" si="42"/>
        <v>-20</v>
      </c>
    </row>
    <row r="105" spans="1:15" ht="27" customHeight="1" x14ac:dyDescent="0.2">
      <c r="A105" s="50" t="s">
        <v>485</v>
      </c>
      <c r="B105" s="57" t="s">
        <v>236</v>
      </c>
      <c r="C105" s="8">
        <v>8.2100000000000009</v>
      </c>
      <c r="D105" s="9">
        <v>30</v>
      </c>
      <c r="E105" s="8">
        <f t="shared" si="60"/>
        <v>246.3</v>
      </c>
      <c r="F105" s="8">
        <v>8.26</v>
      </c>
      <c r="G105" s="9">
        <v>30</v>
      </c>
      <c r="H105" s="8">
        <f t="shared" ref="H105:H108" si="61">F105*G105</f>
        <v>247.79999999999998</v>
      </c>
      <c r="I105" s="8">
        <f t="shared" ref="I105:I108" si="62">F105-C105</f>
        <v>4.9999999999998934E-2</v>
      </c>
      <c r="J105" s="9">
        <f t="shared" si="46"/>
        <v>0</v>
      </c>
      <c r="O105" s="94">
        <f t="shared" si="42"/>
        <v>-1.4999999999999716</v>
      </c>
    </row>
    <row r="106" spans="1:15" ht="12.75" customHeight="1" x14ac:dyDescent="0.2">
      <c r="A106" s="50" t="s">
        <v>486</v>
      </c>
      <c r="B106" s="57" t="s">
        <v>261</v>
      </c>
      <c r="C106" s="8">
        <v>12.44</v>
      </c>
      <c r="D106" s="9">
        <v>30</v>
      </c>
      <c r="E106" s="8">
        <f t="shared" si="60"/>
        <v>373.2</v>
      </c>
      <c r="F106" s="8">
        <v>12.55</v>
      </c>
      <c r="G106" s="9">
        <v>30</v>
      </c>
      <c r="H106" s="8">
        <f t="shared" si="61"/>
        <v>376.5</v>
      </c>
      <c r="I106" s="8">
        <f t="shared" si="62"/>
        <v>0.11000000000000121</v>
      </c>
      <c r="J106" s="9">
        <f t="shared" si="46"/>
        <v>0</v>
      </c>
      <c r="O106" s="94">
        <f t="shared" si="42"/>
        <v>-3.3000000000000114</v>
      </c>
    </row>
    <row r="107" spans="1:15" ht="12.75" customHeight="1" x14ac:dyDescent="0.2">
      <c r="A107" s="50" t="s">
        <v>487</v>
      </c>
      <c r="B107" s="57" t="s">
        <v>237</v>
      </c>
      <c r="C107" s="8">
        <v>6.84</v>
      </c>
      <c r="D107" s="9">
        <v>30</v>
      </c>
      <c r="E107" s="8">
        <f t="shared" si="60"/>
        <v>205.2</v>
      </c>
      <c r="F107" s="88">
        <v>6.89</v>
      </c>
      <c r="G107" s="9">
        <v>30</v>
      </c>
      <c r="H107" s="8">
        <f t="shared" si="61"/>
        <v>206.7</v>
      </c>
      <c r="I107" s="8">
        <f t="shared" si="62"/>
        <v>4.9999999999999822E-2</v>
      </c>
      <c r="J107" s="9">
        <f t="shared" si="46"/>
        <v>0</v>
      </c>
      <c r="O107" s="94">
        <f t="shared" si="42"/>
        <v>-1.5</v>
      </c>
    </row>
    <row r="108" spans="1:15" ht="12.75" customHeight="1" x14ac:dyDescent="0.2">
      <c r="A108" s="50" t="s">
        <v>488</v>
      </c>
      <c r="B108" s="57" t="s">
        <v>238</v>
      </c>
      <c r="C108" s="8">
        <v>10.11</v>
      </c>
      <c r="D108" s="9">
        <v>30</v>
      </c>
      <c r="E108" s="8">
        <f t="shared" si="60"/>
        <v>303.29999999999995</v>
      </c>
      <c r="F108" s="8">
        <v>10.199999999999999</v>
      </c>
      <c r="G108" s="9">
        <v>30</v>
      </c>
      <c r="H108" s="8">
        <f t="shared" si="61"/>
        <v>306</v>
      </c>
      <c r="I108" s="8">
        <f t="shared" si="62"/>
        <v>8.9999999999999858E-2</v>
      </c>
      <c r="J108" s="9">
        <f t="shared" si="46"/>
        <v>0</v>
      </c>
      <c r="O108" s="94">
        <f t="shared" si="42"/>
        <v>-2.7000000000000455</v>
      </c>
    </row>
    <row r="109" spans="1:15" x14ac:dyDescent="0.2">
      <c r="A109" s="50" t="s">
        <v>489</v>
      </c>
      <c r="B109" s="47" t="s">
        <v>305</v>
      </c>
      <c r="C109" s="8">
        <v>2.0699999999999998</v>
      </c>
      <c r="D109" s="9">
        <v>30</v>
      </c>
      <c r="E109" s="8">
        <f t="shared" si="60"/>
        <v>62.099999999999994</v>
      </c>
      <c r="F109" s="8">
        <v>2.1</v>
      </c>
      <c r="G109" s="9">
        <v>30</v>
      </c>
      <c r="H109" s="8">
        <f t="shared" si="58"/>
        <v>63</v>
      </c>
      <c r="I109" s="8">
        <f t="shared" si="59"/>
        <v>3.0000000000000249E-2</v>
      </c>
      <c r="J109" s="9">
        <f t="shared" si="46"/>
        <v>0</v>
      </c>
      <c r="O109" s="94">
        <f t="shared" si="42"/>
        <v>-0.90000000000000568</v>
      </c>
    </row>
    <row r="110" spans="1:15" x14ac:dyDescent="0.2">
      <c r="A110" s="50" t="s">
        <v>490</v>
      </c>
      <c r="B110" s="47" t="s">
        <v>306</v>
      </c>
      <c r="C110" s="8">
        <v>6.03</v>
      </c>
      <c r="D110" s="9">
        <f>100+600</f>
        <v>700</v>
      </c>
      <c r="E110" s="8">
        <f t="shared" si="60"/>
        <v>4221</v>
      </c>
      <c r="F110" s="88">
        <v>6.11</v>
      </c>
      <c r="G110" s="9">
        <f>100+600</f>
        <v>700</v>
      </c>
      <c r="H110" s="8">
        <f t="shared" si="58"/>
        <v>4277</v>
      </c>
      <c r="I110" s="8">
        <f t="shared" si="59"/>
        <v>8.0000000000000071E-2</v>
      </c>
      <c r="J110" s="9">
        <f t="shared" si="46"/>
        <v>0</v>
      </c>
      <c r="O110" s="94">
        <f t="shared" si="42"/>
        <v>-56</v>
      </c>
    </row>
    <row r="111" spans="1:15" x14ac:dyDescent="0.2">
      <c r="A111" s="50" t="s">
        <v>491</v>
      </c>
      <c r="B111" s="44" t="s">
        <v>307</v>
      </c>
      <c r="C111" s="15"/>
      <c r="D111" s="15"/>
      <c r="E111" s="8"/>
      <c r="F111" s="89"/>
      <c r="G111" s="15"/>
      <c r="H111" s="8"/>
      <c r="I111" s="8"/>
      <c r="J111" s="9"/>
      <c r="O111" s="94">
        <f t="shared" si="42"/>
        <v>0</v>
      </c>
    </row>
    <row r="112" spans="1:15" x14ac:dyDescent="0.2">
      <c r="A112" s="50" t="s">
        <v>492</v>
      </c>
      <c r="B112" s="58" t="s">
        <v>308</v>
      </c>
      <c r="C112" s="8">
        <v>9.82</v>
      </c>
      <c r="D112" s="9">
        <v>250</v>
      </c>
      <c r="E112" s="8">
        <f t="shared" ref="E112:E113" si="63">C112*D112</f>
        <v>2455</v>
      </c>
      <c r="F112" s="88">
        <v>9.9600000000000009</v>
      </c>
      <c r="G112" s="9">
        <v>250</v>
      </c>
      <c r="H112" s="8">
        <f t="shared" si="58"/>
        <v>2490</v>
      </c>
      <c r="I112" s="8">
        <f t="shared" si="59"/>
        <v>0.14000000000000057</v>
      </c>
      <c r="J112" s="9">
        <f t="shared" si="46"/>
        <v>0</v>
      </c>
      <c r="O112" s="94">
        <f t="shared" si="42"/>
        <v>-35</v>
      </c>
    </row>
    <row r="113" spans="1:15" ht="13.5" customHeight="1" x14ac:dyDescent="0.2">
      <c r="A113" s="50" t="s">
        <v>493</v>
      </c>
      <c r="B113" s="57" t="s">
        <v>309</v>
      </c>
      <c r="C113" s="8">
        <v>6.27</v>
      </c>
      <c r="D113" s="9">
        <v>250</v>
      </c>
      <c r="E113" s="8">
        <f t="shared" si="63"/>
        <v>1567.5</v>
      </c>
      <c r="F113" s="88">
        <v>6.36</v>
      </c>
      <c r="G113" s="9">
        <v>250</v>
      </c>
      <c r="H113" s="8">
        <f t="shared" si="58"/>
        <v>1590</v>
      </c>
      <c r="I113" s="8">
        <f t="shared" si="59"/>
        <v>9.0000000000000746E-2</v>
      </c>
      <c r="J113" s="9">
        <f t="shared" si="46"/>
        <v>0</v>
      </c>
      <c r="O113" s="94">
        <f t="shared" si="42"/>
        <v>-22.5</v>
      </c>
    </row>
    <row r="114" spans="1:15" x14ac:dyDescent="0.2">
      <c r="A114" s="50" t="s">
        <v>140</v>
      </c>
      <c r="B114" s="44" t="s">
        <v>76</v>
      </c>
      <c r="C114" s="14"/>
      <c r="D114" s="14"/>
      <c r="E114" s="14"/>
      <c r="F114" s="90"/>
      <c r="G114" s="14"/>
      <c r="H114" s="14"/>
      <c r="I114" s="14"/>
      <c r="J114" s="9"/>
      <c r="O114" s="94">
        <f t="shared" si="42"/>
        <v>0</v>
      </c>
    </row>
    <row r="115" spans="1:15" x14ac:dyDescent="0.2">
      <c r="A115" s="50" t="s">
        <v>494</v>
      </c>
      <c r="B115" s="57" t="s">
        <v>310</v>
      </c>
      <c r="C115" s="8">
        <v>8.06</v>
      </c>
      <c r="D115" s="9">
        <f>120+600</f>
        <v>720</v>
      </c>
      <c r="E115" s="8">
        <f t="shared" ref="E115:E118" si="64">C115*D115</f>
        <v>5803.2000000000007</v>
      </c>
      <c r="F115" s="8">
        <v>8.1999999999999993</v>
      </c>
      <c r="G115" s="9">
        <f>120+600</f>
        <v>720</v>
      </c>
      <c r="H115" s="8">
        <f t="shared" ref="H115:H188" si="65">F115*G115</f>
        <v>5903.9999999999991</v>
      </c>
      <c r="I115" s="8">
        <f t="shared" ref="I115:I188" si="66">F115-C115</f>
        <v>0.13999999999999879</v>
      </c>
      <c r="J115" s="9">
        <f t="shared" si="46"/>
        <v>0</v>
      </c>
      <c r="O115" s="94">
        <f t="shared" si="42"/>
        <v>-100.79999999999836</v>
      </c>
    </row>
    <row r="116" spans="1:15" x14ac:dyDescent="0.2">
      <c r="A116" s="50" t="s">
        <v>495</v>
      </c>
      <c r="B116" s="57" t="s">
        <v>311</v>
      </c>
      <c r="C116" s="8">
        <v>13.36</v>
      </c>
      <c r="D116" s="9">
        <f>100+600</f>
        <v>700</v>
      </c>
      <c r="E116" s="8">
        <f t="shared" si="64"/>
        <v>9352</v>
      </c>
      <c r="F116" s="8">
        <v>13.56</v>
      </c>
      <c r="G116" s="9">
        <f>100+600</f>
        <v>700</v>
      </c>
      <c r="H116" s="8">
        <f t="shared" si="65"/>
        <v>9492</v>
      </c>
      <c r="I116" s="8">
        <f t="shared" si="66"/>
        <v>0.20000000000000107</v>
      </c>
      <c r="J116" s="9">
        <f t="shared" si="46"/>
        <v>0</v>
      </c>
      <c r="O116" s="94">
        <f t="shared" si="42"/>
        <v>-140</v>
      </c>
    </row>
    <row r="117" spans="1:15" x14ac:dyDescent="0.2">
      <c r="A117" s="50" t="s">
        <v>496</v>
      </c>
      <c r="B117" s="57" t="s">
        <v>312</v>
      </c>
      <c r="C117" s="8">
        <v>6.18</v>
      </c>
      <c r="D117" s="9">
        <v>20</v>
      </c>
      <c r="E117" s="8">
        <f t="shared" si="64"/>
        <v>123.6</v>
      </c>
      <c r="F117" s="8">
        <v>6.28</v>
      </c>
      <c r="G117" s="9">
        <v>20</v>
      </c>
      <c r="H117" s="8">
        <f t="shared" si="65"/>
        <v>125.60000000000001</v>
      </c>
      <c r="I117" s="8">
        <f t="shared" si="66"/>
        <v>0.10000000000000053</v>
      </c>
      <c r="J117" s="9">
        <f t="shared" si="46"/>
        <v>0</v>
      </c>
      <c r="O117" s="94">
        <f t="shared" si="42"/>
        <v>-2.0000000000000142</v>
      </c>
    </row>
    <row r="118" spans="1:15" x14ac:dyDescent="0.2">
      <c r="A118" s="50" t="s">
        <v>497</v>
      </c>
      <c r="B118" s="57" t="s">
        <v>313</v>
      </c>
      <c r="C118" s="8">
        <v>8.08</v>
      </c>
      <c r="D118" s="9">
        <v>20</v>
      </c>
      <c r="E118" s="8">
        <f t="shared" si="64"/>
        <v>161.6</v>
      </c>
      <c r="F118" s="8">
        <v>8.2200000000000006</v>
      </c>
      <c r="G118" s="9">
        <v>20</v>
      </c>
      <c r="H118" s="8">
        <f t="shared" si="65"/>
        <v>164.4</v>
      </c>
      <c r="I118" s="8">
        <f t="shared" si="66"/>
        <v>0.14000000000000057</v>
      </c>
      <c r="J118" s="9">
        <f t="shared" si="46"/>
        <v>0</v>
      </c>
      <c r="O118" s="94">
        <f t="shared" si="42"/>
        <v>-2.8000000000000114</v>
      </c>
    </row>
    <row r="119" spans="1:15" x14ac:dyDescent="0.2">
      <c r="A119" s="50" t="s">
        <v>498</v>
      </c>
      <c r="B119" s="57" t="s">
        <v>314</v>
      </c>
      <c r="C119" s="8"/>
      <c r="D119" s="9"/>
      <c r="E119" s="8"/>
      <c r="F119" s="8"/>
      <c r="G119" s="9"/>
      <c r="H119" s="8"/>
      <c r="I119" s="8"/>
      <c r="J119" s="9"/>
      <c r="O119" s="94">
        <f t="shared" si="42"/>
        <v>0</v>
      </c>
    </row>
    <row r="120" spans="1:15" x14ac:dyDescent="0.2">
      <c r="A120" s="50" t="s">
        <v>499</v>
      </c>
      <c r="B120" s="57" t="s">
        <v>315</v>
      </c>
      <c r="C120" s="8">
        <v>8.06</v>
      </c>
      <c r="D120" s="9">
        <v>100</v>
      </c>
      <c r="E120" s="8">
        <f t="shared" ref="E120:E122" si="67">C120*D120</f>
        <v>806</v>
      </c>
      <c r="F120" s="8">
        <v>8.1999999999999993</v>
      </c>
      <c r="G120" s="9">
        <v>100</v>
      </c>
      <c r="H120" s="8">
        <f t="shared" si="65"/>
        <v>819.99999999999989</v>
      </c>
      <c r="I120" s="8">
        <f t="shared" si="66"/>
        <v>0.13999999999999879</v>
      </c>
      <c r="J120" s="9">
        <f t="shared" si="46"/>
        <v>0</v>
      </c>
      <c r="O120" s="94">
        <f t="shared" si="42"/>
        <v>-13.999999999999886</v>
      </c>
    </row>
    <row r="121" spans="1:15" x14ac:dyDescent="0.2">
      <c r="A121" s="50" t="s">
        <v>500</v>
      </c>
      <c r="B121" s="57" t="s">
        <v>316</v>
      </c>
      <c r="C121" s="8">
        <v>7.7</v>
      </c>
      <c r="D121" s="9">
        <v>100</v>
      </c>
      <c r="E121" s="8">
        <f t="shared" si="67"/>
        <v>770</v>
      </c>
      <c r="F121" s="8">
        <v>7.83</v>
      </c>
      <c r="G121" s="9">
        <v>100</v>
      </c>
      <c r="H121" s="8">
        <f t="shared" si="65"/>
        <v>783</v>
      </c>
      <c r="I121" s="8">
        <f t="shared" si="66"/>
        <v>0.12999999999999989</v>
      </c>
      <c r="J121" s="9">
        <f t="shared" si="46"/>
        <v>0</v>
      </c>
      <c r="O121" s="94">
        <f t="shared" si="42"/>
        <v>-13</v>
      </c>
    </row>
    <row r="122" spans="1:15" x14ac:dyDescent="0.2">
      <c r="A122" s="50" t="s">
        <v>501</v>
      </c>
      <c r="B122" s="57" t="s">
        <v>317</v>
      </c>
      <c r="C122" s="8">
        <v>6.11</v>
      </c>
      <c r="D122" s="9">
        <v>5</v>
      </c>
      <c r="E122" s="8">
        <f t="shared" si="67"/>
        <v>30.55</v>
      </c>
      <c r="F122" s="8">
        <v>6.21</v>
      </c>
      <c r="G122" s="9">
        <v>5</v>
      </c>
      <c r="H122" s="8">
        <f t="shared" si="65"/>
        <v>31.05</v>
      </c>
      <c r="I122" s="8">
        <f t="shared" si="66"/>
        <v>9.9999999999999645E-2</v>
      </c>
      <c r="J122" s="9">
        <f t="shared" si="46"/>
        <v>0</v>
      </c>
      <c r="O122" s="94">
        <f t="shared" si="42"/>
        <v>-0.5</v>
      </c>
    </row>
    <row r="123" spans="1:15" x14ac:dyDescent="0.2">
      <c r="A123" s="50" t="s">
        <v>502</v>
      </c>
      <c r="B123" s="57" t="s">
        <v>318</v>
      </c>
      <c r="C123" s="8"/>
      <c r="D123" s="9"/>
      <c r="E123" s="8"/>
      <c r="F123" s="8"/>
      <c r="G123" s="9"/>
      <c r="H123" s="8"/>
      <c r="I123" s="8"/>
      <c r="J123" s="9"/>
      <c r="O123" s="94">
        <f t="shared" si="42"/>
        <v>0</v>
      </c>
    </row>
    <row r="124" spans="1:15" ht="13.5" customHeight="1" x14ac:dyDescent="0.2">
      <c r="A124" s="50" t="s">
        <v>503</v>
      </c>
      <c r="B124" s="57" t="s">
        <v>319</v>
      </c>
      <c r="C124" s="8">
        <v>33.6</v>
      </c>
      <c r="D124" s="9">
        <v>5</v>
      </c>
      <c r="E124" s="8">
        <f t="shared" ref="E124:E127" si="68">C124*D124</f>
        <v>168</v>
      </c>
      <c r="F124" s="8">
        <v>34.04</v>
      </c>
      <c r="G124" s="9">
        <v>5</v>
      </c>
      <c r="H124" s="8">
        <f t="shared" si="65"/>
        <v>170.2</v>
      </c>
      <c r="I124" s="8">
        <f t="shared" si="66"/>
        <v>0.43999999999999773</v>
      </c>
      <c r="J124" s="9">
        <f t="shared" si="46"/>
        <v>0</v>
      </c>
      <c r="O124" s="94">
        <f t="shared" si="42"/>
        <v>-2.1999999999999886</v>
      </c>
    </row>
    <row r="125" spans="1:15" ht="13.5" customHeight="1" x14ac:dyDescent="0.2">
      <c r="A125" s="50" t="s">
        <v>504</v>
      </c>
      <c r="B125" s="57" t="s">
        <v>320</v>
      </c>
      <c r="C125" s="8">
        <v>43.5</v>
      </c>
      <c r="D125" s="9">
        <v>10</v>
      </c>
      <c r="E125" s="8">
        <f t="shared" si="68"/>
        <v>435</v>
      </c>
      <c r="F125" s="8">
        <v>44.36</v>
      </c>
      <c r="G125" s="9">
        <v>10</v>
      </c>
      <c r="H125" s="8">
        <f t="shared" si="65"/>
        <v>443.6</v>
      </c>
      <c r="I125" s="8">
        <f t="shared" si="66"/>
        <v>0.85999999999999943</v>
      </c>
      <c r="J125" s="9">
        <f t="shared" si="46"/>
        <v>0</v>
      </c>
      <c r="O125" s="94">
        <f t="shared" si="42"/>
        <v>-8.6000000000000227</v>
      </c>
    </row>
    <row r="126" spans="1:15" ht="13.5" customHeight="1" x14ac:dyDescent="0.2">
      <c r="A126" s="50" t="s">
        <v>505</v>
      </c>
      <c r="B126" s="57" t="s">
        <v>321</v>
      </c>
      <c r="C126" s="8">
        <v>8.0500000000000007</v>
      </c>
      <c r="D126" s="9">
        <v>5</v>
      </c>
      <c r="E126" s="8">
        <f t="shared" si="68"/>
        <v>40.25</v>
      </c>
      <c r="F126" s="8">
        <v>8.18</v>
      </c>
      <c r="G126" s="9">
        <v>5</v>
      </c>
      <c r="H126" s="8">
        <f t="shared" si="65"/>
        <v>40.9</v>
      </c>
      <c r="I126" s="8">
        <f t="shared" si="66"/>
        <v>0.12999999999999901</v>
      </c>
      <c r="J126" s="9">
        <f t="shared" si="46"/>
        <v>0</v>
      </c>
      <c r="O126" s="94">
        <f t="shared" si="42"/>
        <v>-0.64999999999999858</v>
      </c>
    </row>
    <row r="127" spans="1:15" ht="13.5" customHeight="1" x14ac:dyDescent="0.2">
      <c r="A127" s="50" t="s">
        <v>506</v>
      </c>
      <c r="B127" s="47" t="s">
        <v>322</v>
      </c>
      <c r="C127" s="8">
        <v>17.55</v>
      </c>
      <c r="D127" s="9">
        <v>5</v>
      </c>
      <c r="E127" s="8">
        <f t="shared" si="68"/>
        <v>87.75</v>
      </c>
      <c r="F127" s="8">
        <v>17.850000000000001</v>
      </c>
      <c r="G127" s="9">
        <v>5</v>
      </c>
      <c r="H127" s="8">
        <f t="shared" si="65"/>
        <v>89.25</v>
      </c>
      <c r="I127" s="8">
        <f t="shared" si="66"/>
        <v>0.30000000000000071</v>
      </c>
      <c r="J127" s="9">
        <f t="shared" si="46"/>
        <v>0</v>
      </c>
      <c r="O127" s="94">
        <f t="shared" si="42"/>
        <v>-1.5</v>
      </c>
    </row>
    <row r="128" spans="1:15" ht="13.5" customHeight="1" x14ac:dyDescent="0.2">
      <c r="A128" s="50" t="s">
        <v>507</v>
      </c>
      <c r="B128" s="47" t="s">
        <v>323</v>
      </c>
      <c r="C128" s="15"/>
      <c r="D128" s="15"/>
      <c r="E128" s="8"/>
      <c r="F128" s="15"/>
      <c r="G128" s="15"/>
      <c r="H128" s="8"/>
      <c r="I128" s="8"/>
      <c r="J128" s="9"/>
      <c r="O128" s="94">
        <f t="shared" si="42"/>
        <v>0</v>
      </c>
    </row>
    <row r="129" spans="1:15" ht="13.5" customHeight="1" x14ac:dyDescent="0.2">
      <c r="A129" s="50" t="s">
        <v>508</v>
      </c>
      <c r="B129" s="47" t="s">
        <v>388</v>
      </c>
      <c r="C129" s="8">
        <v>15.54</v>
      </c>
      <c r="D129" s="9">
        <v>10</v>
      </c>
      <c r="E129" s="8">
        <f t="shared" ref="E129:E131" si="69">C129*D129</f>
        <v>155.39999999999998</v>
      </c>
      <c r="F129" s="8">
        <v>15.81</v>
      </c>
      <c r="G129" s="9">
        <v>10</v>
      </c>
      <c r="H129" s="8">
        <f t="shared" si="65"/>
        <v>158.1</v>
      </c>
      <c r="I129" s="8">
        <f t="shared" si="66"/>
        <v>0.27000000000000135</v>
      </c>
      <c r="J129" s="9">
        <f t="shared" si="46"/>
        <v>0</v>
      </c>
      <c r="O129" s="94">
        <f t="shared" si="42"/>
        <v>-2.7000000000000171</v>
      </c>
    </row>
    <row r="130" spans="1:15" ht="13.5" customHeight="1" x14ac:dyDescent="0.2">
      <c r="A130" s="50" t="s">
        <v>509</v>
      </c>
      <c r="B130" s="47" t="s">
        <v>389</v>
      </c>
      <c r="C130" s="8">
        <v>19.45</v>
      </c>
      <c r="D130" s="9">
        <v>10</v>
      </c>
      <c r="E130" s="8">
        <f t="shared" si="69"/>
        <v>194.5</v>
      </c>
      <c r="F130" s="8">
        <v>19.78</v>
      </c>
      <c r="G130" s="9">
        <v>10</v>
      </c>
      <c r="H130" s="8">
        <f t="shared" si="65"/>
        <v>197.8</v>
      </c>
      <c r="I130" s="8">
        <f t="shared" si="66"/>
        <v>0.33000000000000185</v>
      </c>
      <c r="J130" s="9">
        <f t="shared" si="46"/>
        <v>0</v>
      </c>
      <c r="O130" s="94">
        <f t="shared" si="42"/>
        <v>-3.3000000000000114</v>
      </c>
    </row>
    <row r="131" spans="1:15" ht="13.5" customHeight="1" x14ac:dyDescent="0.2">
      <c r="A131" s="50" t="s">
        <v>510</v>
      </c>
      <c r="B131" s="47" t="s">
        <v>390</v>
      </c>
      <c r="C131" s="8">
        <v>23.22</v>
      </c>
      <c r="D131" s="9">
        <v>10</v>
      </c>
      <c r="E131" s="8">
        <f t="shared" si="69"/>
        <v>232.2</v>
      </c>
      <c r="F131" s="8">
        <v>23.62</v>
      </c>
      <c r="G131" s="9">
        <v>10</v>
      </c>
      <c r="H131" s="8">
        <f t="shared" si="65"/>
        <v>236.20000000000002</v>
      </c>
      <c r="I131" s="8">
        <f t="shared" si="66"/>
        <v>0.40000000000000213</v>
      </c>
      <c r="J131" s="9">
        <f t="shared" si="46"/>
        <v>0</v>
      </c>
      <c r="O131" s="94">
        <f t="shared" si="42"/>
        <v>-4.0000000000000284</v>
      </c>
    </row>
    <row r="132" spans="1:15" s="2" customFormat="1" ht="13.5" customHeight="1" x14ac:dyDescent="0.2">
      <c r="A132" s="50" t="s">
        <v>511</v>
      </c>
      <c r="B132" s="44" t="s">
        <v>194</v>
      </c>
      <c r="C132" s="8"/>
      <c r="D132" s="9"/>
      <c r="E132" s="8"/>
      <c r="F132" s="8"/>
      <c r="G132" s="9"/>
      <c r="H132" s="8"/>
      <c r="I132" s="8"/>
      <c r="J132" s="9"/>
      <c r="K132" s="1"/>
      <c r="L132" s="1"/>
      <c r="M132" s="1"/>
      <c r="N132" s="1"/>
      <c r="O132" s="94">
        <f t="shared" si="42"/>
        <v>0</v>
      </c>
    </row>
    <row r="133" spans="1:15" s="2" customFormat="1" ht="13.5" customHeight="1" x14ac:dyDescent="0.2">
      <c r="A133" s="50" t="s">
        <v>512</v>
      </c>
      <c r="B133" s="44" t="s">
        <v>324</v>
      </c>
      <c r="C133" s="8">
        <v>6.67</v>
      </c>
      <c r="D133" s="9">
        <v>50</v>
      </c>
      <c r="E133" s="8">
        <f t="shared" ref="E133:E134" si="70">C133*D133</f>
        <v>333.5</v>
      </c>
      <c r="F133" s="8">
        <v>6.77</v>
      </c>
      <c r="G133" s="9">
        <v>50</v>
      </c>
      <c r="H133" s="8">
        <f t="shared" si="65"/>
        <v>338.5</v>
      </c>
      <c r="I133" s="8">
        <f t="shared" si="66"/>
        <v>9.9999999999999645E-2</v>
      </c>
      <c r="J133" s="9">
        <f t="shared" si="46"/>
        <v>0</v>
      </c>
      <c r="K133" s="1"/>
      <c r="L133" s="1"/>
      <c r="M133" s="1"/>
      <c r="N133" s="1"/>
      <c r="O133" s="94">
        <f t="shared" si="42"/>
        <v>-5</v>
      </c>
    </row>
    <row r="134" spans="1:15" s="2" customFormat="1" ht="13.5" customHeight="1" x14ac:dyDescent="0.2">
      <c r="A134" s="50" t="s">
        <v>513</v>
      </c>
      <c r="B134" s="44" t="s">
        <v>325</v>
      </c>
      <c r="C134" s="8">
        <v>8.24</v>
      </c>
      <c r="D134" s="9">
        <v>50</v>
      </c>
      <c r="E134" s="8">
        <f t="shared" si="70"/>
        <v>412</v>
      </c>
      <c r="F134" s="8">
        <v>8.3800000000000008</v>
      </c>
      <c r="G134" s="9">
        <v>50</v>
      </c>
      <c r="H134" s="8">
        <f t="shared" si="65"/>
        <v>419.00000000000006</v>
      </c>
      <c r="I134" s="8">
        <f t="shared" si="66"/>
        <v>0.14000000000000057</v>
      </c>
      <c r="J134" s="9">
        <f t="shared" si="46"/>
        <v>0</v>
      </c>
      <c r="K134" s="1"/>
      <c r="L134" s="1"/>
      <c r="M134" s="1"/>
      <c r="N134" s="1"/>
      <c r="O134" s="94">
        <f t="shared" si="42"/>
        <v>-7.0000000000000568</v>
      </c>
    </row>
    <row r="135" spans="1:15" s="2" customFormat="1" ht="13.5" customHeight="1" x14ac:dyDescent="0.2">
      <c r="A135" s="50" t="s">
        <v>173</v>
      </c>
      <c r="B135" s="44" t="s">
        <v>77</v>
      </c>
      <c r="C135" s="15"/>
      <c r="D135" s="15"/>
      <c r="E135" s="8"/>
      <c r="F135" s="15"/>
      <c r="G135" s="15"/>
      <c r="H135" s="8"/>
      <c r="I135" s="8"/>
      <c r="J135" s="9"/>
      <c r="K135" s="1"/>
      <c r="L135" s="1"/>
      <c r="M135" s="1"/>
      <c r="N135" s="1"/>
      <c r="O135" s="94">
        <f t="shared" si="42"/>
        <v>0</v>
      </c>
    </row>
    <row r="136" spans="1:15" s="2" customFormat="1" ht="13.5" customHeight="1" x14ac:dyDescent="0.2">
      <c r="A136" s="50" t="s">
        <v>514</v>
      </c>
      <c r="B136" s="44" t="s">
        <v>272</v>
      </c>
      <c r="C136" s="15"/>
      <c r="D136" s="15"/>
      <c r="E136" s="8"/>
      <c r="F136" s="15"/>
      <c r="G136" s="15"/>
      <c r="H136" s="8"/>
      <c r="I136" s="8"/>
      <c r="J136" s="9"/>
      <c r="K136" s="1"/>
      <c r="L136" s="1"/>
      <c r="M136" s="1"/>
      <c r="N136" s="1"/>
      <c r="O136" s="94">
        <f t="shared" si="42"/>
        <v>0</v>
      </c>
    </row>
    <row r="137" spans="1:15" s="2" customFormat="1" x14ac:dyDescent="0.2">
      <c r="A137" s="50"/>
      <c r="B137" s="44" t="s">
        <v>326</v>
      </c>
      <c r="C137" s="8">
        <v>6.44</v>
      </c>
      <c r="D137" s="9">
        <v>50</v>
      </c>
      <c r="E137" s="8">
        <f t="shared" ref="E137:E153" si="71">C137*D137</f>
        <v>322</v>
      </c>
      <c r="F137" s="8"/>
      <c r="G137" s="9">
        <v>0</v>
      </c>
      <c r="H137" s="8">
        <f t="shared" ref="H137" si="72">F137*G137</f>
        <v>0</v>
      </c>
      <c r="I137" s="8">
        <f t="shared" ref="I137" si="73">F137-C137</f>
        <v>-6.44</v>
      </c>
      <c r="J137" s="9">
        <f t="shared" ref="J137:J201" si="74">G137-D137</f>
        <v>-50</v>
      </c>
      <c r="K137" s="1"/>
      <c r="L137" s="1"/>
      <c r="M137" s="1"/>
      <c r="N137" s="1"/>
      <c r="O137" s="94">
        <f t="shared" si="42"/>
        <v>322</v>
      </c>
    </row>
    <row r="138" spans="1:15" s="2" customFormat="1" x14ac:dyDescent="0.2">
      <c r="A138" s="50" t="s">
        <v>515</v>
      </c>
      <c r="B138" s="44" t="s">
        <v>326</v>
      </c>
      <c r="C138" s="8"/>
      <c r="D138" s="9"/>
      <c r="E138" s="8"/>
      <c r="F138" s="8">
        <v>6.81</v>
      </c>
      <c r="G138" s="9">
        <v>50</v>
      </c>
      <c r="H138" s="8">
        <f t="shared" ref="H138:H140" si="75">F138*G138</f>
        <v>340.5</v>
      </c>
      <c r="I138" s="8">
        <f t="shared" ref="I138" si="76">F138-C138</f>
        <v>6.81</v>
      </c>
      <c r="J138" s="9">
        <f t="shared" si="74"/>
        <v>50</v>
      </c>
      <c r="K138" s="1"/>
      <c r="L138" s="1"/>
      <c r="M138" s="1"/>
      <c r="N138" s="1"/>
      <c r="O138" s="94">
        <f t="shared" si="42"/>
        <v>-340.5</v>
      </c>
    </row>
    <row r="139" spans="1:15" s="2" customFormat="1" ht="25.5" x14ac:dyDescent="0.2">
      <c r="A139" s="50" t="s">
        <v>516</v>
      </c>
      <c r="B139" s="44" t="s">
        <v>391</v>
      </c>
      <c r="C139" s="8"/>
      <c r="D139" s="9"/>
      <c r="E139" s="8"/>
      <c r="F139" s="9">
        <v>10.08</v>
      </c>
      <c r="G139" s="91">
        <v>170</v>
      </c>
      <c r="H139" s="8">
        <f t="shared" si="75"/>
        <v>1713.6</v>
      </c>
      <c r="I139" s="8">
        <f t="shared" ref="I139:I140" si="77">F139-C139</f>
        <v>10.08</v>
      </c>
      <c r="J139" s="9">
        <f t="shared" si="74"/>
        <v>170</v>
      </c>
      <c r="K139" s="1"/>
      <c r="L139" s="1"/>
      <c r="M139" s="1"/>
      <c r="N139" s="1"/>
      <c r="O139" s="94">
        <f t="shared" si="42"/>
        <v>-1713.6</v>
      </c>
    </row>
    <row r="140" spans="1:15" s="2" customFormat="1" x14ac:dyDescent="0.2">
      <c r="A140" s="50" t="s">
        <v>517</v>
      </c>
      <c r="B140" s="44" t="s">
        <v>384</v>
      </c>
      <c r="C140" s="8"/>
      <c r="D140" s="9"/>
      <c r="E140" s="8"/>
      <c r="F140" s="8">
        <v>19.98</v>
      </c>
      <c r="G140" s="9">
        <v>150</v>
      </c>
      <c r="H140" s="8">
        <f t="shared" si="75"/>
        <v>2997</v>
      </c>
      <c r="I140" s="8">
        <f t="shared" si="77"/>
        <v>19.98</v>
      </c>
      <c r="J140" s="9">
        <f t="shared" si="74"/>
        <v>150</v>
      </c>
      <c r="K140" s="1"/>
      <c r="L140" s="1"/>
      <c r="M140" s="1"/>
      <c r="N140" s="1"/>
      <c r="O140" s="94">
        <f t="shared" si="42"/>
        <v>-2997</v>
      </c>
    </row>
    <row r="141" spans="1:15" s="2" customFormat="1" x14ac:dyDescent="0.2">
      <c r="A141" s="50" t="s">
        <v>518</v>
      </c>
      <c r="B141" s="44" t="s">
        <v>327</v>
      </c>
      <c r="C141" s="8">
        <v>6.03</v>
      </c>
      <c r="D141" s="9">
        <v>20</v>
      </c>
      <c r="E141" s="8">
        <f t="shared" si="71"/>
        <v>120.60000000000001</v>
      </c>
      <c r="F141" s="8">
        <v>6.23</v>
      </c>
      <c r="G141" s="9">
        <v>20</v>
      </c>
      <c r="H141" s="8">
        <f t="shared" si="65"/>
        <v>124.60000000000001</v>
      </c>
      <c r="I141" s="8">
        <f t="shared" si="66"/>
        <v>0.20000000000000018</v>
      </c>
      <c r="J141" s="9">
        <f t="shared" si="74"/>
        <v>0</v>
      </c>
      <c r="K141" s="1"/>
      <c r="L141" s="1"/>
      <c r="M141" s="1"/>
      <c r="N141" s="1"/>
      <c r="O141" s="94">
        <f t="shared" si="42"/>
        <v>-4</v>
      </c>
    </row>
    <row r="142" spans="1:15" s="2" customFormat="1" ht="13.5" customHeight="1" x14ac:dyDescent="0.2">
      <c r="A142" s="50" t="s">
        <v>519</v>
      </c>
      <c r="B142" s="44" t="s">
        <v>78</v>
      </c>
      <c r="C142" s="8">
        <v>12.91</v>
      </c>
      <c r="D142" s="9">
        <f>50+500</f>
        <v>550</v>
      </c>
      <c r="E142" s="8">
        <f t="shared" si="71"/>
        <v>7100.5</v>
      </c>
      <c r="F142" s="92">
        <v>18.899999999999999</v>
      </c>
      <c r="G142" s="9">
        <f>50+500</f>
        <v>550</v>
      </c>
      <c r="H142" s="8">
        <f t="shared" si="65"/>
        <v>10395</v>
      </c>
      <c r="I142" s="8">
        <f t="shared" si="66"/>
        <v>5.9899999999999984</v>
      </c>
      <c r="J142" s="9">
        <f t="shared" si="74"/>
        <v>0</v>
      </c>
      <c r="K142" s="1" t="s">
        <v>403</v>
      </c>
      <c r="L142" s="1"/>
      <c r="M142" s="1"/>
      <c r="N142" s="1"/>
      <c r="O142" s="94">
        <f t="shared" si="42"/>
        <v>-3294.5</v>
      </c>
    </row>
    <row r="143" spans="1:15" s="2" customFormat="1" ht="13.5" customHeight="1" x14ac:dyDescent="0.2">
      <c r="A143" s="50" t="s">
        <v>520</v>
      </c>
      <c r="B143" s="44" t="s">
        <v>380</v>
      </c>
      <c r="C143" s="8">
        <v>13</v>
      </c>
      <c r="D143" s="9">
        <v>5</v>
      </c>
      <c r="E143" s="8">
        <f t="shared" si="71"/>
        <v>65</v>
      </c>
      <c r="F143" s="92">
        <v>16.5</v>
      </c>
      <c r="G143" s="9">
        <v>5</v>
      </c>
      <c r="H143" s="8">
        <f t="shared" si="65"/>
        <v>82.5</v>
      </c>
      <c r="I143" s="8">
        <f t="shared" si="66"/>
        <v>3.5</v>
      </c>
      <c r="J143" s="9">
        <f t="shared" si="74"/>
        <v>0</v>
      </c>
      <c r="K143" s="1" t="s">
        <v>404</v>
      </c>
      <c r="L143" s="1"/>
      <c r="M143" s="1"/>
      <c r="N143" s="1"/>
      <c r="O143" s="94">
        <f t="shared" si="42"/>
        <v>-17.5</v>
      </c>
    </row>
    <row r="144" spans="1:15" s="2" customFormat="1" x14ac:dyDescent="0.2">
      <c r="A144" s="50"/>
      <c r="B144" s="44" t="s">
        <v>381</v>
      </c>
      <c r="C144" s="8">
        <v>18.690000000000001</v>
      </c>
      <c r="D144" s="9">
        <v>10</v>
      </c>
      <c r="E144" s="8">
        <f t="shared" si="71"/>
        <v>186.9</v>
      </c>
      <c r="F144" s="8"/>
      <c r="G144" s="9"/>
      <c r="H144" s="8">
        <f t="shared" si="65"/>
        <v>0</v>
      </c>
      <c r="I144" s="8">
        <f t="shared" si="66"/>
        <v>-18.690000000000001</v>
      </c>
      <c r="J144" s="9">
        <f t="shared" si="74"/>
        <v>-10</v>
      </c>
      <c r="K144" s="1"/>
      <c r="L144" s="1"/>
      <c r="M144" s="1"/>
      <c r="N144" s="1"/>
      <c r="O144" s="94">
        <f t="shared" si="42"/>
        <v>186.9</v>
      </c>
    </row>
    <row r="145" spans="1:15" s="2" customFormat="1" x14ac:dyDescent="0.2">
      <c r="A145" s="50" t="s">
        <v>521</v>
      </c>
      <c r="B145" s="44" t="s">
        <v>274</v>
      </c>
      <c r="C145" s="8">
        <v>0</v>
      </c>
      <c r="D145" s="9">
        <v>0</v>
      </c>
      <c r="E145" s="8">
        <f t="shared" ref="E145" si="78">C145*D145</f>
        <v>0</v>
      </c>
      <c r="F145" s="8">
        <v>22.18</v>
      </c>
      <c r="G145" s="9">
        <v>30</v>
      </c>
      <c r="H145" s="8">
        <f t="shared" ref="H145" si="79">F145*G145</f>
        <v>665.4</v>
      </c>
      <c r="I145" s="8">
        <f t="shared" ref="I145" si="80">F145-C145</f>
        <v>22.18</v>
      </c>
      <c r="J145" s="9">
        <f t="shared" si="74"/>
        <v>30</v>
      </c>
      <c r="K145" s="1"/>
      <c r="L145" s="1"/>
      <c r="M145" s="1"/>
      <c r="N145" s="1"/>
      <c r="O145" s="94">
        <f t="shared" ref="O145:O211" si="81">E145-H145</f>
        <v>-665.4</v>
      </c>
    </row>
    <row r="146" spans="1:15" s="2" customFormat="1" ht="13.5" customHeight="1" x14ac:dyDescent="0.2">
      <c r="A146" s="50" t="s">
        <v>522</v>
      </c>
      <c r="B146" s="44" t="s">
        <v>382</v>
      </c>
      <c r="C146" s="8">
        <v>8.75</v>
      </c>
      <c r="D146" s="9">
        <v>5</v>
      </c>
      <c r="E146" s="8">
        <f t="shared" si="71"/>
        <v>43.75</v>
      </c>
      <c r="F146" s="8">
        <v>9.25</v>
      </c>
      <c r="G146" s="9">
        <v>5</v>
      </c>
      <c r="H146" s="8">
        <f t="shared" si="65"/>
        <v>46.25</v>
      </c>
      <c r="I146" s="8">
        <f t="shared" si="66"/>
        <v>0.5</v>
      </c>
      <c r="J146" s="9">
        <f t="shared" si="74"/>
        <v>0</v>
      </c>
      <c r="K146" s="1"/>
      <c r="L146" s="1"/>
      <c r="M146" s="1"/>
      <c r="N146" s="1"/>
      <c r="O146" s="94">
        <f t="shared" si="81"/>
        <v>-2.5</v>
      </c>
    </row>
    <row r="147" spans="1:15" s="2" customFormat="1" ht="13.5" customHeight="1" x14ac:dyDescent="0.2">
      <c r="A147" s="50" t="s">
        <v>523</v>
      </c>
      <c r="B147" s="44" t="s">
        <v>383</v>
      </c>
      <c r="C147" s="8">
        <v>10.050000000000001</v>
      </c>
      <c r="D147" s="9">
        <v>80</v>
      </c>
      <c r="E147" s="8">
        <f t="shared" si="71"/>
        <v>804</v>
      </c>
      <c r="F147" s="8">
        <v>10.57</v>
      </c>
      <c r="G147" s="9">
        <v>80</v>
      </c>
      <c r="H147" s="8">
        <f t="shared" si="65"/>
        <v>845.6</v>
      </c>
      <c r="I147" s="8">
        <f t="shared" si="66"/>
        <v>0.51999999999999957</v>
      </c>
      <c r="J147" s="9">
        <f t="shared" si="74"/>
        <v>0</v>
      </c>
      <c r="K147" s="1"/>
      <c r="L147" s="1"/>
      <c r="M147" s="1"/>
      <c r="N147" s="1"/>
      <c r="O147" s="94">
        <f t="shared" si="81"/>
        <v>-41.600000000000023</v>
      </c>
    </row>
    <row r="148" spans="1:15" s="2" customFormat="1" ht="13.5" customHeight="1" x14ac:dyDescent="0.2">
      <c r="A148" s="50" t="s">
        <v>524</v>
      </c>
      <c r="B148" s="44" t="s">
        <v>273</v>
      </c>
      <c r="C148" s="8"/>
      <c r="D148" s="9"/>
      <c r="E148" s="8"/>
      <c r="F148" s="8"/>
      <c r="G148" s="9"/>
      <c r="H148" s="8"/>
      <c r="I148" s="8"/>
      <c r="J148" s="9"/>
      <c r="K148" s="1"/>
      <c r="L148" s="1"/>
      <c r="M148" s="1"/>
      <c r="N148" s="1"/>
      <c r="O148" s="94">
        <f t="shared" si="81"/>
        <v>0</v>
      </c>
    </row>
    <row r="149" spans="1:15" s="2" customFormat="1" ht="13.5" customHeight="1" x14ac:dyDescent="0.2">
      <c r="A149" s="50"/>
      <c r="B149" s="44" t="s">
        <v>273</v>
      </c>
      <c r="C149" s="8">
        <v>13.84</v>
      </c>
      <c r="D149" s="9">
        <v>20</v>
      </c>
      <c r="E149" s="8">
        <f t="shared" si="71"/>
        <v>276.8</v>
      </c>
      <c r="F149" s="8"/>
      <c r="G149" s="9"/>
      <c r="H149" s="8">
        <f t="shared" si="65"/>
        <v>0</v>
      </c>
      <c r="I149" s="8">
        <f t="shared" si="66"/>
        <v>-13.84</v>
      </c>
      <c r="J149" s="9">
        <f t="shared" si="74"/>
        <v>-20</v>
      </c>
      <c r="K149" s="1"/>
      <c r="L149" s="1"/>
      <c r="M149" s="1"/>
      <c r="N149" s="1"/>
      <c r="O149" s="94">
        <f t="shared" si="81"/>
        <v>276.8</v>
      </c>
    </row>
    <row r="150" spans="1:15" s="2" customFormat="1" ht="28.5" customHeight="1" x14ac:dyDescent="0.2">
      <c r="A150" s="50" t="s">
        <v>525</v>
      </c>
      <c r="B150" s="44" t="s">
        <v>378</v>
      </c>
      <c r="C150" s="8"/>
      <c r="D150" s="9"/>
      <c r="E150" s="8"/>
      <c r="F150" s="8">
        <v>14.74</v>
      </c>
      <c r="G150" s="9">
        <v>20</v>
      </c>
      <c r="H150" s="8">
        <f t="shared" ref="H150" si="82">F150*G150</f>
        <v>294.8</v>
      </c>
      <c r="I150" s="8">
        <f t="shared" ref="I150" si="83">F150-C150</f>
        <v>14.74</v>
      </c>
      <c r="J150" s="9">
        <f t="shared" si="74"/>
        <v>20</v>
      </c>
      <c r="K150" s="85"/>
      <c r="L150" s="85"/>
      <c r="M150" s="85"/>
      <c r="N150" s="85"/>
      <c r="O150" s="94">
        <f t="shared" si="81"/>
        <v>-294.8</v>
      </c>
    </row>
    <row r="151" spans="1:15" s="2" customFormat="1" ht="13.5" customHeight="1" x14ac:dyDescent="0.2">
      <c r="A151" s="50" t="s">
        <v>526</v>
      </c>
      <c r="B151" s="44" t="s">
        <v>379</v>
      </c>
      <c r="C151" s="8"/>
      <c r="D151" s="9"/>
      <c r="E151" s="8"/>
      <c r="F151" s="8">
        <v>16.7</v>
      </c>
      <c r="G151" s="9">
        <v>20</v>
      </c>
      <c r="H151" s="8">
        <f t="shared" ref="H151" si="84">F151*G151</f>
        <v>334</v>
      </c>
      <c r="I151" s="8">
        <f t="shared" ref="I151" si="85">F151-C151</f>
        <v>16.7</v>
      </c>
      <c r="J151" s="9">
        <f t="shared" si="74"/>
        <v>20</v>
      </c>
      <c r="K151" s="85" t="s">
        <v>406</v>
      </c>
      <c r="L151" s="86"/>
      <c r="M151" s="85"/>
      <c r="N151" s="85"/>
      <c r="O151" s="94">
        <f t="shared" si="81"/>
        <v>-334</v>
      </c>
    </row>
    <row r="152" spans="1:15" x14ac:dyDescent="0.2">
      <c r="A152" s="50" t="s">
        <v>527</v>
      </c>
      <c r="B152" s="47" t="s">
        <v>375</v>
      </c>
      <c r="C152" s="8">
        <v>8.64</v>
      </c>
      <c r="D152" s="9">
        <v>50</v>
      </c>
      <c r="E152" s="8">
        <f t="shared" si="71"/>
        <v>432</v>
      </c>
      <c r="F152" s="92">
        <v>9.2200000000000006</v>
      </c>
      <c r="G152" s="9">
        <v>50</v>
      </c>
      <c r="H152" s="8">
        <f t="shared" si="65"/>
        <v>461.00000000000006</v>
      </c>
      <c r="I152" s="8">
        <f t="shared" si="66"/>
        <v>0.58000000000000007</v>
      </c>
      <c r="J152" s="9">
        <f t="shared" si="74"/>
        <v>0</v>
      </c>
      <c r="O152" s="94">
        <f t="shared" si="81"/>
        <v>-29.000000000000057</v>
      </c>
    </row>
    <row r="153" spans="1:15" x14ac:dyDescent="0.2">
      <c r="A153" s="50" t="s">
        <v>528</v>
      </c>
      <c r="B153" s="47" t="s">
        <v>392</v>
      </c>
      <c r="C153" s="8">
        <v>4.5199999999999996</v>
      </c>
      <c r="D153" s="9">
        <v>50</v>
      </c>
      <c r="E153" s="8">
        <f t="shared" si="71"/>
        <v>225.99999999999997</v>
      </c>
      <c r="F153" s="8">
        <v>5.26</v>
      </c>
      <c r="G153" s="9">
        <v>50</v>
      </c>
      <c r="H153" s="8">
        <f t="shared" si="65"/>
        <v>263</v>
      </c>
      <c r="I153" s="8">
        <f t="shared" si="66"/>
        <v>0.74000000000000021</v>
      </c>
      <c r="J153" s="9">
        <f t="shared" si="74"/>
        <v>0</v>
      </c>
      <c r="O153" s="94">
        <f t="shared" si="81"/>
        <v>-37.000000000000028</v>
      </c>
    </row>
    <row r="154" spans="1:15" x14ac:dyDescent="0.2">
      <c r="A154" s="50" t="s">
        <v>529</v>
      </c>
      <c r="B154" s="47" t="s">
        <v>195</v>
      </c>
      <c r="C154" s="8"/>
      <c r="D154" s="9"/>
      <c r="E154" s="8"/>
      <c r="F154" s="8"/>
      <c r="G154" s="9"/>
      <c r="H154" s="8"/>
      <c r="I154" s="8"/>
      <c r="J154" s="9"/>
      <c r="O154" s="94">
        <f t="shared" si="81"/>
        <v>0</v>
      </c>
    </row>
    <row r="155" spans="1:15" x14ac:dyDescent="0.2">
      <c r="A155" s="50" t="s">
        <v>530</v>
      </c>
      <c r="B155" s="47" t="s">
        <v>376</v>
      </c>
      <c r="C155" s="8">
        <v>7.18</v>
      </c>
      <c r="D155" s="9">
        <v>100</v>
      </c>
      <c r="E155" s="8">
        <f t="shared" ref="E155:E156" si="86">C155*D155</f>
        <v>718</v>
      </c>
      <c r="F155" s="8">
        <v>7.61</v>
      </c>
      <c r="G155" s="9">
        <v>100</v>
      </c>
      <c r="H155" s="8">
        <f t="shared" si="65"/>
        <v>761</v>
      </c>
      <c r="I155" s="8">
        <f t="shared" si="66"/>
        <v>0.4300000000000006</v>
      </c>
      <c r="J155" s="9">
        <f t="shared" si="74"/>
        <v>0</v>
      </c>
      <c r="O155" s="94">
        <f t="shared" si="81"/>
        <v>-43</v>
      </c>
    </row>
    <row r="156" spans="1:15" x14ac:dyDescent="0.2">
      <c r="A156" s="50" t="s">
        <v>531</v>
      </c>
      <c r="B156" s="47" t="s">
        <v>377</v>
      </c>
      <c r="C156" s="8">
        <v>5.68</v>
      </c>
      <c r="D156" s="9">
        <v>100</v>
      </c>
      <c r="E156" s="8">
        <f t="shared" si="86"/>
        <v>568</v>
      </c>
      <c r="F156" s="8">
        <v>6.11</v>
      </c>
      <c r="G156" s="9">
        <v>100</v>
      </c>
      <c r="H156" s="8">
        <f t="shared" si="65"/>
        <v>611</v>
      </c>
      <c r="I156" s="8">
        <f t="shared" si="66"/>
        <v>0.4300000000000006</v>
      </c>
      <c r="J156" s="9">
        <f t="shared" si="74"/>
        <v>0</v>
      </c>
      <c r="O156" s="94">
        <f t="shared" si="81"/>
        <v>-43</v>
      </c>
    </row>
    <row r="157" spans="1:15" x14ac:dyDescent="0.2">
      <c r="A157" s="50" t="s">
        <v>532</v>
      </c>
      <c r="B157" s="47" t="s">
        <v>196</v>
      </c>
      <c r="C157" s="8">
        <v>6.56</v>
      </c>
      <c r="D157" s="9">
        <v>100</v>
      </c>
      <c r="E157" s="8">
        <f>C157*D157</f>
        <v>656</v>
      </c>
      <c r="F157" s="8">
        <v>6.99</v>
      </c>
      <c r="G157" s="9">
        <v>100</v>
      </c>
      <c r="H157" s="8">
        <f>F157*G157</f>
        <v>699</v>
      </c>
      <c r="I157" s="8">
        <f>F157-C157</f>
        <v>0.4300000000000006</v>
      </c>
      <c r="J157" s="9">
        <f t="shared" si="74"/>
        <v>0</v>
      </c>
      <c r="O157" s="94">
        <f t="shared" si="81"/>
        <v>-43</v>
      </c>
    </row>
    <row r="158" spans="1:15" x14ac:dyDescent="0.2">
      <c r="A158" s="50" t="s">
        <v>533</v>
      </c>
      <c r="B158" s="47" t="s">
        <v>197</v>
      </c>
      <c r="C158" s="8"/>
      <c r="D158" s="9"/>
      <c r="E158" s="8"/>
      <c r="F158" s="8"/>
      <c r="G158" s="9"/>
      <c r="H158" s="8"/>
      <c r="I158" s="8"/>
      <c r="J158" s="9"/>
      <c r="O158" s="94">
        <f t="shared" si="81"/>
        <v>0</v>
      </c>
    </row>
    <row r="159" spans="1:15" x14ac:dyDescent="0.2">
      <c r="A159" s="50" t="s">
        <v>534</v>
      </c>
      <c r="B159" s="47" t="s">
        <v>374</v>
      </c>
      <c r="C159" s="8">
        <v>7.6</v>
      </c>
      <c r="D159" s="9">
        <v>5</v>
      </c>
      <c r="E159" s="8">
        <f t="shared" ref="E159:E168" si="87">C159*D159</f>
        <v>38</v>
      </c>
      <c r="F159" s="8">
        <v>8.0299999999999994</v>
      </c>
      <c r="G159" s="9">
        <v>5</v>
      </c>
      <c r="H159" s="8">
        <f t="shared" si="65"/>
        <v>40.15</v>
      </c>
      <c r="I159" s="8">
        <f t="shared" si="66"/>
        <v>0.42999999999999972</v>
      </c>
      <c r="J159" s="9">
        <f t="shared" si="74"/>
        <v>0</v>
      </c>
      <c r="O159" s="94">
        <f t="shared" si="81"/>
        <v>-2.1499999999999986</v>
      </c>
    </row>
    <row r="160" spans="1:15" x14ac:dyDescent="0.2">
      <c r="A160" s="50" t="s">
        <v>535</v>
      </c>
      <c r="B160" s="47" t="s">
        <v>374</v>
      </c>
      <c r="C160" s="8">
        <v>11.33</v>
      </c>
      <c r="D160" s="9">
        <v>5</v>
      </c>
      <c r="E160" s="8">
        <f t="shared" si="87"/>
        <v>56.65</v>
      </c>
      <c r="F160" s="8">
        <v>11.97</v>
      </c>
      <c r="G160" s="9">
        <v>5</v>
      </c>
      <c r="H160" s="8">
        <f t="shared" si="65"/>
        <v>59.85</v>
      </c>
      <c r="I160" s="8">
        <f t="shared" si="66"/>
        <v>0.64000000000000057</v>
      </c>
      <c r="J160" s="9">
        <f t="shared" si="74"/>
        <v>0</v>
      </c>
      <c r="O160" s="94">
        <f t="shared" si="81"/>
        <v>-3.2000000000000028</v>
      </c>
    </row>
    <row r="161" spans="1:15" x14ac:dyDescent="0.2">
      <c r="A161" s="50" t="s">
        <v>536</v>
      </c>
      <c r="B161" s="47" t="s">
        <v>239</v>
      </c>
      <c r="C161" s="8">
        <v>12.84</v>
      </c>
      <c r="D161" s="9">
        <v>5</v>
      </c>
      <c r="E161" s="8">
        <f t="shared" si="87"/>
        <v>64.2</v>
      </c>
      <c r="F161" s="8">
        <v>13.27</v>
      </c>
      <c r="G161" s="9">
        <v>5</v>
      </c>
      <c r="H161" s="8">
        <f t="shared" ref="H161" si="88">F161*G161</f>
        <v>66.349999999999994</v>
      </c>
      <c r="I161" s="8">
        <f t="shared" ref="I161" si="89">F161-C161</f>
        <v>0.42999999999999972</v>
      </c>
      <c r="J161" s="9">
        <f t="shared" si="74"/>
        <v>0</v>
      </c>
      <c r="O161" s="94">
        <f t="shared" si="81"/>
        <v>-2.1499999999999915</v>
      </c>
    </row>
    <row r="162" spans="1:15" x14ac:dyDescent="0.2">
      <c r="A162" s="50" t="s">
        <v>537</v>
      </c>
      <c r="B162" s="47" t="s">
        <v>240</v>
      </c>
      <c r="C162" s="8">
        <v>12.84</v>
      </c>
      <c r="D162" s="9">
        <v>5</v>
      </c>
      <c r="E162" s="8">
        <f t="shared" si="87"/>
        <v>64.2</v>
      </c>
      <c r="F162" s="8">
        <v>13.27</v>
      </c>
      <c r="G162" s="9">
        <v>5</v>
      </c>
      <c r="H162" s="8">
        <f t="shared" ref="H162" si="90">F162*G162</f>
        <v>66.349999999999994</v>
      </c>
      <c r="I162" s="8">
        <f t="shared" ref="I162" si="91">F162-C162</f>
        <v>0.42999999999999972</v>
      </c>
      <c r="J162" s="9">
        <f t="shared" si="74"/>
        <v>0</v>
      </c>
      <c r="O162" s="94">
        <f t="shared" si="81"/>
        <v>-2.1499999999999915</v>
      </c>
    </row>
    <row r="163" spans="1:15" x14ac:dyDescent="0.2">
      <c r="A163" s="50" t="s">
        <v>538</v>
      </c>
      <c r="B163" s="47" t="s">
        <v>198</v>
      </c>
      <c r="C163" s="8">
        <v>4.91</v>
      </c>
      <c r="D163" s="9">
        <v>5</v>
      </c>
      <c r="E163" s="8">
        <f t="shared" si="87"/>
        <v>24.55</v>
      </c>
      <c r="F163" s="8">
        <v>5.16</v>
      </c>
      <c r="G163" s="9">
        <v>5</v>
      </c>
      <c r="H163" s="8">
        <f t="shared" si="65"/>
        <v>25.8</v>
      </c>
      <c r="I163" s="8">
        <f t="shared" si="66"/>
        <v>0.25</v>
      </c>
      <c r="J163" s="9">
        <f t="shared" si="74"/>
        <v>0</v>
      </c>
      <c r="O163" s="94">
        <f t="shared" si="81"/>
        <v>-1.25</v>
      </c>
    </row>
    <row r="164" spans="1:15" x14ac:dyDescent="0.2">
      <c r="A164" s="50" t="s">
        <v>539</v>
      </c>
      <c r="B164" s="47" t="s">
        <v>198</v>
      </c>
      <c r="C164" s="8">
        <v>8.44</v>
      </c>
      <c r="D164" s="9">
        <v>5</v>
      </c>
      <c r="E164" s="8">
        <f>C164*D164</f>
        <v>42.199999999999996</v>
      </c>
      <c r="F164" s="8">
        <v>8.8699999999999992</v>
      </c>
      <c r="G164" s="9">
        <v>5</v>
      </c>
      <c r="H164" s="8">
        <f t="shared" si="65"/>
        <v>44.349999999999994</v>
      </c>
      <c r="I164" s="8">
        <f t="shared" si="66"/>
        <v>0.42999999999999972</v>
      </c>
      <c r="J164" s="9">
        <f t="shared" si="74"/>
        <v>0</v>
      </c>
      <c r="O164" s="94">
        <f t="shared" si="81"/>
        <v>-2.1499999999999986</v>
      </c>
    </row>
    <row r="165" spans="1:15" x14ac:dyDescent="0.2">
      <c r="A165" s="50" t="s">
        <v>540</v>
      </c>
      <c r="B165" s="47" t="s">
        <v>241</v>
      </c>
      <c r="C165" s="8">
        <v>12.95</v>
      </c>
      <c r="D165" s="9">
        <v>10</v>
      </c>
      <c r="E165" s="8">
        <f t="shared" si="87"/>
        <v>129.5</v>
      </c>
      <c r="F165" s="8">
        <v>13.79</v>
      </c>
      <c r="G165" s="9">
        <v>10</v>
      </c>
      <c r="H165" s="8">
        <f t="shared" ref="H165:H171" si="92">F165*G165</f>
        <v>137.89999999999998</v>
      </c>
      <c r="I165" s="8">
        <f t="shared" ref="I165:I167" si="93">F165-C165</f>
        <v>0.83999999999999986</v>
      </c>
      <c r="J165" s="9">
        <f t="shared" si="74"/>
        <v>0</v>
      </c>
      <c r="O165" s="94">
        <f t="shared" si="81"/>
        <v>-8.3999999999999773</v>
      </c>
    </row>
    <row r="166" spans="1:15" x14ac:dyDescent="0.2">
      <c r="A166" s="50" t="s">
        <v>541</v>
      </c>
      <c r="B166" s="47" t="s">
        <v>241</v>
      </c>
      <c r="C166" s="8">
        <v>15.79</v>
      </c>
      <c r="D166" s="9">
        <v>10</v>
      </c>
      <c r="E166" s="8">
        <f t="shared" si="87"/>
        <v>157.89999999999998</v>
      </c>
      <c r="F166" s="8">
        <v>16.84</v>
      </c>
      <c r="G166" s="9">
        <v>10</v>
      </c>
      <c r="H166" s="8">
        <f t="shared" si="92"/>
        <v>168.4</v>
      </c>
      <c r="I166" s="8">
        <f t="shared" si="93"/>
        <v>1.0500000000000007</v>
      </c>
      <c r="J166" s="9">
        <f t="shared" si="74"/>
        <v>0</v>
      </c>
      <c r="O166" s="94">
        <f t="shared" si="81"/>
        <v>-10.500000000000028</v>
      </c>
    </row>
    <row r="167" spans="1:15" x14ac:dyDescent="0.2">
      <c r="A167" s="50" t="s">
        <v>542</v>
      </c>
      <c r="B167" s="47" t="s">
        <v>262</v>
      </c>
      <c r="C167" s="8">
        <v>12.34</v>
      </c>
      <c r="D167" s="9">
        <v>6</v>
      </c>
      <c r="E167" s="8">
        <f t="shared" si="87"/>
        <v>74.039999999999992</v>
      </c>
      <c r="F167" s="8">
        <v>12.48</v>
      </c>
      <c r="G167" s="9">
        <v>6</v>
      </c>
      <c r="H167" s="8">
        <f t="shared" si="92"/>
        <v>74.88</v>
      </c>
      <c r="I167" s="8">
        <f t="shared" si="93"/>
        <v>0.14000000000000057</v>
      </c>
      <c r="J167" s="9">
        <f>G167-D167</f>
        <v>0</v>
      </c>
      <c r="O167" s="94">
        <f t="shared" si="81"/>
        <v>-0.84000000000000341</v>
      </c>
    </row>
    <row r="168" spans="1:15" x14ac:dyDescent="0.2">
      <c r="A168" s="50" t="s">
        <v>543</v>
      </c>
      <c r="B168" s="47" t="s">
        <v>247</v>
      </c>
      <c r="C168" s="8">
        <v>23.28</v>
      </c>
      <c r="D168" s="9">
        <v>6</v>
      </c>
      <c r="E168" s="8">
        <f t="shared" si="87"/>
        <v>139.68</v>
      </c>
      <c r="F168" s="8">
        <v>23.76</v>
      </c>
      <c r="G168" s="9">
        <v>6</v>
      </c>
      <c r="H168" s="8">
        <f t="shared" si="92"/>
        <v>142.56</v>
      </c>
      <c r="I168" s="8">
        <f>F168-C168</f>
        <v>0.48000000000000043</v>
      </c>
      <c r="J168" s="9">
        <f>G168-D168</f>
        <v>0</v>
      </c>
      <c r="O168" s="94">
        <f t="shared" si="81"/>
        <v>-2.8799999999999955</v>
      </c>
    </row>
    <row r="169" spans="1:15" x14ac:dyDescent="0.2">
      <c r="A169" s="50" t="s">
        <v>544</v>
      </c>
      <c r="B169" s="44" t="s">
        <v>418</v>
      </c>
      <c r="C169" s="8"/>
      <c r="D169" s="9"/>
      <c r="E169" s="8"/>
      <c r="F169" s="8">
        <v>18.32</v>
      </c>
      <c r="G169" s="9">
        <v>5</v>
      </c>
      <c r="H169" s="8">
        <f t="shared" si="92"/>
        <v>91.6</v>
      </c>
      <c r="I169" s="8">
        <f>F169-C169</f>
        <v>18.32</v>
      </c>
      <c r="J169" s="9">
        <f>G169-D169</f>
        <v>5</v>
      </c>
      <c r="O169" s="94"/>
    </row>
    <row r="170" spans="1:15" x14ac:dyDescent="0.2">
      <c r="A170" s="50" t="s">
        <v>545</v>
      </c>
      <c r="B170" s="44" t="s">
        <v>419</v>
      </c>
      <c r="C170" s="8"/>
      <c r="D170" s="9"/>
      <c r="E170" s="8"/>
      <c r="F170" s="8">
        <v>8.67</v>
      </c>
      <c r="G170" s="9">
        <v>5</v>
      </c>
      <c r="H170" s="8">
        <f t="shared" si="92"/>
        <v>43.35</v>
      </c>
      <c r="I170" s="8">
        <f>F170-C170</f>
        <v>8.67</v>
      </c>
      <c r="J170" s="9">
        <f>G170:G182-D170:D182</f>
        <v>5</v>
      </c>
      <c r="O170" s="94"/>
    </row>
    <row r="171" spans="1:15" x14ac:dyDescent="0.2">
      <c r="A171" s="50" t="s">
        <v>546</v>
      </c>
      <c r="B171" s="44" t="s">
        <v>420</v>
      </c>
      <c r="C171" s="8"/>
      <c r="D171" s="9"/>
      <c r="E171" s="8"/>
      <c r="F171" s="8">
        <v>21.37</v>
      </c>
      <c r="G171" s="9">
        <v>5</v>
      </c>
      <c r="H171" s="8">
        <f t="shared" si="92"/>
        <v>106.85000000000001</v>
      </c>
      <c r="I171" s="8">
        <f>F171-C171</f>
        <v>21.37</v>
      </c>
      <c r="J171" s="9">
        <f>G171:G183-D171:D183</f>
        <v>5</v>
      </c>
      <c r="O171" s="94"/>
    </row>
    <row r="172" spans="1:15" ht="12.75" customHeight="1" x14ac:dyDescent="0.2">
      <c r="A172" s="50" t="s">
        <v>547</v>
      </c>
      <c r="B172" s="44" t="s">
        <v>161</v>
      </c>
      <c r="C172" s="15"/>
      <c r="D172" s="14"/>
      <c r="E172" s="8"/>
      <c r="F172" s="15"/>
      <c r="G172" s="14"/>
      <c r="H172" s="8"/>
      <c r="I172" s="8"/>
      <c r="J172" s="9"/>
      <c r="O172" s="94">
        <f t="shared" si="81"/>
        <v>0</v>
      </c>
    </row>
    <row r="173" spans="1:15" x14ac:dyDescent="0.2">
      <c r="A173" s="50" t="s">
        <v>548</v>
      </c>
      <c r="B173" s="44" t="s">
        <v>372</v>
      </c>
      <c r="C173" s="8">
        <v>6.21</v>
      </c>
      <c r="D173" s="9">
        <v>5</v>
      </c>
      <c r="E173" s="8">
        <f t="shared" ref="E173:E176" si="94">C173*D173</f>
        <v>31.05</v>
      </c>
      <c r="F173" s="8">
        <v>6.29</v>
      </c>
      <c r="G173" s="9">
        <v>5</v>
      </c>
      <c r="H173" s="8">
        <f t="shared" si="65"/>
        <v>31.45</v>
      </c>
      <c r="I173" s="8">
        <f t="shared" si="66"/>
        <v>8.0000000000000071E-2</v>
      </c>
      <c r="J173" s="9">
        <f t="shared" si="74"/>
        <v>0</v>
      </c>
      <c r="O173" s="94">
        <f t="shared" si="81"/>
        <v>-0.39999999999999858</v>
      </c>
    </row>
    <row r="174" spans="1:15" x14ac:dyDescent="0.2">
      <c r="A174" s="50" t="s">
        <v>549</v>
      </c>
      <c r="B174" s="44" t="s">
        <v>373</v>
      </c>
      <c r="C174" s="8">
        <v>2.09</v>
      </c>
      <c r="D174" s="9">
        <v>50</v>
      </c>
      <c r="E174" s="8">
        <f t="shared" si="94"/>
        <v>104.5</v>
      </c>
      <c r="F174" s="8">
        <v>2.1</v>
      </c>
      <c r="G174" s="9">
        <v>50</v>
      </c>
      <c r="H174" s="8">
        <f t="shared" si="65"/>
        <v>105</v>
      </c>
      <c r="I174" s="8">
        <f t="shared" si="66"/>
        <v>1.0000000000000231E-2</v>
      </c>
      <c r="J174" s="9">
        <f t="shared" si="74"/>
        <v>0</v>
      </c>
      <c r="O174" s="94">
        <f t="shared" si="81"/>
        <v>-0.5</v>
      </c>
    </row>
    <row r="175" spans="1:15" x14ac:dyDescent="0.2">
      <c r="A175" s="50" t="s">
        <v>550</v>
      </c>
      <c r="B175" s="44" t="s">
        <v>371</v>
      </c>
      <c r="C175" s="8">
        <v>7.99</v>
      </c>
      <c r="D175" s="9">
        <v>30</v>
      </c>
      <c r="E175" s="8">
        <f t="shared" si="94"/>
        <v>239.70000000000002</v>
      </c>
      <c r="F175" s="8">
        <v>8.09</v>
      </c>
      <c r="G175" s="9">
        <v>30</v>
      </c>
      <c r="H175" s="8">
        <f t="shared" si="65"/>
        <v>242.7</v>
      </c>
      <c r="I175" s="8">
        <f t="shared" si="66"/>
        <v>9.9999999999999645E-2</v>
      </c>
      <c r="J175" s="9">
        <f t="shared" si="74"/>
        <v>0</v>
      </c>
      <c r="O175" s="94">
        <f t="shared" si="81"/>
        <v>-2.9999999999999716</v>
      </c>
    </row>
    <row r="176" spans="1:15" ht="13.5" customHeight="1" x14ac:dyDescent="0.2">
      <c r="A176" s="50" t="s">
        <v>551</v>
      </c>
      <c r="B176" s="44" t="s">
        <v>370</v>
      </c>
      <c r="C176" s="8">
        <v>2.09</v>
      </c>
      <c r="D176" s="9">
        <v>10</v>
      </c>
      <c r="E176" s="8">
        <f t="shared" si="94"/>
        <v>20.9</v>
      </c>
      <c r="F176" s="8">
        <v>2.1</v>
      </c>
      <c r="G176" s="9">
        <v>10</v>
      </c>
      <c r="H176" s="8">
        <f t="shared" si="65"/>
        <v>21</v>
      </c>
      <c r="I176" s="8">
        <f t="shared" si="66"/>
        <v>1.0000000000000231E-2</v>
      </c>
      <c r="J176" s="9">
        <f t="shared" si="74"/>
        <v>0</v>
      </c>
      <c r="O176" s="94">
        <f t="shared" si="81"/>
        <v>-0.10000000000000142</v>
      </c>
    </row>
    <row r="177" spans="1:15" x14ac:dyDescent="0.2">
      <c r="A177" s="50"/>
      <c r="B177" s="44" t="s">
        <v>369</v>
      </c>
      <c r="C177" s="8"/>
      <c r="D177" s="9"/>
      <c r="E177" s="8"/>
      <c r="F177" s="8"/>
      <c r="G177" s="9"/>
      <c r="H177" s="8"/>
      <c r="I177" s="8"/>
      <c r="J177" s="9"/>
      <c r="O177" s="94">
        <f t="shared" si="81"/>
        <v>0</v>
      </c>
    </row>
    <row r="178" spans="1:15" x14ac:dyDescent="0.2">
      <c r="A178" s="50" t="s">
        <v>552</v>
      </c>
      <c r="B178" s="44" t="s">
        <v>368</v>
      </c>
      <c r="C178" s="8">
        <v>11.88</v>
      </c>
      <c r="D178" s="9">
        <v>20</v>
      </c>
      <c r="E178" s="8">
        <f t="shared" ref="E178" si="95">C178*D178</f>
        <v>237.60000000000002</v>
      </c>
      <c r="F178" s="8">
        <v>12.11</v>
      </c>
      <c r="G178" s="9">
        <v>20</v>
      </c>
      <c r="H178" s="8">
        <f t="shared" si="65"/>
        <v>242.2</v>
      </c>
      <c r="I178" s="8">
        <f t="shared" si="66"/>
        <v>0.22999999999999865</v>
      </c>
      <c r="J178" s="9">
        <f t="shared" si="74"/>
        <v>0</v>
      </c>
      <c r="O178" s="94">
        <f t="shared" si="81"/>
        <v>-4.5999999999999659</v>
      </c>
    </row>
    <row r="179" spans="1:15" x14ac:dyDescent="0.2">
      <c r="A179" s="50"/>
      <c r="B179" s="44" t="s">
        <v>367</v>
      </c>
      <c r="C179" s="8"/>
      <c r="D179" s="9"/>
      <c r="E179" s="8"/>
      <c r="F179" s="8"/>
      <c r="G179" s="9"/>
      <c r="H179" s="8"/>
      <c r="I179" s="8"/>
      <c r="J179" s="9"/>
      <c r="O179" s="94">
        <f t="shared" si="81"/>
        <v>0</v>
      </c>
    </row>
    <row r="180" spans="1:15" x14ac:dyDescent="0.2">
      <c r="A180" s="50" t="s">
        <v>553</v>
      </c>
      <c r="B180" s="44" t="s">
        <v>366</v>
      </c>
      <c r="C180" s="8">
        <v>2.68</v>
      </c>
      <c r="D180" s="9">
        <v>100</v>
      </c>
      <c r="E180" s="8">
        <f t="shared" ref="E180:E188" si="96">C180*D180</f>
        <v>268</v>
      </c>
      <c r="F180" s="8">
        <v>2.73</v>
      </c>
      <c r="G180" s="9">
        <v>100</v>
      </c>
      <c r="H180" s="8">
        <f t="shared" si="65"/>
        <v>273</v>
      </c>
      <c r="I180" s="8">
        <f t="shared" si="66"/>
        <v>4.9999999999999822E-2</v>
      </c>
      <c r="J180" s="9">
        <f t="shared" si="74"/>
        <v>0</v>
      </c>
      <c r="O180" s="94">
        <f t="shared" si="81"/>
        <v>-5</v>
      </c>
    </row>
    <row r="181" spans="1:15" x14ac:dyDescent="0.2">
      <c r="A181" s="50" t="s">
        <v>554</v>
      </c>
      <c r="B181" s="44" t="s">
        <v>365</v>
      </c>
      <c r="C181" s="8">
        <v>3.44</v>
      </c>
      <c r="D181" s="9">
        <v>10</v>
      </c>
      <c r="E181" s="8">
        <f t="shared" si="96"/>
        <v>34.4</v>
      </c>
      <c r="F181" s="8">
        <v>3.48</v>
      </c>
      <c r="G181" s="9">
        <v>10</v>
      </c>
      <c r="H181" s="8">
        <f t="shared" si="65"/>
        <v>34.799999999999997</v>
      </c>
      <c r="I181" s="8">
        <f t="shared" si="66"/>
        <v>4.0000000000000036E-2</v>
      </c>
      <c r="J181" s="9">
        <f t="shared" si="74"/>
        <v>0</v>
      </c>
      <c r="O181" s="94">
        <f t="shared" si="81"/>
        <v>-0.39999999999999858</v>
      </c>
    </row>
    <row r="182" spans="1:15" x14ac:dyDescent="0.2">
      <c r="A182" s="50"/>
      <c r="B182" s="58" t="s">
        <v>199</v>
      </c>
      <c r="C182" s="8">
        <v>13.35</v>
      </c>
      <c r="D182" s="9">
        <v>20</v>
      </c>
      <c r="E182" s="8">
        <f t="shared" si="96"/>
        <v>267</v>
      </c>
      <c r="F182" s="8">
        <v>0</v>
      </c>
      <c r="G182" s="9">
        <v>0</v>
      </c>
      <c r="H182" s="8">
        <f t="shared" si="65"/>
        <v>0</v>
      </c>
      <c r="I182" s="8">
        <f t="shared" si="66"/>
        <v>-13.35</v>
      </c>
      <c r="J182" s="9">
        <f t="shared" si="74"/>
        <v>-20</v>
      </c>
      <c r="O182" s="94">
        <f t="shared" si="81"/>
        <v>267</v>
      </c>
    </row>
    <row r="183" spans="1:15" x14ac:dyDescent="0.2">
      <c r="A183" s="50" t="s">
        <v>555</v>
      </c>
      <c r="B183" s="58" t="s">
        <v>364</v>
      </c>
      <c r="C183" s="8">
        <v>3.02</v>
      </c>
      <c r="D183" s="9">
        <v>20</v>
      </c>
      <c r="E183" s="8">
        <f t="shared" si="96"/>
        <v>60.4</v>
      </c>
      <c r="F183" s="8">
        <v>3.1</v>
      </c>
      <c r="G183" s="9">
        <v>20</v>
      </c>
      <c r="H183" s="8">
        <f t="shared" si="65"/>
        <v>62</v>
      </c>
      <c r="I183" s="8">
        <f t="shared" si="66"/>
        <v>8.0000000000000071E-2</v>
      </c>
      <c r="J183" s="9">
        <f t="shared" si="74"/>
        <v>0</v>
      </c>
      <c r="O183" s="94">
        <f t="shared" si="81"/>
        <v>-1.6000000000000014</v>
      </c>
    </row>
    <row r="184" spans="1:15" x14ac:dyDescent="0.2">
      <c r="A184" s="50" t="s">
        <v>556</v>
      </c>
      <c r="B184" s="58" t="s">
        <v>363</v>
      </c>
      <c r="C184" s="8">
        <v>5.9</v>
      </c>
      <c r="D184" s="9">
        <v>20</v>
      </c>
      <c r="E184" s="8">
        <f t="shared" si="96"/>
        <v>118</v>
      </c>
      <c r="F184" s="8">
        <v>6</v>
      </c>
      <c r="G184" s="9">
        <v>20</v>
      </c>
      <c r="H184" s="8">
        <f t="shared" si="65"/>
        <v>120</v>
      </c>
      <c r="I184" s="8">
        <f t="shared" si="66"/>
        <v>9.9999999999999645E-2</v>
      </c>
      <c r="J184" s="9">
        <f t="shared" si="74"/>
        <v>0</v>
      </c>
      <c r="O184" s="94">
        <f t="shared" si="81"/>
        <v>-2</v>
      </c>
    </row>
    <row r="185" spans="1:15" s="2" customFormat="1" x14ac:dyDescent="0.2">
      <c r="A185" s="50"/>
      <c r="B185" s="58" t="s">
        <v>362</v>
      </c>
      <c r="C185" s="8">
        <v>8.17</v>
      </c>
      <c r="D185" s="9">
        <v>10</v>
      </c>
      <c r="E185" s="8">
        <f t="shared" si="96"/>
        <v>81.7</v>
      </c>
      <c r="F185" s="8">
        <v>0</v>
      </c>
      <c r="G185" s="9">
        <v>0</v>
      </c>
      <c r="H185" s="8">
        <f t="shared" si="65"/>
        <v>0</v>
      </c>
      <c r="I185" s="8">
        <f t="shared" si="66"/>
        <v>-8.17</v>
      </c>
      <c r="J185" s="9">
        <f t="shared" si="74"/>
        <v>-10</v>
      </c>
      <c r="O185" s="94">
        <f t="shared" si="81"/>
        <v>81.7</v>
      </c>
    </row>
    <row r="186" spans="1:15" s="2" customFormat="1" x14ac:dyDescent="0.2">
      <c r="A186" s="50" t="s">
        <v>557</v>
      </c>
      <c r="B186" s="58" t="s">
        <v>361</v>
      </c>
      <c r="C186" s="8"/>
      <c r="D186" s="9"/>
      <c r="E186" s="8"/>
      <c r="F186" s="8">
        <v>8.2799999999999994</v>
      </c>
      <c r="G186" s="9">
        <v>10</v>
      </c>
      <c r="H186" s="8">
        <f t="shared" ref="H186" si="97">F186*G186</f>
        <v>82.8</v>
      </c>
      <c r="I186" s="8">
        <f t="shared" ref="I186" si="98">F186-C186</f>
        <v>8.2799999999999994</v>
      </c>
      <c r="J186" s="9">
        <f t="shared" si="74"/>
        <v>10</v>
      </c>
      <c r="O186" s="94">
        <f t="shared" si="81"/>
        <v>-82.8</v>
      </c>
    </row>
    <row r="187" spans="1:15" s="2" customFormat="1" x14ac:dyDescent="0.2">
      <c r="A187" s="50"/>
      <c r="B187" s="58" t="s">
        <v>200</v>
      </c>
      <c r="C187" s="8">
        <v>31.94</v>
      </c>
      <c r="D187" s="9">
        <v>10</v>
      </c>
      <c r="E187" s="8">
        <f t="shared" si="96"/>
        <v>319.40000000000003</v>
      </c>
      <c r="F187" s="8">
        <v>0</v>
      </c>
      <c r="G187" s="9">
        <v>0</v>
      </c>
      <c r="H187" s="8">
        <f t="shared" si="65"/>
        <v>0</v>
      </c>
      <c r="I187" s="8">
        <f t="shared" si="66"/>
        <v>-31.94</v>
      </c>
      <c r="J187" s="9">
        <f t="shared" si="74"/>
        <v>-10</v>
      </c>
      <c r="O187" s="94">
        <f t="shared" si="81"/>
        <v>319.40000000000003</v>
      </c>
    </row>
    <row r="188" spans="1:15" s="2" customFormat="1" x14ac:dyDescent="0.2">
      <c r="A188" s="50"/>
      <c r="B188" s="58" t="s">
        <v>201</v>
      </c>
      <c r="C188" s="8">
        <v>11.63</v>
      </c>
      <c r="D188" s="9">
        <v>10</v>
      </c>
      <c r="E188" s="8">
        <f t="shared" si="96"/>
        <v>116.30000000000001</v>
      </c>
      <c r="F188" s="8">
        <v>0</v>
      </c>
      <c r="G188" s="9">
        <v>0</v>
      </c>
      <c r="H188" s="8">
        <f t="shared" si="65"/>
        <v>0</v>
      </c>
      <c r="I188" s="8">
        <f t="shared" si="66"/>
        <v>-11.63</v>
      </c>
      <c r="J188" s="9">
        <f t="shared" si="74"/>
        <v>-10</v>
      </c>
      <c r="O188" s="94">
        <f t="shared" si="81"/>
        <v>116.30000000000001</v>
      </c>
    </row>
    <row r="189" spans="1:15" x14ac:dyDescent="0.2">
      <c r="A189" s="54">
        <v>3</v>
      </c>
      <c r="B189" s="46" t="s">
        <v>422</v>
      </c>
      <c r="C189" s="20"/>
      <c r="D189" s="21"/>
      <c r="E189" s="11">
        <f>SUM(E190:E208)</f>
        <v>11667.399999999998</v>
      </c>
      <c r="F189" s="20"/>
      <c r="G189" s="21"/>
      <c r="H189" s="11">
        <f>SUM(H190:H208)</f>
        <v>13886.29</v>
      </c>
      <c r="I189" s="52"/>
      <c r="J189" s="53"/>
      <c r="K189" s="1" t="s">
        <v>408</v>
      </c>
      <c r="L189" s="1" t="s">
        <v>401</v>
      </c>
      <c r="M189" s="1" t="s">
        <v>407</v>
      </c>
      <c r="N189" s="1" t="s">
        <v>402</v>
      </c>
      <c r="O189" s="94"/>
    </row>
    <row r="190" spans="1:15" ht="25.5" x14ac:dyDescent="0.2">
      <c r="A190" s="50" t="s">
        <v>7</v>
      </c>
      <c r="B190" s="47" t="s">
        <v>79</v>
      </c>
      <c r="C190" s="8">
        <v>1139.58</v>
      </c>
      <c r="D190" s="9">
        <v>1</v>
      </c>
      <c r="E190" s="8">
        <f t="shared" ref="E190:E208" si="99">C190*D190</f>
        <v>1139.58</v>
      </c>
      <c r="F190" s="8">
        <v>1346.51</v>
      </c>
      <c r="G190" s="9">
        <v>1</v>
      </c>
      <c r="H190" s="8">
        <f t="shared" ref="H190:H208" si="100">F190*G190</f>
        <v>1346.51</v>
      </c>
      <c r="I190" s="8">
        <f t="shared" ref="I190:I208" si="101">F190-C190</f>
        <v>206.93000000000006</v>
      </c>
      <c r="J190" s="9">
        <f t="shared" si="74"/>
        <v>0</v>
      </c>
      <c r="K190" s="60">
        <v>94.83</v>
      </c>
      <c r="L190" s="60">
        <v>53.53</v>
      </c>
      <c r="M190" s="60">
        <v>22.66</v>
      </c>
      <c r="N190" s="1">
        <v>35.909999999999997</v>
      </c>
      <c r="O190" s="94">
        <f t="shared" si="81"/>
        <v>-206.93000000000006</v>
      </c>
    </row>
    <row r="191" spans="1:15" ht="25.5" x14ac:dyDescent="0.2">
      <c r="A191" s="50" t="s">
        <v>8</v>
      </c>
      <c r="B191" s="47" t="s">
        <v>127</v>
      </c>
      <c r="C191" s="8">
        <v>870.76</v>
      </c>
      <c r="D191" s="9">
        <v>1</v>
      </c>
      <c r="E191" s="8">
        <f t="shared" si="99"/>
        <v>870.76</v>
      </c>
      <c r="F191" s="8">
        <v>1043.56</v>
      </c>
      <c r="G191" s="9">
        <v>1</v>
      </c>
      <c r="H191" s="8">
        <f t="shared" si="100"/>
        <v>1043.56</v>
      </c>
      <c r="I191" s="8">
        <f t="shared" si="101"/>
        <v>172.79999999999995</v>
      </c>
      <c r="J191" s="9">
        <f t="shared" si="74"/>
        <v>0</v>
      </c>
      <c r="K191" s="60">
        <v>72.739999999999995</v>
      </c>
      <c r="L191" s="1">
        <v>39.479999999999997</v>
      </c>
      <c r="M191" s="1">
        <v>30.59</v>
      </c>
      <c r="N191" s="1">
        <v>29.99</v>
      </c>
      <c r="O191" s="94">
        <f t="shared" si="81"/>
        <v>-172.79999999999995</v>
      </c>
    </row>
    <row r="192" spans="1:15" ht="25.5" x14ac:dyDescent="0.2">
      <c r="A192" s="50" t="s">
        <v>558</v>
      </c>
      <c r="B192" s="47" t="s">
        <v>80</v>
      </c>
      <c r="C192" s="8">
        <v>904.09</v>
      </c>
      <c r="D192" s="9">
        <v>1</v>
      </c>
      <c r="E192" s="8">
        <f t="shared" si="99"/>
        <v>904.09</v>
      </c>
      <c r="F192" s="8">
        <v>1058.7</v>
      </c>
      <c r="G192" s="9">
        <v>1</v>
      </c>
      <c r="H192" s="8">
        <f t="shared" si="100"/>
        <v>1058.7</v>
      </c>
      <c r="I192" s="8">
        <f t="shared" si="101"/>
        <v>154.61000000000001</v>
      </c>
      <c r="J192" s="9">
        <f t="shared" si="74"/>
        <v>0</v>
      </c>
      <c r="K192" s="60">
        <v>73.61</v>
      </c>
      <c r="L192" s="1">
        <v>23.62</v>
      </c>
      <c r="M192" s="1">
        <v>30.55</v>
      </c>
      <c r="N192" s="1">
        <v>26.83</v>
      </c>
      <c r="O192" s="94">
        <f t="shared" si="81"/>
        <v>-154.61000000000001</v>
      </c>
    </row>
    <row r="193" spans="1:15" ht="25.5" x14ac:dyDescent="0.2">
      <c r="A193" s="50" t="s">
        <v>559</v>
      </c>
      <c r="B193" s="47" t="s">
        <v>81</v>
      </c>
      <c r="C193" s="8">
        <v>1140.8599999999999</v>
      </c>
      <c r="D193" s="9">
        <v>1</v>
      </c>
      <c r="E193" s="8">
        <f t="shared" si="99"/>
        <v>1140.8599999999999</v>
      </c>
      <c r="F193" s="8">
        <v>1345.94</v>
      </c>
      <c r="G193" s="9">
        <v>1</v>
      </c>
      <c r="H193" s="8">
        <f t="shared" si="100"/>
        <v>1345.94</v>
      </c>
      <c r="I193" s="8">
        <f t="shared" si="101"/>
        <v>205.08000000000015</v>
      </c>
      <c r="J193" s="9">
        <f t="shared" si="74"/>
        <v>0</v>
      </c>
      <c r="K193" s="60">
        <v>94.83</v>
      </c>
      <c r="L193" s="1">
        <v>51.85</v>
      </c>
      <c r="M193" s="1">
        <v>22.81</v>
      </c>
      <c r="N193" s="1">
        <v>35.590000000000003</v>
      </c>
      <c r="O193" s="94">
        <f t="shared" si="81"/>
        <v>-205.08000000000015</v>
      </c>
    </row>
    <row r="194" spans="1:15" ht="25.5" x14ac:dyDescent="0.2">
      <c r="A194" s="50" t="s">
        <v>560</v>
      </c>
      <c r="B194" s="47" t="s">
        <v>128</v>
      </c>
      <c r="C194" s="8">
        <v>865.49</v>
      </c>
      <c r="D194" s="9">
        <v>1</v>
      </c>
      <c r="E194" s="8">
        <f t="shared" si="99"/>
        <v>865.49</v>
      </c>
      <c r="F194" s="8">
        <v>1042.5999999999999</v>
      </c>
      <c r="G194" s="9">
        <v>1</v>
      </c>
      <c r="H194" s="8">
        <f t="shared" si="100"/>
        <v>1042.5999999999999</v>
      </c>
      <c r="I194" s="8">
        <f t="shared" si="101"/>
        <v>177.1099999999999</v>
      </c>
      <c r="J194" s="9">
        <f t="shared" si="74"/>
        <v>0</v>
      </c>
      <c r="K194" s="60">
        <v>72.739999999999995</v>
      </c>
      <c r="L194" s="1">
        <v>43.03</v>
      </c>
      <c r="M194" s="1">
        <v>30.6</v>
      </c>
      <c r="N194" s="1">
        <v>30.74</v>
      </c>
      <c r="O194" s="94">
        <f t="shared" si="81"/>
        <v>-177.1099999999999</v>
      </c>
    </row>
    <row r="195" spans="1:15" ht="25.5" x14ac:dyDescent="0.2">
      <c r="A195" s="50" t="s">
        <v>561</v>
      </c>
      <c r="B195" s="47" t="s">
        <v>82</v>
      </c>
      <c r="C195" s="8">
        <v>881.09</v>
      </c>
      <c r="D195" s="9">
        <v>1</v>
      </c>
      <c r="E195" s="8">
        <f t="shared" si="99"/>
        <v>881.09</v>
      </c>
      <c r="F195" s="8">
        <v>1059.3800000000001</v>
      </c>
      <c r="G195" s="9">
        <v>1</v>
      </c>
      <c r="H195" s="8">
        <f t="shared" si="100"/>
        <v>1059.3800000000001</v>
      </c>
      <c r="I195" s="8">
        <f t="shared" si="101"/>
        <v>178.29000000000008</v>
      </c>
      <c r="J195" s="9">
        <f t="shared" si="74"/>
        <v>0</v>
      </c>
      <c r="K195" s="60">
        <v>73.61</v>
      </c>
      <c r="L195" s="60">
        <v>43.13</v>
      </c>
      <c r="M195" s="1">
        <v>30.61</v>
      </c>
      <c r="N195" s="1">
        <v>30.94</v>
      </c>
      <c r="O195" s="94">
        <f t="shared" si="81"/>
        <v>-178.29000000000008</v>
      </c>
    </row>
    <row r="196" spans="1:15" ht="25.5" x14ac:dyDescent="0.2">
      <c r="A196" s="50" t="s">
        <v>562</v>
      </c>
      <c r="B196" s="47" t="s">
        <v>83</v>
      </c>
      <c r="C196" s="8">
        <v>769.15</v>
      </c>
      <c r="D196" s="9">
        <v>1</v>
      </c>
      <c r="E196" s="8">
        <f t="shared" si="99"/>
        <v>769.15</v>
      </c>
      <c r="F196" s="8">
        <v>935.14</v>
      </c>
      <c r="G196" s="9">
        <v>1</v>
      </c>
      <c r="H196" s="8">
        <f t="shared" si="100"/>
        <v>935.14</v>
      </c>
      <c r="I196" s="8">
        <f t="shared" si="101"/>
        <v>165.99</v>
      </c>
      <c r="J196" s="9">
        <f t="shared" si="74"/>
        <v>0</v>
      </c>
      <c r="K196" s="60">
        <v>73.28</v>
      </c>
      <c r="L196" s="1">
        <v>37.44</v>
      </c>
      <c r="M196" s="1">
        <v>26.46</v>
      </c>
      <c r="N196" s="1">
        <v>28.81</v>
      </c>
      <c r="O196" s="94">
        <f t="shared" si="81"/>
        <v>-165.99</v>
      </c>
    </row>
    <row r="197" spans="1:15" ht="25.5" x14ac:dyDescent="0.2">
      <c r="A197" s="50" t="s">
        <v>563</v>
      </c>
      <c r="B197" s="47" t="s">
        <v>84</v>
      </c>
      <c r="C197" s="8">
        <v>802.81</v>
      </c>
      <c r="D197" s="9">
        <v>1</v>
      </c>
      <c r="E197" s="8">
        <f t="shared" si="99"/>
        <v>802.81</v>
      </c>
      <c r="F197" s="8">
        <v>974.07</v>
      </c>
      <c r="G197" s="9">
        <v>1</v>
      </c>
      <c r="H197" s="8">
        <f t="shared" si="100"/>
        <v>974.07</v>
      </c>
      <c r="I197" s="8">
        <f t="shared" si="101"/>
        <v>171.2600000000001</v>
      </c>
      <c r="J197" s="9">
        <f t="shared" si="74"/>
        <v>0</v>
      </c>
      <c r="K197" s="60">
        <v>70.05</v>
      </c>
      <c r="L197" s="1">
        <v>40.9</v>
      </c>
      <c r="M197" s="1">
        <v>30.59</v>
      </c>
      <c r="N197" s="1">
        <v>29.72</v>
      </c>
      <c r="O197" s="94">
        <f t="shared" si="81"/>
        <v>-171.2600000000001</v>
      </c>
    </row>
    <row r="198" spans="1:15" ht="13.5" customHeight="1" x14ac:dyDescent="0.2">
      <c r="A198" s="50" t="s">
        <v>564</v>
      </c>
      <c r="B198" s="47" t="s">
        <v>85</v>
      </c>
      <c r="C198" s="8">
        <v>792.54</v>
      </c>
      <c r="D198" s="9">
        <v>1</v>
      </c>
      <c r="E198" s="8">
        <f t="shared" si="99"/>
        <v>792.54</v>
      </c>
      <c r="F198" s="8">
        <v>939.44</v>
      </c>
      <c r="G198" s="9">
        <v>1</v>
      </c>
      <c r="H198" s="8">
        <f t="shared" si="100"/>
        <v>939.44</v>
      </c>
      <c r="I198" s="8">
        <f t="shared" si="101"/>
        <v>146.90000000000009</v>
      </c>
      <c r="J198" s="9">
        <f t="shared" si="74"/>
        <v>0</v>
      </c>
      <c r="K198" s="60">
        <v>68.290000000000006</v>
      </c>
      <c r="L198" s="1">
        <v>7.14</v>
      </c>
      <c r="M198" s="1">
        <v>45.68</v>
      </c>
      <c r="N198" s="1">
        <v>25.49</v>
      </c>
      <c r="O198" s="94">
        <f t="shared" si="81"/>
        <v>-146.90000000000009</v>
      </c>
    </row>
    <row r="199" spans="1:15" x14ac:dyDescent="0.2">
      <c r="A199" s="50" t="s">
        <v>565</v>
      </c>
      <c r="B199" s="47" t="s">
        <v>86</v>
      </c>
      <c r="C199" s="8">
        <v>747.67</v>
      </c>
      <c r="D199" s="9">
        <v>1</v>
      </c>
      <c r="E199" s="8">
        <f t="shared" si="99"/>
        <v>747.67</v>
      </c>
      <c r="F199" s="8">
        <v>939.44</v>
      </c>
      <c r="G199" s="9">
        <v>1</v>
      </c>
      <c r="H199" s="8">
        <f t="shared" si="100"/>
        <v>939.44</v>
      </c>
      <c r="I199" s="8">
        <f t="shared" si="101"/>
        <v>191.7700000000001</v>
      </c>
      <c r="J199" s="9">
        <f t="shared" si="74"/>
        <v>0</v>
      </c>
      <c r="K199" s="60">
        <v>68.290000000000006</v>
      </c>
      <c r="L199" s="60">
        <v>44.22</v>
      </c>
      <c r="M199" s="1">
        <v>45.98</v>
      </c>
      <c r="N199" s="1">
        <v>33.28</v>
      </c>
      <c r="O199" s="94">
        <f t="shared" si="81"/>
        <v>-191.7700000000001</v>
      </c>
    </row>
    <row r="200" spans="1:15" x14ac:dyDescent="0.2">
      <c r="A200" s="50" t="s">
        <v>566</v>
      </c>
      <c r="B200" s="47" t="s">
        <v>87</v>
      </c>
      <c r="C200" s="8">
        <v>108.11</v>
      </c>
      <c r="D200" s="9">
        <v>1</v>
      </c>
      <c r="E200" s="8">
        <f t="shared" si="99"/>
        <v>108.11</v>
      </c>
      <c r="F200" s="8">
        <v>134.18</v>
      </c>
      <c r="G200" s="9">
        <v>1</v>
      </c>
      <c r="H200" s="8">
        <f t="shared" si="100"/>
        <v>134.18</v>
      </c>
      <c r="I200" s="8">
        <f t="shared" si="101"/>
        <v>26.070000000000007</v>
      </c>
      <c r="J200" s="9">
        <f t="shared" si="74"/>
        <v>0</v>
      </c>
      <c r="K200" s="60">
        <v>5.73</v>
      </c>
      <c r="L200" s="1">
        <v>6.44</v>
      </c>
      <c r="M200" s="1">
        <v>9.3699999999999992</v>
      </c>
      <c r="N200" s="1">
        <v>4.53</v>
      </c>
      <c r="O200" s="94">
        <f t="shared" si="81"/>
        <v>-26.070000000000007</v>
      </c>
    </row>
    <row r="201" spans="1:15" ht="25.5" x14ac:dyDescent="0.2">
      <c r="A201" s="50" t="s">
        <v>567</v>
      </c>
      <c r="B201" s="47" t="s">
        <v>252</v>
      </c>
      <c r="C201" s="8">
        <v>205.82</v>
      </c>
      <c r="D201" s="9">
        <v>1</v>
      </c>
      <c r="E201" s="8">
        <f t="shared" si="99"/>
        <v>205.82</v>
      </c>
      <c r="F201" s="8">
        <v>283.61</v>
      </c>
      <c r="G201" s="9">
        <v>1</v>
      </c>
      <c r="H201" s="8">
        <f t="shared" si="100"/>
        <v>283.61</v>
      </c>
      <c r="I201" s="8">
        <f t="shared" si="101"/>
        <v>77.79000000000002</v>
      </c>
      <c r="J201" s="9">
        <f t="shared" si="74"/>
        <v>0</v>
      </c>
      <c r="K201" s="60">
        <v>30.52</v>
      </c>
      <c r="L201" s="1">
        <v>11.74</v>
      </c>
      <c r="M201" s="1">
        <v>22.01</v>
      </c>
      <c r="N201" s="1">
        <v>13.5</v>
      </c>
      <c r="O201" s="94">
        <f t="shared" si="81"/>
        <v>-77.79000000000002</v>
      </c>
    </row>
    <row r="202" spans="1:15" x14ac:dyDescent="0.2">
      <c r="A202" s="50" t="s">
        <v>568</v>
      </c>
      <c r="B202" s="47" t="s">
        <v>167</v>
      </c>
      <c r="C202" s="8">
        <v>14.02</v>
      </c>
      <c r="D202" s="9">
        <v>25</v>
      </c>
      <c r="E202" s="8">
        <f t="shared" si="99"/>
        <v>350.5</v>
      </c>
      <c r="F202" s="8">
        <v>14.02</v>
      </c>
      <c r="G202" s="9">
        <v>25</v>
      </c>
      <c r="H202" s="8">
        <f t="shared" si="100"/>
        <v>350.5</v>
      </c>
      <c r="I202" s="8">
        <f t="shared" si="101"/>
        <v>0</v>
      </c>
      <c r="J202" s="9">
        <f t="shared" ref="J202:J263" si="102">G202-D202</f>
        <v>0</v>
      </c>
      <c r="O202" s="94">
        <f t="shared" si="81"/>
        <v>0</v>
      </c>
    </row>
    <row r="203" spans="1:15" x14ac:dyDescent="0.2">
      <c r="A203" s="50" t="s">
        <v>569</v>
      </c>
      <c r="B203" s="47" t="s">
        <v>202</v>
      </c>
      <c r="C203" s="8">
        <v>479.22</v>
      </c>
      <c r="D203" s="9">
        <v>1</v>
      </c>
      <c r="E203" s="8">
        <f t="shared" si="99"/>
        <v>479.22</v>
      </c>
      <c r="F203" s="8">
        <v>560.48</v>
      </c>
      <c r="G203" s="9">
        <v>1</v>
      </c>
      <c r="H203" s="8">
        <f t="shared" si="100"/>
        <v>560.48</v>
      </c>
      <c r="I203" s="8">
        <f t="shared" si="101"/>
        <v>81.259999999999991</v>
      </c>
      <c r="J203" s="9">
        <f t="shared" si="102"/>
        <v>0</v>
      </c>
      <c r="K203" s="60">
        <v>35.69</v>
      </c>
      <c r="L203" s="1">
        <v>23.06</v>
      </c>
      <c r="M203" s="1">
        <v>8.41</v>
      </c>
      <c r="N203" s="1">
        <v>14.1</v>
      </c>
      <c r="O203" s="94">
        <f t="shared" si="81"/>
        <v>-81.259999999999991</v>
      </c>
    </row>
    <row r="204" spans="1:15" x14ac:dyDescent="0.2">
      <c r="A204" s="50" t="s">
        <v>570</v>
      </c>
      <c r="B204" s="47" t="s">
        <v>203</v>
      </c>
      <c r="C204" s="8">
        <v>396.02</v>
      </c>
      <c r="D204" s="9">
        <v>1</v>
      </c>
      <c r="E204" s="8">
        <f t="shared" si="99"/>
        <v>396.02</v>
      </c>
      <c r="F204" s="8">
        <v>473.38</v>
      </c>
      <c r="G204" s="9">
        <v>1</v>
      </c>
      <c r="H204" s="8">
        <f t="shared" si="100"/>
        <v>473.38</v>
      </c>
      <c r="I204" s="8">
        <f t="shared" si="101"/>
        <v>77.360000000000014</v>
      </c>
      <c r="J204" s="9">
        <f t="shared" si="102"/>
        <v>0</v>
      </c>
      <c r="K204" s="60">
        <v>37.869999999999997</v>
      </c>
      <c r="L204" s="1">
        <v>18.07</v>
      </c>
      <c r="M204" s="1">
        <v>7.99</v>
      </c>
      <c r="N204" s="1">
        <v>13.43</v>
      </c>
      <c r="O204" s="94">
        <f t="shared" si="81"/>
        <v>-77.360000000000014</v>
      </c>
    </row>
    <row r="205" spans="1:15" ht="41.25" customHeight="1" x14ac:dyDescent="0.2">
      <c r="A205" s="50" t="s">
        <v>571</v>
      </c>
      <c r="B205" s="47" t="s">
        <v>204</v>
      </c>
      <c r="C205" s="8">
        <v>200.81</v>
      </c>
      <c r="D205" s="9">
        <v>1</v>
      </c>
      <c r="E205" s="8">
        <f t="shared" si="99"/>
        <v>200.81</v>
      </c>
      <c r="F205" s="8">
        <v>217.3</v>
      </c>
      <c r="G205" s="9">
        <v>1</v>
      </c>
      <c r="H205" s="8">
        <f t="shared" si="100"/>
        <v>217.3</v>
      </c>
      <c r="I205" s="8">
        <f t="shared" si="101"/>
        <v>16.490000000000009</v>
      </c>
      <c r="J205" s="9">
        <f t="shared" si="102"/>
        <v>0</v>
      </c>
      <c r="K205" s="60">
        <v>17.05</v>
      </c>
      <c r="L205" s="1">
        <v>4.58</v>
      </c>
      <c r="M205" s="1">
        <v>-8</v>
      </c>
      <c r="N205" s="1">
        <v>2.86</v>
      </c>
      <c r="O205" s="94">
        <f t="shared" si="81"/>
        <v>-16.490000000000009</v>
      </c>
    </row>
    <row r="206" spans="1:15" ht="25.5" x14ac:dyDescent="0.2">
      <c r="A206" s="50" t="s">
        <v>572</v>
      </c>
      <c r="B206" s="47" t="s">
        <v>205</v>
      </c>
      <c r="C206" s="8">
        <v>576.44000000000005</v>
      </c>
      <c r="D206" s="9">
        <v>1</v>
      </c>
      <c r="E206" s="8">
        <f t="shared" si="99"/>
        <v>576.44000000000005</v>
      </c>
      <c r="F206" s="8">
        <v>704.79</v>
      </c>
      <c r="G206" s="9">
        <v>1</v>
      </c>
      <c r="H206" s="8">
        <f t="shared" si="100"/>
        <v>704.79</v>
      </c>
      <c r="I206" s="8">
        <f t="shared" si="101"/>
        <v>128.34999999999991</v>
      </c>
      <c r="J206" s="9">
        <f t="shared" si="102"/>
        <v>0</v>
      </c>
      <c r="K206" s="60">
        <v>34.81</v>
      </c>
      <c r="L206" s="1">
        <v>26.49</v>
      </c>
      <c r="M206" s="1">
        <v>44.77</v>
      </c>
      <c r="N206" s="1">
        <v>22.28</v>
      </c>
      <c r="O206" s="94">
        <f t="shared" si="81"/>
        <v>-128.34999999999991</v>
      </c>
    </row>
    <row r="207" spans="1:15" ht="25.5" x14ac:dyDescent="0.2">
      <c r="A207" s="50" t="s">
        <v>573</v>
      </c>
      <c r="B207" s="47" t="s">
        <v>206</v>
      </c>
      <c r="C207" s="8">
        <v>245.38</v>
      </c>
      <c r="D207" s="9">
        <v>1</v>
      </c>
      <c r="E207" s="8">
        <f t="shared" si="99"/>
        <v>245.38</v>
      </c>
      <c r="F207" s="8">
        <v>268.52</v>
      </c>
      <c r="G207" s="9">
        <v>1</v>
      </c>
      <c r="H207" s="8">
        <f t="shared" si="100"/>
        <v>268.52</v>
      </c>
      <c r="I207" s="8">
        <f t="shared" si="101"/>
        <v>23.139999999999986</v>
      </c>
      <c r="J207" s="9">
        <f t="shared" si="102"/>
        <v>0</v>
      </c>
      <c r="K207" s="60">
        <v>4.29</v>
      </c>
      <c r="L207" s="1">
        <v>7.39</v>
      </c>
      <c r="M207" s="1">
        <v>7.45</v>
      </c>
      <c r="N207" s="1">
        <v>4.01</v>
      </c>
      <c r="O207" s="94">
        <f t="shared" si="81"/>
        <v>-23.139999999999986</v>
      </c>
    </row>
    <row r="208" spans="1:15" ht="25.5" x14ac:dyDescent="0.2">
      <c r="A208" s="50" t="s">
        <v>574</v>
      </c>
      <c r="B208" s="47" t="s">
        <v>207</v>
      </c>
      <c r="C208" s="8">
        <v>191.06</v>
      </c>
      <c r="D208" s="9">
        <v>1</v>
      </c>
      <c r="E208" s="8">
        <f t="shared" si="99"/>
        <v>191.06</v>
      </c>
      <c r="F208" s="8">
        <v>208.75</v>
      </c>
      <c r="G208" s="9">
        <v>1</v>
      </c>
      <c r="H208" s="8">
        <f t="shared" si="100"/>
        <v>208.75</v>
      </c>
      <c r="I208" s="8">
        <f t="shared" si="101"/>
        <v>17.689999999999998</v>
      </c>
      <c r="J208" s="9">
        <f t="shared" si="102"/>
        <v>0</v>
      </c>
      <c r="K208" s="60">
        <v>5.01</v>
      </c>
      <c r="L208" s="1">
        <v>5.56</v>
      </c>
      <c r="M208" s="1">
        <v>4.05</v>
      </c>
      <c r="N208" s="1">
        <v>3.07</v>
      </c>
      <c r="O208" s="94">
        <f t="shared" si="81"/>
        <v>-17.689999999999998</v>
      </c>
    </row>
    <row r="209" spans="1:15" x14ac:dyDescent="0.2">
      <c r="A209" s="54">
        <v>4</v>
      </c>
      <c r="B209" s="46" t="s">
        <v>88</v>
      </c>
      <c r="C209" s="20"/>
      <c r="D209" s="21"/>
      <c r="E209" s="11">
        <f>SUM(E210:E251)</f>
        <v>203608.58</v>
      </c>
      <c r="F209" s="20"/>
      <c r="G209" s="21"/>
      <c r="H209" s="11">
        <f>SUM(H210:H252)</f>
        <v>152360.97999999998</v>
      </c>
      <c r="I209" s="21"/>
      <c r="J209" s="9"/>
      <c r="O209" s="94"/>
    </row>
    <row r="210" spans="1:15" s="2" customFormat="1" x14ac:dyDescent="0.2">
      <c r="A210" s="50" t="s">
        <v>70</v>
      </c>
      <c r="B210" s="44" t="s">
        <v>360</v>
      </c>
      <c r="C210" s="8"/>
      <c r="D210" s="9"/>
      <c r="E210" s="8"/>
      <c r="F210" s="8"/>
      <c r="G210" s="9"/>
      <c r="H210" s="8"/>
      <c r="I210" s="8"/>
      <c r="J210" s="9"/>
      <c r="K210" s="1"/>
      <c r="L210" s="1"/>
      <c r="M210" s="1"/>
      <c r="N210" s="1"/>
      <c r="O210" s="94">
        <f t="shared" si="81"/>
        <v>0</v>
      </c>
    </row>
    <row r="211" spans="1:15" s="2" customFormat="1" x14ac:dyDescent="0.2">
      <c r="A211" s="43" t="s">
        <v>9</v>
      </c>
      <c r="B211" s="44" t="s">
        <v>359</v>
      </c>
      <c r="C211" s="8">
        <v>55.14</v>
      </c>
      <c r="D211" s="9">
        <v>10</v>
      </c>
      <c r="E211" s="8">
        <f t="shared" ref="E211:E212" si="103">C211*D211</f>
        <v>551.4</v>
      </c>
      <c r="F211" s="8">
        <v>54.9</v>
      </c>
      <c r="G211" s="9">
        <v>20</v>
      </c>
      <c r="H211" s="8">
        <f t="shared" ref="H211:H250" si="104">F211*G211</f>
        <v>1098</v>
      </c>
      <c r="I211" s="8">
        <f t="shared" ref="I211:I250" si="105">F211-C211</f>
        <v>-0.24000000000000199</v>
      </c>
      <c r="J211" s="9">
        <f t="shared" si="102"/>
        <v>10</v>
      </c>
      <c r="K211" s="1"/>
      <c r="L211" s="60"/>
      <c r="M211" s="1"/>
      <c r="N211" s="1"/>
      <c r="O211" s="94">
        <f t="shared" si="81"/>
        <v>-546.6</v>
      </c>
    </row>
    <row r="212" spans="1:15" s="2" customFormat="1" x14ac:dyDescent="0.2">
      <c r="A212" s="43" t="s">
        <v>10</v>
      </c>
      <c r="B212" s="44" t="s">
        <v>132</v>
      </c>
      <c r="C212" s="8">
        <v>65.78</v>
      </c>
      <c r="D212" s="9">
        <v>10</v>
      </c>
      <c r="E212" s="8">
        <f t="shared" si="103"/>
        <v>657.8</v>
      </c>
      <c r="F212" s="8">
        <v>65.540000000000006</v>
      </c>
      <c r="G212" s="9">
        <v>20</v>
      </c>
      <c r="H212" s="8">
        <f t="shared" si="104"/>
        <v>1310.8000000000002</v>
      </c>
      <c r="I212" s="8">
        <f t="shared" si="105"/>
        <v>-0.23999999999999488</v>
      </c>
      <c r="J212" s="9">
        <f t="shared" si="102"/>
        <v>10</v>
      </c>
      <c r="K212" s="1"/>
      <c r="L212" s="60"/>
      <c r="M212" s="1"/>
      <c r="N212" s="1"/>
      <c r="O212" s="94">
        <f t="shared" ref="O212:O275" si="106">E212-H212</f>
        <v>-653.00000000000023</v>
      </c>
    </row>
    <row r="213" spans="1:15" s="2" customFormat="1" x14ac:dyDescent="0.2">
      <c r="A213" s="50" t="s">
        <v>11</v>
      </c>
      <c r="B213" s="44" t="s">
        <v>130</v>
      </c>
      <c r="C213" s="8"/>
      <c r="D213" s="9"/>
      <c r="E213" s="8"/>
      <c r="F213" s="8"/>
      <c r="G213" s="9"/>
      <c r="H213" s="8"/>
      <c r="I213" s="8"/>
      <c r="J213" s="9"/>
      <c r="K213" s="1"/>
      <c r="L213" s="1"/>
      <c r="M213" s="1"/>
      <c r="N213" s="1"/>
      <c r="O213" s="94">
        <f t="shared" si="106"/>
        <v>0</v>
      </c>
    </row>
    <row r="214" spans="1:15" s="2" customFormat="1" x14ac:dyDescent="0.2">
      <c r="A214" s="50" t="s">
        <v>12</v>
      </c>
      <c r="B214" s="44" t="s">
        <v>131</v>
      </c>
      <c r="C214" s="8">
        <v>27.65</v>
      </c>
      <c r="D214" s="9">
        <f>69+750</f>
        <v>819</v>
      </c>
      <c r="E214" s="8">
        <f t="shared" ref="E214:E218" si="107">C214*D214</f>
        <v>22645.35</v>
      </c>
      <c r="F214" s="8">
        <v>37.18</v>
      </c>
      <c r="G214" s="9">
        <v>800</v>
      </c>
      <c r="H214" s="8">
        <f t="shared" si="104"/>
        <v>29744</v>
      </c>
      <c r="I214" s="8">
        <f t="shared" si="105"/>
        <v>9.5300000000000011</v>
      </c>
      <c r="J214" s="9">
        <f t="shared" si="102"/>
        <v>-19</v>
      </c>
      <c r="K214" s="1"/>
      <c r="L214" s="1"/>
      <c r="M214" s="1"/>
      <c r="N214" s="1"/>
      <c r="O214" s="94">
        <f t="shared" si="106"/>
        <v>-7098.6500000000015</v>
      </c>
    </row>
    <row r="215" spans="1:15" s="2" customFormat="1" x14ac:dyDescent="0.2">
      <c r="A215" s="50" t="s">
        <v>575</v>
      </c>
      <c r="B215" s="44" t="s">
        <v>132</v>
      </c>
      <c r="C215" s="8">
        <v>38.29</v>
      </c>
      <c r="D215" s="9">
        <f>150+800</f>
        <v>950</v>
      </c>
      <c r="E215" s="8">
        <f t="shared" si="107"/>
        <v>36375.5</v>
      </c>
      <c r="F215" s="8">
        <v>47.82</v>
      </c>
      <c r="G215" s="9">
        <v>1000</v>
      </c>
      <c r="H215" s="8">
        <f t="shared" si="104"/>
        <v>47820</v>
      </c>
      <c r="I215" s="8">
        <f t="shared" si="105"/>
        <v>9.5300000000000011</v>
      </c>
      <c r="J215" s="9">
        <f t="shared" si="102"/>
        <v>50</v>
      </c>
      <c r="K215" s="1"/>
      <c r="L215" s="1"/>
      <c r="M215" s="1"/>
      <c r="N215" s="1"/>
      <c r="O215" s="94">
        <f t="shared" si="106"/>
        <v>-11444.5</v>
      </c>
    </row>
    <row r="216" spans="1:15" s="2" customFormat="1" x14ac:dyDescent="0.2">
      <c r="A216" s="50" t="s">
        <v>576</v>
      </c>
      <c r="B216" s="44" t="s">
        <v>358</v>
      </c>
      <c r="C216" s="8">
        <v>28.36</v>
      </c>
      <c r="D216" s="9">
        <v>30</v>
      </c>
      <c r="E216" s="8">
        <f t="shared" si="107"/>
        <v>850.8</v>
      </c>
      <c r="F216" s="8">
        <v>38.729999999999997</v>
      </c>
      <c r="G216" s="9">
        <v>20</v>
      </c>
      <c r="H216" s="8">
        <f t="shared" si="104"/>
        <v>774.59999999999991</v>
      </c>
      <c r="I216" s="8">
        <f t="shared" si="105"/>
        <v>10.369999999999997</v>
      </c>
      <c r="J216" s="9">
        <f t="shared" si="102"/>
        <v>-10</v>
      </c>
      <c r="K216" s="1"/>
      <c r="L216" s="1"/>
      <c r="M216" s="1"/>
      <c r="N216" s="1"/>
      <c r="O216" s="94">
        <f t="shared" si="106"/>
        <v>76.200000000000045</v>
      </c>
    </row>
    <row r="217" spans="1:15" s="2" customFormat="1" ht="25.5" x14ac:dyDescent="0.2">
      <c r="A217" s="50" t="s">
        <v>577</v>
      </c>
      <c r="B217" s="44" t="s">
        <v>357</v>
      </c>
      <c r="C217" s="8">
        <v>39.729999999999997</v>
      </c>
      <c r="D217" s="9">
        <v>30</v>
      </c>
      <c r="E217" s="8">
        <f t="shared" si="107"/>
        <v>1191.8999999999999</v>
      </c>
      <c r="F217" s="8">
        <v>49.37</v>
      </c>
      <c r="G217" s="9">
        <v>20</v>
      </c>
      <c r="H217" s="8">
        <f t="shared" si="104"/>
        <v>987.4</v>
      </c>
      <c r="I217" s="8">
        <f t="shared" si="105"/>
        <v>9.64</v>
      </c>
      <c r="J217" s="9">
        <f t="shared" si="102"/>
        <v>-10</v>
      </c>
      <c r="K217" s="1"/>
      <c r="L217" s="1"/>
      <c r="M217" s="1"/>
      <c r="N217" s="1"/>
      <c r="O217" s="94">
        <f t="shared" si="106"/>
        <v>204.49999999999989</v>
      </c>
    </row>
    <row r="218" spans="1:15" s="2" customFormat="1" x14ac:dyDescent="0.2">
      <c r="A218" s="50" t="s">
        <v>578</v>
      </c>
      <c r="B218" s="44" t="s">
        <v>208</v>
      </c>
      <c r="C218" s="8">
        <v>19.510000000000002</v>
      </c>
      <c r="D218" s="9">
        <f>30+100</f>
        <v>130</v>
      </c>
      <c r="E218" s="8">
        <f t="shared" si="107"/>
        <v>2536.3000000000002</v>
      </c>
      <c r="F218" s="8">
        <v>19.510000000000002</v>
      </c>
      <c r="G218" s="9">
        <f>30+100+100</f>
        <v>230</v>
      </c>
      <c r="H218" s="8">
        <f t="shared" si="104"/>
        <v>4487.3</v>
      </c>
      <c r="I218" s="8">
        <f t="shared" si="105"/>
        <v>0</v>
      </c>
      <c r="J218" s="9">
        <f t="shared" si="102"/>
        <v>100</v>
      </c>
      <c r="K218" s="1"/>
      <c r="L218" s="1"/>
      <c r="M218" s="1"/>
      <c r="N218" s="1"/>
      <c r="O218" s="94">
        <f t="shared" si="106"/>
        <v>-1951</v>
      </c>
    </row>
    <row r="219" spans="1:15" s="2" customFormat="1" x14ac:dyDescent="0.2">
      <c r="A219" s="50"/>
      <c r="B219" s="44" t="s">
        <v>133</v>
      </c>
      <c r="C219" s="8"/>
      <c r="D219" s="9"/>
      <c r="E219" s="8"/>
      <c r="F219" s="8"/>
      <c r="G219" s="9"/>
      <c r="H219" s="8"/>
      <c r="I219" s="8"/>
      <c r="J219" s="9"/>
      <c r="K219" s="1"/>
      <c r="L219" s="1"/>
      <c r="M219" s="1"/>
      <c r="N219" s="1"/>
      <c r="O219" s="94">
        <f t="shared" si="106"/>
        <v>0</v>
      </c>
    </row>
    <row r="220" spans="1:15" s="2" customFormat="1" x14ac:dyDescent="0.2">
      <c r="A220" s="50"/>
      <c r="B220" s="44" t="s">
        <v>134</v>
      </c>
      <c r="C220" s="8">
        <v>34.24</v>
      </c>
      <c r="D220" s="9">
        <f>50+150</f>
        <v>200</v>
      </c>
      <c r="E220" s="8">
        <f t="shared" ref="E220:E221" si="108">C220*D220</f>
        <v>6848</v>
      </c>
      <c r="F220" s="8">
        <v>0</v>
      </c>
      <c r="G220" s="9">
        <v>0</v>
      </c>
      <c r="H220" s="8">
        <f t="shared" si="104"/>
        <v>0</v>
      </c>
      <c r="I220" s="8">
        <f t="shared" si="105"/>
        <v>-34.24</v>
      </c>
      <c r="J220" s="9">
        <f t="shared" si="102"/>
        <v>-200</v>
      </c>
      <c r="K220" s="1"/>
      <c r="L220" s="1"/>
      <c r="M220" s="1"/>
      <c r="N220" s="1"/>
      <c r="O220" s="94">
        <f t="shared" si="106"/>
        <v>6848</v>
      </c>
    </row>
    <row r="221" spans="1:15" s="2" customFormat="1" x14ac:dyDescent="0.2">
      <c r="A221" s="50"/>
      <c r="B221" s="44" t="s">
        <v>135</v>
      </c>
      <c r="C221" s="8">
        <v>44.88</v>
      </c>
      <c r="D221" s="9">
        <f>50+200</f>
        <v>250</v>
      </c>
      <c r="E221" s="8">
        <f t="shared" si="108"/>
        <v>11220</v>
      </c>
      <c r="F221" s="8">
        <v>0</v>
      </c>
      <c r="G221" s="9">
        <v>0</v>
      </c>
      <c r="H221" s="8">
        <f t="shared" si="104"/>
        <v>0</v>
      </c>
      <c r="I221" s="8">
        <f t="shared" si="105"/>
        <v>-44.88</v>
      </c>
      <c r="J221" s="9">
        <f t="shared" si="102"/>
        <v>-250</v>
      </c>
      <c r="K221" s="1"/>
      <c r="L221" s="1"/>
      <c r="M221" s="1"/>
      <c r="N221" s="1"/>
      <c r="O221" s="94">
        <f t="shared" si="106"/>
        <v>11220</v>
      </c>
    </row>
    <row r="222" spans="1:15" s="2" customFormat="1" x14ac:dyDescent="0.2">
      <c r="A222" s="50"/>
      <c r="B222" s="55" t="s">
        <v>244</v>
      </c>
      <c r="C222" s="8"/>
      <c r="D222" s="9"/>
      <c r="E222" s="8"/>
      <c r="F222" s="8"/>
      <c r="G222" s="9">
        <v>0</v>
      </c>
      <c r="H222" s="8"/>
      <c r="I222" s="8"/>
      <c r="J222" s="9"/>
      <c r="K222" s="1"/>
      <c r="L222" s="1"/>
      <c r="M222" s="1"/>
      <c r="N222" s="1"/>
      <c r="O222" s="94">
        <f t="shared" si="106"/>
        <v>0</v>
      </c>
    </row>
    <row r="223" spans="1:15" s="2" customFormat="1" x14ac:dyDescent="0.2">
      <c r="A223" s="50"/>
      <c r="B223" s="55" t="s">
        <v>245</v>
      </c>
      <c r="C223" s="8">
        <v>24.45</v>
      </c>
      <c r="D223" s="9">
        <f>50+800</f>
        <v>850</v>
      </c>
      <c r="E223" s="8">
        <f t="shared" ref="E223:E225" si="109">C223*D223</f>
        <v>20782.5</v>
      </c>
      <c r="F223" s="8">
        <v>0</v>
      </c>
      <c r="G223" s="9">
        <v>0</v>
      </c>
      <c r="H223" s="8">
        <f t="shared" si="104"/>
        <v>0</v>
      </c>
      <c r="I223" s="8">
        <f t="shared" si="105"/>
        <v>-24.45</v>
      </c>
      <c r="J223" s="9">
        <f t="shared" si="102"/>
        <v>-850</v>
      </c>
      <c r="K223" s="1"/>
      <c r="L223" s="1"/>
      <c r="M223" s="1"/>
      <c r="N223" s="1"/>
      <c r="O223" s="94">
        <f t="shared" si="106"/>
        <v>20782.5</v>
      </c>
    </row>
    <row r="224" spans="1:15" s="2" customFormat="1" x14ac:dyDescent="0.2">
      <c r="A224" s="50"/>
      <c r="B224" s="55" t="s">
        <v>136</v>
      </c>
      <c r="C224" s="8">
        <v>35.1</v>
      </c>
      <c r="D224" s="9">
        <f>150+800</f>
        <v>950</v>
      </c>
      <c r="E224" s="8">
        <f t="shared" si="109"/>
        <v>33345</v>
      </c>
      <c r="F224" s="8">
        <v>0</v>
      </c>
      <c r="G224" s="9">
        <v>0</v>
      </c>
      <c r="H224" s="8">
        <f t="shared" si="104"/>
        <v>0</v>
      </c>
      <c r="I224" s="8">
        <f t="shared" si="105"/>
        <v>-35.1</v>
      </c>
      <c r="J224" s="9">
        <f t="shared" si="102"/>
        <v>-950</v>
      </c>
      <c r="K224" s="1"/>
      <c r="L224" s="1"/>
      <c r="M224" s="1"/>
      <c r="N224" s="1"/>
      <c r="O224" s="94">
        <f t="shared" si="106"/>
        <v>33345</v>
      </c>
    </row>
    <row r="225" spans="1:15" s="2" customFormat="1" x14ac:dyDescent="0.2">
      <c r="A225" s="50"/>
      <c r="B225" s="44" t="s">
        <v>208</v>
      </c>
      <c r="C225" s="8">
        <v>16.32</v>
      </c>
      <c r="D225" s="9">
        <f>30+310</f>
        <v>340</v>
      </c>
      <c r="E225" s="8">
        <f t="shared" si="109"/>
        <v>5548.8</v>
      </c>
      <c r="F225" s="8">
        <v>0</v>
      </c>
      <c r="G225" s="9">
        <v>0</v>
      </c>
      <c r="H225" s="8">
        <f t="shared" si="104"/>
        <v>0</v>
      </c>
      <c r="I225" s="8">
        <f t="shared" si="105"/>
        <v>-16.32</v>
      </c>
      <c r="J225" s="9">
        <f t="shared" si="102"/>
        <v>-340</v>
      </c>
      <c r="K225" s="1"/>
      <c r="L225" s="1"/>
      <c r="M225" s="1"/>
      <c r="N225" s="1"/>
      <c r="O225" s="94">
        <f t="shared" si="106"/>
        <v>5548.8</v>
      </c>
    </row>
    <row r="226" spans="1:15" s="2" customFormat="1" ht="15" customHeight="1" x14ac:dyDescent="0.2">
      <c r="A226" s="50" t="s">
        <v>181</v>
      </c>
      <c r="B226" s="44" t="s">
        <v>162</v>
      </c>
      <c r="C226" s="8"/>
      <c r="D226" s="9"/>
      <c r="E226" s="8"/>
      <c r="F226" s="8"/>
      <c r="G226" s="9"/>
      <c r="H226" s="8"/>
      <c r="I226" s="8"/>
      <c r="J226" s="9"/>
      <c r="K226" s="1"/>
      <c r="L226" s="1"/>
      <c r="M226" s="1"/>
      <c r="N226" s="1"/>
      <c r="O226" s="94">
        <f t="shared" si="106"/>
        <v>0</v>
      </c>
    </row>
    <row r="227" spans="1:15" ht="26.25" customHeight="1" x14ac:dyDescent="0.2">
      <c r="A227" s="50" t="s">
        <v>182</v>
      </c>
      <c r="B227" s="47" t="s">
        <v>144</v>
      </c>
      <c r="C227" s="8">
        <v>19.690000000000001</v>
      </c>
      <c r="D227" s="9">
        <v>30</v>
      </c>
      <c r="E227" s="8">
        <f t="shared" ref="E227:E234" si="110">C227*D227</f>
        <v>590.70000000000005</v>
      </c>
      <c r="F227" s="8">
        <v>19.690000000000001</v>
      </c>
      <c r="G227" s="9">
        <v>30</v>
      </c>
      <c r="H227" s="8">
        <f t="shared" si="104"/>
        <v>590.70000000000005</v>
      </c>
      <c r="I227" s="8">
        <f t="shared" si="105"/>
        <v>0</v>
      </c>
      <c r="J227" s="9">
        <f t="shared" si="102"/>
        <v>0</v>
      </c>
      <c r="O227" s="94">
        <f t="shared" si="106"/>
        <v>0</v>
      </c>
    </row>
    <row r="228" spans="1:15" ht="26.25" customHeight="1" x14ac:dyDescent="0.2">
      <c r="A228" s="50" t="s">
        <v>191</v>
      </c>
      <c r="B228" s="47" t="s">
        <v>145</v>
      </c>
      <c r="C228" s="8">
        <v>25.23</v>
      </c>
      <c r="D228" s="9">
        <v>30</v>
      </c>
      <c r="E228" s="8">
        <f t="shared" si="110"/>
        <v>756.9</v>
      </c>
      <c r="F228" s="8">
        <v>25.23</v>
      </c>
      <c r="G228" s="9">
        <v>30</v>
      </c>
      <c r="H228" s="8">
        <f t="shared" si="104"/>
        <v>756.9</v>
      </c>
      <c r="I228" s="8">
        <f t="shared" si="105"/>
        <v>0</v>
      </c>
      <c r="J228" s="9">
        <f t="shared" si="102"/>
        <v>0</v>
      </c>
      <c r="O228" s="94">
        <f t="shared" si="106"/>
        <v>0</v>
      </c>
    </row>
    <row r="229" spans="1:15" ht="26.25" customHeight="1" x14ac:dyDescent="0.2">
      <c r="A229" s="50"/>
      <c r="B229" s="47" t="s">
        <v>147</v>
      </c>
      <c r="C229" s="8">
        <v>15.61</v>
      </c>
      <c r="D229" s="9">
        <v>30</v>
      </c>
      <c r="E229" s="8">
        <f t="shared" si="110"/>
        <v>468.29999999999995</v>
      </c>
      <c r="F229" s="8">
        <v>0</v>
      </c>
      <c r="G229" s="9">
        <v>0</v>
      </c>
      <c r="H229" s="8">
        <f t="shared" si="104"/>
        <v>0</v>
      </c>
      <c r="I229" s="8">
        <f t="shared" si="105"/>
        <v>-15.61</v>
      </c>
      <c r="J229" s="9">
        <f t="shared" si="102"/>
        <v>-30</v>
      </c>
      <c r="O229" s="94">
        <f t="shared" si="106"/>
        <v>468.29999999999995</v>
      </c>
    </row>
    <row r="230" spans="1:15" ht="26.25" customHeight="1" x14ac:dyDescent="0.2">
      <c r="A230" s="50"/>
      <c r="B230" s="47" t="s">
        <v>148</v>
      </c>
      <c r="C230" s="8">
        <v>21.16</v>
      </c>
      <c r="D230" s="9">
        <v>30</v>
      </c>
      <c r="E230" s="8">
        <f t="shared" si="110"/>
        <v>634.79999999999995</v>
      </c>
      <c r="F230" s="8">
        <v>0</v>
      </c>
      <c r="G230" s="9">
        <v>0</v>
      </c>
      <c r="H230" s="8">
        <f t="shared" si="104"/>
        <v>0</v>
      </c>
      <c r="I230" s="8">
        <f t="shared" si="105"/>
        <v>-21.16</v>
      </c>
      <c r="J230" s="9">
        <f t="shared" si="102"/>
        <v>-30</v>
      </c>
      <c r="O230" s="94">
        <f t="shared" si="106"/>
        <v>634.79999999999995</v>
      </c>
    </row>
    <row r="231" spans="1:15" ht="24" customHeight="1" x14ac:dyDescent="0.2">
      <c r="A231" s="50" t="s">
        <v>594</v>
      </c>
      <c r="B231" s="47" t="s">
        <v>150</v>
      </c>
      <c r="C231" s="8">
        <v>24.52</v>
      </c>
      <c r="D231" s="9">
        <v>30</v>
      </c>
      <c r="E231" s="8">
        <f t="shared" si="110"/>
        <v>735.6</v>
      </c>
      <c r="F231" s="8">
        <v>24.52</v>
      </c>
      <c r="G231" s="9">
        <v>30</v>
      </c>
      <c r="H231" s="8">
        <f t="shared" si="104"/>
        <v>735.6</v>
      </c>
      <c r="I231" s="8">
        <f t="shared" si="105"/>
        <v>0</v>
      </c>
      <c r="J231" s="9">
        <f t="shared" si="102"/>
        <v>0</v>
      </c>
      <c r="O231" s="94">
        <f t="shared" si="106"/>
        <v>0</v>
      </c>
    </row>
    <row r="232" spans="1:15" ht="27" customHeight="1" x14ac:dyDescent="0.2">
      <c r="A232" s="50" t="s">
        <v>595</v>
      </c>
      <c r="B232" s="47" t="s">
        <v>149</v>
      </c>
      <c r="C232" s="8">
        <v>36.08</v>
      </c>
      <c r="D232" s="9">
        <v>30</v>
      </c>
      <c r="E232" s="8">
        <f t="shared" si="110"/>
        <v>1082.3999999999999</v>
      </c>
      <c r="F232" s="8">
        <v>36.08</v>
      </c>
      <c r="G232" s="9">
        <v>30</v>
      </c>
      <c r="H232" s="8">
        <f t="shared" si="104"/>
        <v>1082.3999999999999</v>
      </c>
      <c r="I232" s="8">
        <f t="shared" si="105"/>
        <v>0</v>
      </c>
      <c r="J232" s="9">
        <f t="shared" si="102"/>
        <v>0</v>
      </c>
      <c r="O232" s="94">
        <f t="shared" si="106"/>
        <v>0</v>
      </c>
    </row>
    <row r="233" spans="1:15" ht="24.75" customHeight="1" x14ac:dyDescent="0.2">
      <c r="A233" s="50"/>
      <c r="B233" s="47" t="s">
        <v>151</v>
      </c>
      <c r="C233" s="8">
        <v>20.34</v>
      </c>
      <c r="D233" s="9">
        <v>30</v>
      </c>
      <c r="E233" s="8">
        <f t="shared" si="110"/>
        <v>610.20000000000005</v>
      </c>
      <c r="F233" s="8">
        <v>0</v>
      </c>
      <c r="G233" s="9">
        <v>0</v>
      </c>
      <c r="H233" s="8">
        <f t="shared" si="104"/>
        <v>0</v>
      </c>
      <c r="I233" s="8">
        <f t="shared" si="105"/>
        <v>-20.34</v>
      </c>
      <c r="J233" s="9">
        <f t="shared" si="102"/>
        <v>-30</v>
      </c>
      <c r="O233" s="94">
        <f t="shared" si="106"/>
        <v>610.20000000000005</v>
      </c>
    </row>
    <row r="234" spans="1:15" s="2" customFormat="1" ht="26.25" customHeight="1" x14ac:dyDescent="0.2">
      <c r="A234" s="50"/>
      <c r="B234" s="44" t="s">
        <v>152</v>
      </c>
      <c r="C234" s="8">
        <v>30.98</v>
      </c>
      <c r="D234" s="9">
        <v>50</v>
      </c>
      <c r="E234" s="8">
        <f t="shared" si="110"/>
        <v>1549</v>
      </c>
      <c r="F234" s="8">
        <v>0</v>
      </c>
      <c r="G234" s="9">
        <v>0</v>
      </c>
      <c r="H234" s="8">
        <f t="shared" si="104"/>
        <v>0</v>
      </c>
      <c r="I234" s="8">
        <f t="shared" si="105"/>
        <v>-30.98</v>
      </c>
      <c r="J234" s="9">
        <f t="shared" si="102"/>
        <v>-50</v>
      </c>
      <c r="O234" s="94">
        <f t="shared" si="106"/>
        <v>1549</v>
      </c>
    </row>
    <row r="235" spans="1:15" s="2" customFormat="1" ht="26.25" hidden="1" customHeight="1" x14ac:dyDescent="0.2">
      <c r="A235" s="50"/>
      <c r="B235" s="44"/>
      <c r="C235" s="8"/>
      <c r="D235" s="9"/>
      <c r="E235" s="8"/>
      <c r="F235" s="8"/>
      <c r="G235" s="9"/>
      <c r="H235" s="8"/>
      <c r="I235" s="8"/>
      <c r="J235" s="9">
        <f t="shared" si="102"/>
        <v>0</v>
      </c>
      <c r="O235" s="94">
        <f t="shared" si="106"/>
        <v>0</v>
      </c>
    </row>
    <row r="236" spans="1:15" s="2" customFormat="1" ht="15" customHeight="1" x14ac:dyDescent="0.2">
      <c r="A236" s="50" t="s">
        <v>579</v>
      </c>
      <c r="B236" s="44" t="s">
        <v>356</v>
      </c>
      <c r="C236" s="8"/>
      <c r="D236" s="9"/>
      <c r="E236" s="8"/>
      <c r="F236" s="8"/>
      <c r="G236" s="9"/>
      <c r="H236" s="8"/>
      <c r="I236" s="8"/>
      <c r="J236" s="9"/>
      <c r="O236" s="94">
        <f t="shared" si="106"/>
        <v>0</v>
      </c>
    </row>
    <row r="237" spans="1:15" s="2" customFormat="1" ht="15" customHeight="1" x14ac:dyDescent="0.2">
      <c r="A237" s="50" t="s">
        <v>580</v>
      </c>
      <c r="B237" s="44" t="s">
        <v>259</v>
      </c>
      <c r="C237" s="8">
        <v>91.04</v>
      </c>
      <c r="D237" s="9">
        <v>100</v>
      </c>
      <c r="E237" s="8">
        <f t="shared" ref="E237:E251" si="111">C237*D237</f>
        <v>9104</v>
      </c>
      <c r="F237" s="8">
        <v>91.04</v>
      </c>
      <c r="G237" s="9">
        <f>100+100</f>
        <v>200</v>
      </c>
      <c r="H237" s="8">
        <f t="shared" ref="H237" si="112">F237*G237</f>
        <v>18208</v>
      </c>
      <c r="I237" s="8">
        <f t="shared" ref="I237" si="113">F237-C237</f>
        <v>0</v>
      </c>
      <c r="J237" s="9">
        <f t="shared" si="102"/>
        <v>100</v>
      </c>
      <c r="O237" s="94">
        <f t="shared" si="106"/>
        <v>-9104</v>
      </c>
    </row>
    <row r="238" spans="1:15" s="2" customFormat="1" ht="15" customHeight="1" x14ac:dyDescent="0.2">
      <c r="A238" s="50" t="s">
        <v>581</v>
      </c>
      <c r="B238" s="44" t="s">
        <v>355</v>
      </c>
      <c r="C238" s="8">
        <v>131.31</v>
      </c>
      <c r="D238" s="9">
        <v>60</v>
      </c>
      <c r="E238" s="8">
        <f t="shared" si="111"/>
        <v>7878.6</v>
      </c>
      <c r="F238" s="8">
        <v>151.6</v>
      </c>
      <c r="G238" s="9">
        <v>20</v>
      </c>
      <c r="H238" s="8">
        <f t="shared" ref="H238" si="114">F238*G238</f>
        <v>3032</v>
      </c>
      <c r="I238" s="8">
        <f t="shared" ref="I238" si="115">F238-C238</f>
        <v>20.289999999999992</v>
      </c>
      <c r="J238" s="9">
        <f t="shared" si="102"/>
        <v>-40</v>
      </c>
      <c r="O238" s="94">
        <f t="shared" si="106"/>
        <v>4846.6000000000004</v>
      </c>
    </row>
    <row r="239" spans="1:15" s="2" customFormat="1" ht="15" customHeight="1" x14ac:dyDescent="0.2">
      <c r="A239" s="50" t="s">
        <v>582</v>
      </c>
      <c r="B239" s="44" t="s">
        <v>351</v>
      </c>
      <c r="C239" s="8"/>
      <c r="D239" s="9"/>
      <c r="E239" s="8"/>
      <c r="F239" s="8"/>
      <c r="G239" s="9"/>
      <c r="H239" s="8"/>
      <c r="I239" s="8"/>
      <c r="J239" s="9"/>
      <c r="O239" s="94">
        <f t="shared" si="106"/>
        <v>0</v>
      </c>
    </row>
    <row r="240" spans="1:15" s="2" customFormat="1" ht="15" customHeight="1" x14ac:dyDescent="0.2">
      <c r="A240" s="50" t="s">
        <v>583</v>
      </c>
      <c r="B240" s="44" t="s">
        <v>354</v>
      </c>
      <c r="C240" s="8">
        <v>62.54</v>
      </c>
      <c r="D240" s="9">
        <v>100</v>
      </c>
      <c r="E240" s="8">
        <f t="shared" si="111"/>
        <v>6254</v>
      </c>
      <c r="F240" s="8">
        <v>62.54</v>
      </c>
      <c r="G240" s="9">
        <f>100+100</f>
        <v>200</v>
      </c>
      <c r="H240" s="8">
        <f t="shared" ref="H240" si="116">F240*G240</f>
        <v>12508</v>
      </c>
      <c r="I240" s="8">
        <f t="shared" ref="I240" si="117">F240-C240</f>
        <v>0</v>
      </c>
      <c r="J240" s="9">
        <f t="shared" si="102"/>
        <v>100</v>
      </c>
      <c r="O240" s="94">
        <f t="shared" si="106"/>
        <v>-6254</v>
      </c>
    </row>
    <row r="241" spans="1:15" s="2" customFormat="1" ht="15" customHeight="1" x14ac:dyDescent="0.2">
      <c r="A241" s="50" t="s">
        <v>584</v>
      </c>
      <c r="B241" s="44" t="s">
        <v>353</v>
      </c>
      <c r="C241" s="8">
        <v>82.22</v>
      </c>
      <c r="D241" s="9">
        <v>60</v>
      </c>
      <c r="E241" s="8">
        <f t="shared" si="111"/>
        <v>4933.2</v>
      </c>
      <c r="F241" s="8">
        <v>94.93</v>
      </c>
      <c r="G241" s="9">
        <v>20</v>
      </c>
      <c r="H241" s="8">
        <f t="shared" ref="H241:H243" si="118">F241*G241</f>
        <v>1898.6000000000001</v>
      </c>
      <c r="I241" s="8">
        <f t="shared" ref="I241:I243" si="119">F241-C241</f>
        <v>12.710000000000008</v>
      </c>
      <c r="J241" s="9">
        <f t="shared" si="102"/>
        <v>-40</v>
      </c>
      <c r="O241" s="94">
        <f t="shared" si="106"/>
        <v>3034.5999999999995</v>
      </c>
    </row>
    <row r="242" spans="1:15" s="2" customFormat="1" ht="15" customHeight="1" x14ac:dyDescent="0.2">
      <c r="A242" s="50" t="s">
        <v>585</v>
      </c>
      <c r="B242" s="44" t="s">
        <v>258</v>
      </c>
      <c r="C242" s="8"/>
      <c r="D242" s="9"/>
      <c r="E242" s="8"/>
      <c r="F242" s="8"/>
      <c r="G242" s="9"/>
      <c r="H242" s="8"/>
      <c r="I242" s="8"/>
      <c r="J242" s="9"/>
      <c r="O242" s="94">
        <f t="shared" si="106"/>
        <v>0</v>
      </c>
    </row>
    <row r="243" spans="1:15" s="2" customFormat="1" ht="15" customHeight="1" x14ac:dyDescent="0.2">
      <c r="A243" s="50" t="s">
        <v>586</v>
      </c>
      <c r="B243" s="44" t="s">
        <v>352</v>
      </c>
      <c r="C243" s="8">
        <v>43.02</v>
      </c>
      <c r="D243" s="9">
        <v>140</v>
      </c>
      <c r="E243" s="8">
        <f t="shared" si="111"/>
        <v>6022.8</v>
      </c>
      <c r="F243" s="8">
        <v>43.02</v>
      </c>
      <c r="G243" s="9">
        <f>140+100</f>
        <v>240</v>
      </c>
      <c r="H243" s="8">
        <f t="shared" si="118"/>
        <v>10324.800000000001</v>
      </c>
      <c r="I243" s="8">
        <f t="shared" si="119"/>
        <v>0</v>
      </c>
      <c r="J243" s="9">
        <f t="shared" si="102"/>
        <v>100</v>
      </c>
      <c r="O243" s="94">
        <f t="shared" si="106"/>
        <v>-4302.0000000000009</v>
      </c>
    </row>
    <row r="244" spans="1:15" s="2" customFormat="1" ht="15" customHeight="1" x14ac:dyDescent="0.2">
      <c r="A244" s="50" t="s">
        <v>587</v>
      </c>
      <c r="B244" s="44" t="s">
        <v>350</v>
      </c>
      <c r="C244" s="8">
        <v>52.7</v>
      </c>
      <c r="D244" s="9">
        <v>60</v>
      </c>
      <c r="E244" s="8">
        <f t="shared" si="111"/>
        <v>3162</v>
      </c>
      <c r="F244" s="8">
        <v>60.84</v>
      </c>
      <c r="G244" s="9">
        <v>30</v>
      </c>
      <c r="H244" s="8">
        <f t="shared" ref="H244" si="120">F244*G244</f>
        <v>1825.2</v>
      </c>
      <c r="I244" s="8">
        <f t="shared" ref="I244" si="121">F244-C244</f>
        <v>8.14</v>
      </c>
      <c r="J244" s="9">
        <f t="shared" si="102"/>
        <v>-30</v>
      </c>
      <c r="O244" s="94">
        <f t="shared" si="106"/>
        <v>1336.8</v>
      </c>
    </row>
    <row r="245" spans="1:15" s="2" customFormat="1" x14ac:dyDescent="0.2">
      <c r="A245" s="50" t="s">
        <v>588</v>
      </c>
      <c r="B245" s="44" t="s">
        <v>89</v>
      </c>
      <c r="C245" s="8">
        <v>17.62</v>
      </c>
      <c r="D245" s="9">
        <v>400</v>
      </c>
      <c r="E245" s="8">
        <f t="shared" si="111"/>
        <v>7048</v>
      </c>
      <c r="F245" s="8">
        <v>17.62</v>
      </c>
      <c r="G245" s="9">
        <v>400</v>
      </c>
      <c r="H245" s="8">
        <f t="shared" si="104"/>
        <v>7048</v>
      </c>
      <c r="I245" s="8">
        <f t="shared" si="105"/>
        <v>0</v>
      </c>
      <c r="J245" s="9">
        <f t="shared" si="102"/>
        <v>0</v>
      </c>
      <c r="O245" s="94">
        <f t="shared" si="106"/>
        <v>0</v>
      </c>
    </row>
    <row r="246" spans="1:15" s="2" customFormat="1" ht="27" customHeight="1" x14ac:dyDescent="0.2">
      <c r="A246" s="50" t="s">
        <v>589</v>
      </c>
      <c r="B246" s="44" t="s">
        <v>423</v>
      </c>
      <c r="C246" s="8">
        <v>95.42</v>
      </c>
      <c r="D246" s="9">
        <v>15</v>
      </c>
      <c r="E246" s="8">
        <f t="shared" si="111"/>
        <v>1431.3</v>
      </c>
      <c r="F246" s="8">
        <v>95.42</v>
      </c>
      <c r="G246" s="9">
        <v>15</v>
      </c>
      <c r="H246" s="8">
        <f t="shared" si="104"/>
        <v>1431.3</v>
      </c>
      <c r="I246" s="8">
        <f t="shared" si="105"/>
        <v>0</v>
      </c>
      <c r="J246" s="9">
        <f t="shared" si="102"/>
        <v>0</v>
      </c>
      <c r="O246" s="94">
        <f t="shared" si="106"/>
        <v>0</v>
      </c>
    </row>
    <row r="247" spans="1:15" s="2" customFormat="1" ht="27.75" customHeight="1" x14ac:dyDescent="0.2">
      <c r="A247" s="50" t="s">
        <v>590</v>
      </c>
      <c r="B247" s="44" t="s">
        <v>423</v>
      </c>
      <c r="C247" s="8">
        <v>5.45</v>
      </c>
      <c r="D247" s="9">
        <v>100</v>
      </c>
      <c r="E247" s="8">
        <f t="shared" si="111"/>
        <v>545</v>
      </c>
      <c r="F247" s="8">
        <v>5.45</v>
      </c>
      <c r="G247" s="9">
        <v>100</v>
      </c>
      <c r="H247" s="8">
        <f t="shared" si="104"/>
        <v>545</v>
      </c>
      <c r="I247" s="8">
        <f t="shared" si="105"/>
        <v>0</v>
      </c>
      <c r="J247" s="9">
        <f t="shared" si="102"/>
        <v>0</v>
      </c>
      <c r="O247" s="94">
        <f t="shared" si="106"/>
        <v>0</v>
      </c>
    </row>
    <row r="248" spans="1:15" s="2" customFormat="1" ht="15" customHeight="1" x14ac:dyDescent="0.2">
      <c r="A248" s="50" t="s">
        <v>591</v>
      </c>
      <c r="B248" s="44" t="s">
        <v>153</v>
      </c>
      <c r="C248" s="8">
        <v>394</v>
      </c>
      <c r="D248" s="9">
        <v>10</v>
      </c>
      <c r="E248" s="8">
        <f t="shared" si="111"/>
        <v>3940</v>
      </c>
      <c r="F248" s="8">
        <v>393.21</v>
      </c>
      <c r="G248" s="9">
        <v>5</v>
      </c>
      <c r="H248" s="8">
        <f t="shared" si="104"/>
        <v>1966.05</v>
      </c>
      <c r="I248" s="8">
        <f t="shared" si="105"/>
        <v>-0.79000000000002046</v>
      </c>
      <c r="J248" s="9">
        <f t="shared" si="102"/>
        <v>-5</v>
      </c>
      <c r="O248" s="94">
        <f t="shared" si="106"/>
        <v>1973.95</v>
      </c>
    </row>
    <row r="249" spans="1:15" s="2" customFormat="1" ht="15" customHeight="1" x14ac:dyDescent="0.2">
      <c r="A249" s="50" t="s">
        <v>592</v>
      </c>
      <c r="B249" s="44" t="s">
        <v>154</v>
      </c>
      <c r="C249" s="8">
        <v>614.75</v>
      </c>
      <c r="D249" s="9">
        <v>5</v>
      </c>
      <c r="E249" s="8">
        <f t="shared" si="111"/>
        <v>3073.75</v>
      </c>
      <c r="F249" s="8">
        <v>614.75</v>
      </c>
      <c r="G249" s="9">
        <v>5</v>
      </c>
      <c r="H249" s="8">
        <f t="shared" si="104"/>
        <v>3073.75</v>
      </c>
      <c r="I249" s="8">
        <f t="shared" si="105"/>
        <v>0</v>
      </c>
      <c r="J249" s="9">
        <f t="shared" si="102"/>
        <v>0</v>
      </c>
      <c r="O249" s="94">
        <f t="shared" si="106"/>
        <v>0</v>
      </c>
    </row>
    <row r="250" spans="1:15" s="2" customFormat="1" ht="15" customHeight="1" x14ac:dyDescent="0.2">
      <c r="A250" s="50"/>
      <c r="B250" s="44" t="s">
        <v>166</v>
      </c>
      <c r="C250" s="8">
        <v>12.21</v>
      </c>
      <c r="D250" s="9">
        <v>10</v>
      </c>
      <c r="E250" s="8">
        <f t="shared" si="111"/>
        <v>122.10000000000001</v>
      </c>
      <c r="F250" s="8">
        <v>12.21</v>
      </c>
      <c r="G250" s="16">
        <f>10-10</f>
        <v>0</v>
      </c>
      <c r="H250" s="99">
        <f t="shared" si="104"/>
        <v>0</v>
      </c>
      <c r="I250" s="99">
        <f t="shared" si="105"/>
        <v>0</v>
      </c>
      <c r="J250" s="16">
        <f t="shared" si="102"/>
        <v>-10</v>
      </c>
      <c r="O250" s="94">
        <f t="shared" si="106"/>
        <v>122.10000000000001</v>
      </c>
    </row>
    <row r="251" spans="1:15" s="2" customFormat="1" ht="38.25" customHeight="1" x14ac:dyDescent="0.2">
      <c r="A251" s="50" t="s">
        <v>593</v>
      </c>
      <c r="B251" s="44" t="s">
        <v>425</v>
      </c>
      <c r="C251" s="8">
        <v>17.66</v>
      </c>
      <c r="D251" s="9">
        <v>63</v>
      </c>
      <c r="E251" s="8">
        <f t="shared" si="111"/>
        <v>1112.58</v>
      </c>
      <c r="F251" s="8">
        <v>17.66</v>
      </c>
      <c r="G251" s="9">
        <v>63</v>
      </c>
      <c r="H251" s="8">
        <f t="shared" ref="H251" si="122">F251*G251</f>
        <v>1112.58</v>
      </c>
      <c r="I251" s="8">
        <f t="shared" ref="I251" si="123">F251-C251</f>
        <v>0</v>
      </c>
      <c r="J251" s="9">
        <f t="shared" ref="J251" si="124">G251-D251</f>
        <v>0</v>
      </c>
      <c r="O251" s="94">
        <f t="shared" si="106"/>
        <v>0</v>
      </c>
    </row>
    <row r="252" spans="1:15" s="2" customFormat="1" ht="38.25" hidden="1" customHeight="1" x14ac:dyDescent="0.2">
      <c r="A252" s="50"/>
      <c r="B252" s="44"/>
      <c r="C252" s="8"/>
      <c r="D252" s="9"/>
      <c r="E252" s="8"/>
      <c r="F252" s="8"/>
      <c r="G252" s="9"/>
      <c r="H252" s="8"/>
      <c r="I252" s="8"/>
      <c r="J252" s="9"/>
      <c r="O252" s="94">
        <f t="shared" si="106"/>
        <v>0</v>
      </c>
    </row>
    <row r="253" spans="1:15" x14ac:dyDescent="0.2">
      <c r="A253" s="54">
        <v>5</v>
      </c>
      <c r="B253" s="46" t="s">
        <v>68</v>
      </c>
      <c r="C253" s="10"/>
      <c r="D253" s="10"/>
      <c r="E253" s="11">
        <f>SUM(E255:E290)</f>
        <v>13401.5</v>
      </c>
      <c r="F253" s="10"/>
      <c r="G253" s="10"/>
      <c r="H253" s="11">
        <f>SUM(H255:H291)</f>
        <v>32587.199999999993</v>
      </c>
      <c r="I253" s="52"/>
      <c r="J253" s="53"/>
      <c r="O253" s="94"/>
    </row>
    <row r="254" spans="1:15" x14ac:dyDescent="0.2">
      <c r="A254" s="50" t="s">
        <v>13</v>
      </c>
      <c r="B254" s="44" t="s">
        <v>90</v>
      </c>
      <c r="C254" s="8"/>
      <c r="D254" s="9"/>
      <c r="E254" s="8"/>
      <c r="F254" s="8"/>
      <c r="G254" s="9"/>
      <c r="H254" s="8"/>
      <c r="I254" s="8"/>
      <c r="J254" s="9"/>
      <c r="O254" s="94">
        <f t="shared" si="106"/>
        <v>0</v>
      </c>
    </row>
    <row r="255" spans="1:15" x14ac:dyDescent="0.2">
      <c r="A255" s="50" t="s">
        <v>14</v>
      </c>
      <c r="B255" s="47" t="s">
        <v>343</v>
      </c>
      <c r="C255" s="8">
        <v>2.5</v>
      </c>
      <c r="D255" s="9">
        <v>50</v>
      </c>
      <c r="E255" s="8">
        <f t="shared" ref="E255:E263" si="125">C255*D255</f>
        <v>125</v>
      </c>
      <c r="F255" s="8">
        <v>2.5</v>
      </c>
      <c r="G255" s="9">
        <v>50</v>
      </c>
      <c r="H255" s="8">
        <f t="shared" ref="H255:H263" si="126">F255*G255</f>
        <v>125</v>
      </c>
      <c r="I255" s="8">
        <f t="shared" ref="I255:I263" si="127">F255-C255</f>
        <v>0</v>
      </c>
      <c r="J255" s="9">
        <f t="shared" si="102"/>
        <v>0</v>
      </c>
      <c r="O255" s="94">
        <f t="shared" si="106"/>
        <v>0</v>
      </c>
    </row>
    <row r="256" spans="1:15" x14ac:dyDescent="0.2">
      <c r="A256" s="50" t="s">
        <v>15</v>
      </c>
      <c r="B256" s="47" t="s">
        <v>348</v>
      </c>
      <c r="C256" s="8">
        <v>0.9</v>
      </c>
      <c r="D256" s="9">
        <v>1000</v>
      </c>
      <c r="E256" s="8">
        <f t="shared" si="125"/>
        <v>900</v>
      </c>
      <c r="F256" s="8">
        <v>0.9</v>
      </c>
      <c r="G256" s="9">
        <v>3000</v>
      </c>
      <c r="H256" s="8">
        <f t="shared" si="126"/>
        <v>2700</v>
      </c>
      <c r="I256" s="8">
        <f t="shared" si="127"/>
        <v>0</v>
      </c>
      <c r="J256" s="9">
        <f t="shared" si="102"/>
        <v>2000</v>
      </c>
      <c r="O256" s="94">
        <f t="shared" si="106"/>
        <v>-1800</v>
      </c>
    </row>
    <row r="257" spans="1:15" x14ac:dyDescent="0.2">
      <c r="A257" s="50" t="s">
        <v>16</v>
      </c>
      <c r="B257" s="47" t="s">
        <v>349</v>
      </c>
      <c r="C257" s="8">
        <v>2.8</v>
      </c>
      <c r="D257" s="9">
        <v>20</v>
      </c>
      <c r="E257" s="8">
        <f t="shared" si="125"/>
        <v>56</v>
      </c>
      <c r="F257" s="8">
        <v>2.8</v>
      </c>
      <c r="G257" s="9">
        <v>250</v>
      </c>
      <c r="H257" s="8">
        <f t="shared" si="126"/>
        <v>700</v>
      </c>
      <c r="I257" s="8">
        <f t="shared" si="127"/>
        <v>0</v>
      </c>
      <c r="J257" s="9">
        <f t="shared" si="102"/>
        <v>230</v>
      </c>
      <c r="O257" s="94">
        <f t="shared" si="106"/>
        <v>-644</v>
      </c>
    </row>
    <row r="258" spans="1:15" x14ac:dyDescent="0.2">
      <c r="A258" s="50" t="s">
        <v>17</v>
      </c>
      <c r="B258" s="47" t="s">
        <v>155</v>
      </c>
      <c r="C258" s="8">
        <v>1.5</v>
      </c>
      <c r="D258" s="9">
        <v>750</v>
      </c>
      <c r="E258" s="8">
        <f t="shared" si="125"/>
        <v>1125</v>
      </c>
      <c r="F258" s="8">
        <v>1.5</v>
      </c>
      <c r="G258" s="9">
        <v>5000</v>
      </c>
      <c r="H258" s="8">
        <f t="shared" si="126"/>
        <v>7500</v>
      </c>
      <c r="I258" s="8">
        <f t="shared" si="127"/>
        <v>0</v>
      </c>
      <c r="J258" s="9">
        <f t="shared" si="102"/>
        <v>4250</v>
      </c>
      <c r="O258" s="94">
        <f t="shared" si="106"/>
        <v>-6375</v>
      </c>
    </row>
    <row r="259" spans="1:15" x14ac:dyDescent="0.2">
      <c r="A259" s="50" t="s">
        <v>18</v>
      </c>
      <c r="B259" s="47" t="s">
        <v>156</v>
      </c>
      <c r="C259" s="8">
        <v>0.45</v>
      </c>
      <c r="D259" s="9">
        <v>150</v>
      </c>
      <c r="E259" s="8">
        <f t="shared" si="125"/>
        <v>67.5</v>
      </c>
      <c r="F259" s="8">
        <v>0.45</v>
      </c>
      <c r="G259" s="9">
        <v>1500</v>
      </c>
      <c r="H259" s="8">
        <f t="shared" si="126"/>
        <v>675</v>
      </c>
      <c r="I259" s="8">
        <f t="shared" si="127"/>
        <v>0</v>
      </c>
      <c r="J259" s="9">
        <f t="shared" si="102"/>
        <v>1350</v>
      </c>
      <c r="O259" s="94">
        <f t="shared" si="106"/>
        <v>-607.5</v>
      </c>
    </row>
    <row r="260" spans="1:15" x14ac:dyDescent="0.2">
      <c r="A260" s="50" t="s">
        <v>596</v>
      </c>
      <c r="B260" s="47" t="s">
        <v>157</v>
      </c>
      <c r="C260" s="8">
        <v>0.85</v>
      </c>
      <c r="D260" s="9">
        <v>750</v>
      </c>
      <c r="E260" s="8">
        <f t="shared" si="125"/>
        <v>637.5</v>
      </c>
      <c r="F260" s="8">
        <v>0.85</v>
      </c>
      <c r="G260" s="9">
        <v>3000</v>
      </c>
      <c r="H260" s="8">
        <f t="shared" si="126"/>
        <v>2550</v>
      </c>
      <c r="I260" s="8">
        <f t="shared" si="127"/>
        <v>0</v>
      </c>
      <c r="J260" s="9">
        <f t="shared" si="102"/>
        <v>2250</v>
      </c>
      <c r="O260" s="94">
        <f t="shared" si="106"/>
        <v>-1912.5</v>
      </c>
    </row>
    <row r="261" spans="1:15" x14ac:dyDescent="0.2">
      <c r="A261" s="50" t="s">
        <v>142</v>
      </c>
      <c r="B261" s="47" t="s">
        <v>346</v>
      </c>
      <c r="C261" s="8">
        <v>0.4</v>
      </c>
      <c r="D261" s="9">
        <v>440</v>
      </c>
      <c r="E261" s="8">
        <f t="shared" si="125"/>
        <v>176</v>
      </c>
      <c r="F261" s="8">
        <v>0.4</v>
      </c>
      <c r="G261" s="9">
        <v>440</v>
      </c>
      <c r="H261" s="8">
        <f t="shared" si="126"/>
        <v>176</v>
      </c>
      <c r="I261" s="8">
        <f t="shared" si="127"/>
        <v>0</v>
      </c>
      <c r="J261" s="9">
        <f t="shared" si="102"/>
        <v>0</v>
      </c>
      <c r="O261" s="94">
        <f t="shared" si="106"/>
        <v>0</v>
      </c>
    </row>
    <row r="262" spans="1:15" x14ac:dyDescent="0.2">
      <c r="A262" s="50" t="s">
        <v>234</v>
      </c>
      <c r="B262" s="47" t="s">
        <v>347</v>
      </c>
      <c r="C262" s="8">
        <v>0.8</v>
      </c>
      <c r="D262" s="9">
        <v>851</v>
      </c>
      <c r="E262" s="8">
        <f t="shared" si="125"/>
        <v>680.80000000000007</v>
      </c>
      <c r="F262" s="8">
        <v>0.8</v>
      </c>
      <c r="G262" s="9">
        <v>2000</v>
      </c>
      <c r="H262" s="8">
        <f t="shared" si="126"/>
        <v>1600</v>
      </c>
      <c r="I262" s="8">
        <f t="shared" si="127"/>
        <v>0</v>
      </c>
      <c r="J262" s="9">
        <f t="shared" si="102"/>
        <v>1149</v>
      </c>
      <c r="O262" s="94">
        <f t="shared" si="106"/>
        <v>-919.19999999999993</v>
      </c>
    </row>
    <row r="263" spans="1:15" x14ac:dyDescent="0.2">
      <c r="A263" s="50" t="s">
        <v>415</v>
      </c>
      <c r="B263" s="47" t="s">
        <v>345</v>
      </c>
      <c r="C263" s="8">
        <v>2.25</v>
      </c>
      <c r="D263" s="9">
        <v>68</v>
      </c>
      <c r="E263" s="8">
        <f t="shared" si="125"/>
        <v>153</v>
      </c>
      <c r="F263" s="8">
        <v>2.25</v>
      </c>
      <c r="G263" s="9">
        <v>68</v>
      </c>
      <c r="H263" s="8">
        <f t="shared" si="126"/>
        <v>153</v>
      </c>
      <c r="I263" s="8">
        <f t="shared" si="127"/>
        <v>0</v>
      </c>
      <c r="J263" s="9">
        <f t="shared" si="102"/>
        <v>0</v>
      </c>
      <c r="O263" s="94">
        <f t="shared" si="106"/>
        <v>0</v>
      </c>
    </row>
    <row r="264" spans="1:15" ht="53.25" customHeight="1" x14ac:dyDescent="0.2">
      <c r="A264" s="50" t="s">
        <v>19</v>
      </c>
      <c r="B264" s="44" t="s">
        <v>209</v>
      </c>
      <c r="C264" s="14"/>
      <c r="D264" s="14"/>
      <c r="E264" s="14"/>
      <c r="F264" s="14"/>
      <c r="G264" s="14"/>
      <c r="H264" s="14"/>
      <c r="I264" s="14"/>
      <c r="J264" s="9"/>
      <c r="O264" s="94">
        <f t="shared" si="106"/>
        <v>0</v>
      </c>
    </row>
    <row r="265" spans="1:15" ht="13.5" customHeight="1" x14ac:dyDescent="0.2">
      <c r="A265" s="50" t="s">
        <v>20</v>
      </c>
      <c r="B265" s="44" t="s">
        <v>233</v>
      </c>
      <c r="C265" s="14"/>
      <c r="D265" s="14"/>
      <c r="E265" s="14"/>
      <c r="F265" s="14"/>
      <c r="G265" s="14"/>
      <c r="H265" s="14"/>
      <c r="I265" s="14"/>
      <c r="J265" s="9"/>
      <c r="O265" s="94">
        <f t="shared" si="106"/>
        <v>0</v>
      </c>
    </row>
    <row r="266" spans="1:15" x14ac:dyDescent="0.2">
      <c r="A266" s="50" t="s">
        <v>597</v>
      </c>
      <c r="B266" s="56" t="s">
        <v>343</v>
      </c>
      <c r="C266" s="8">
        <v>4.5</v>
      </c>
      <c r="D266" s="9">
        <v>300</v>
      </c>
      <c r="E266" s="8">
        <f t="shared" ref="E266:E268" si="128">C266*D266</f>
        <v>1350</v>
      </c>
      <c r="F266" s="8">
        <v>4.5</v>
      </c>
      <c r="G266" s="9">
        <v>500</v>
      </c>
      <c r="H266" s="8">
        <f t="shared" ref="H266:H282" si="129">F266*G266</f>
        <v>2250</v>
      </c>
      <c r="I266" s="8">
        <f t="shared" ref="I266:I282" si="130">F266-C266</f>
        <v>0</v>
      </c>
      <c r="J266" s="9">
        <f t="shared" ref="J266:J333" si="131">G266-D266</f>
        <v>200</v>
      </c>
      <c r="O266" s="94">
        <f t="shared" si="106"/>
        <v>-900</v>
      </c>
    </row>
    <row r="267" spans="1:15" x14ac:dyDescent="0.2">
      <c r="A267" s="50" t="s">
        <v>598</v>
      </c>
      <c r="B267" s="56" t="s">
        <v>344</v>
      </c>
      <c r="C267" s="8">
        <v>2.8</v>
      </c>
      <c r="D267" s="9">
        <v>300</v>
      </c>
      <c r="E267" s="8">
        <f t="shared" si="128"/>
        <v>840</v>
      </c>
      <c r="F267" s="8">
        <v>2.8</v>
      </c>
      <c r="G267" s="9">
        <v>500</v>
      </c>
      <c r="H267" s="8">
        <f t="shared" si="129"/>
        <v>1400</v>
      </c>
      <c r="I267" s="8">
        <f t="shared" si="130"/>
        <v>0</v>
      </c>
      <c r="J267" s="9">
        <f t="shared" si="131"/>
        <v>200</v>
      </c>
      <c r="O267" s="94">
        <f t="shared" si="106"/>
        <v>-560</v>
      </c>
    </row>
    <row r="268" spans="1:15" x14ac:dyDescent="0.2">
      <c r="A268" s="50" t="s">
        <v>599</v>
      </c>
      <c r="B268" s="56" t="s">
        <v>345</v>
      </c>
      <c r="C268" s="8">
        <v>2.8</v>
      </c>
      <c r="D268" s="9">
        <v>300</v>
      </c>
      <c r="E268" s="8">
        <f t="shared" si="128"/>
        <v>840</v>
      </c>
      <c r="F268" s="8">
        <v>2.8</v>
      </c>
      <c r="G268" s="9">
        <v>500</v>
      </c>
      <c r="H268" s="8">
        <f t="shared" si="129"/>
        <v>1400</v>
      </c>
      <c r="I268" s="8">
        <f t="shared" si="130"/>
        <v>0</v>
      </c>
      <c r="J268" s="9">
        <f t="shared" si="131"/>
        <v>200</v>
      </c>
      <c r="O268" s="94">
        <f t="shared" si="106"/>
        <v>-560</v>
      </c>
    </row>
    <row r="269" spans="1:15" x14ac:dyDescent="0.2">
      <c r="A269" s="50" t="s">
        <v>21</v>
      </c>
      <c r="B269" s="57" t="s">
        <v>210</v>
      </c>
      <c r="C269" s="8"/>
      <c r="D269" s="9"/>
      <c r="E269" s="8"/>
      <c r="F269" s="8"/>
      <c r="G269" s="9"/>
      <c r="H269" s="8"/>
      <c r="I269" s="8"/>
      <c r="J269" s="9"/>
      <c r="O269" s="94">
        <f t="shared" si="106"/>
        <v>0</v>
      </c>
    </row>
    <row r="270" spans="1:15" x14ac:dyDescent="0.2">
      <c r="A270" s="50" t="s">
        <v>600</v>
      </c>
      <c r="B270" s="56" t="s">
        <v>343</v>
      </c>
      <c r="C270" s="8">
        <v>5</v>
      </c>
      <c r="D270" s="9">
        <v>15</v>
      </c>
      <c r="E270" s="8">
        <f t="shared" ref="E270:E272" si="132">C270*D270</f>
        <v>75</v>
      </c>
      <c r="F270" s="8">
        <v>5</v>
      </c>
      <c r="G270" s="9">
        <v>15</v>
      </c>
      <c r="H270" s="8">
        <f t="shared" si="129"/>
        <v>75</v>
      </c>
      <c r="I270" s="8">
        <f t="shared" si="130"/>
        <v>0</v>
      </c>
      <c r="J270" s="9">
        <f t="shared" si="131"/>
        <v>0</v>
      </c>
      <c r="O270" s="94">
        <f t="shared" si="106"/>
        <v>0</v>
      </c>
    </row>
    <row r="271" spans="1:15" x14ac:dyDescent="0.2">
      <c r="A271" s="50" t="s">
        <v>601</v>
      </c>
      <c r="B271" s="56" t="s">
        <v>344</v>
      </c>
      <c r="C271" s="8">
        <v>3.19</v>
      </c>
      <c r="D271" s="9">
        <v>15</v>
      </c>
      <c r="E271" s="8">
        <f t="shared" si="132"/>
        <v>47.85</v>
      </c>
      <c r="F271" s="8">
        <v>3.19</v>
      </c>
      <c r="G271" s="9">
        <v>15</v>
      </c>
      <c r="H271" s="8">
        <f t="shared" si="129"/>
        <v>47.85</v>
      </c>
      <c r="I271" s="8">
        <f t="shared" si="130"/>
        <v>0</v>
      </c>
      <c r="J271" s="9">
        <f t="shared" si="131"/>
        <v>0</v>
      </c>
      <c r="O271" s="94">
        <f t="shared" si="106"/>
        <v>0</v>
      </c>
    </row>
    <row r="272" spans="1:15" x14ac:dyDescent="0.2">
      <c r="A272" s="50" t="s">
        <v>602</v>
      </c>
      <c r="B272" s="56" t="s">
        <v>345</v>
      </c>
      <c r="C272" s="8">
        <v>3.19</v>
      </c>
      <c r="D272" s="9">
        <v>15</v>
      </c>
      <c r="E272" s="8">
        <f t="shared" si="132"/>
        <v>47.85</v>
      </c>
      <c r="F272" s="8">
        <v>3.19</v>
      </c>
      <c r="G272" s="9">
        <v>15</v>
      </c>
      <c r="H272" s="8">
        <f t="shared" si="129"/>
        <v>47.85</v>
      </c>
      <c r="I272" s="8">
        <f t="shared" si="130"/>
        <v>0</v>
      </c>
      <c r="J272" s="9">
        <f t="shared" si="131"/>
        <v>0</v>
      </c>
      <c r="O272" s="94">
        <f t="shared" si="106"/>
        <v>0</v>
      </c>
    </row>
    <row r="273" spans="1:15" x14ac:dyDescent="0.2">
      <c r="A273" s="50" t="s">
        <v>22</v>
      </c>
      <c r="B273" s="44" t="s">
        <v>91</v>
      </c>
      <c r="C273" s="22"/>
      <c r="D273" s="22"/>
      <c r="E273" s="8"/>
      <c r="F273" s="22"/>
      <c r="G273" s="22"/>
      <c r="H273" s="8"/>
      <c r="I273" s="8"/>
      <c r="J273" s="9"/>
      <c r="O273" s="94">
        <f t="shared" si="106"/>
        <v>0</v>
      </c>
    </row>
    <row r="274" spans="1:15" x14ac:dyDescent="0.2">
      <c r="A274" s="50" t="s">
        <v>23</v>
      </c>
      <c r="B274" s="44" t="s">
        <v>232</v>
      </c>
      <c r="C274" s="22"/>
      <c r="D274" s="22"/>
      <c r="E274" s="8"/>
      <c r="F274" s="22"/>
      <c r="G274" s="22"/>
      <c r="H274" s="8"/>
      <c r="I274" s="8"/>
      <c r="J274" s="9"/>
      <c r="O274" s="94">
        <f t="shared" si="106"/>
        <v>0</v>
      </c>
    </row>
    <row r="275" spans="1:15" x14ac:dyDescent="0.2">
      <c r="A275" s="50" t="s">
        <v>603</v>
      </c>
      <c r="B275" s="56" t="s">
        <v>343</v>
      </c>
      <c r="C275" s="8">
        <v>8.8000000000000007</v>
      </c>
      <c r="D275" s="9">
        <v>150</v>
      </c>
      <c r="E275" s="8">
        <f t="shared" ref="E275:E277" si="133">C275*D275</f>
        <v>1320</v>
      </c>
      <c r="F275" s="8">
        <v>8.8000000000000007</v>
      </c>
      <c r="G275" s="9">
        <v>300</v>
      </c>
      <c r="H275" s="8">
        <f t="shared" si="129"/>
        <v>2640</v>
      </c>
      <c r="I275" s="8">
        <f t="shared" si="130"/>
        <v>0</v>
      </c>
      <c r="J275" s="9">
        <f t="shared" si="131"/>
        <v>150</v>
      </c>
      <c r="O275" s="94">
        <f t="shared" si="106"/>
        <v>-1320</v>
      </c>
    </row>
    <row r="276" spans="1:15" x14ac:dyDescent="0.2">
      <c r="A276" s="50" t="s">
        <v>604</v>
      </c>
      <c r="B276" s="56" t="s">
        <v>344</v>
      </c>
      <c r="C276" s="8">
        <v>5.75</v>
      </c>
      <c r="D276" s="9">
        <v>300</v>
      </c>
      <c r="E276" s="8">
        <f t="shared" si="133"/>
        <v>1725</v>
      </c>
      <c r="F276" s="8">
        <v>5.75</v>
      </c>
      <c r="G276" s="9">
        <v>600</v>
      </c>
      <c r="H276" s="8">
        <f t="shared" si="129"/>
        <v>3450</v>
      </c>
      <c r="I276" s="8">
        <f t="shared" si="130"/>
        <v>0</v>
      </c>
      <c r="J276" s="9">
        <f t="shared" si="131"/>
        <v>300</v>
      </c>
      <c r="O276" s="94">
        <f t="shared" ref="O276:O337" si="134">E276-H276</f>
        <v>-1725</v>
      </c>
    </row>
    <row r="277" spans="1:15" x14ac:dyDescent="0.2">
      <c r="A277" s="50" t="s">
        <v>605</v>
      </c>
      <c r="B277" s="56" t="s">
        <v>345</v>
      </c>
      <c r="C277" s="8">
        <v>5.75</v>
      </c>
      <c r="D277" s="9">
        <v>150</v>
      </c>
      <c r="E277" s="8">
        <f t="shared" si="133"/>
        <v>862.5</v>
      </c>
      <c r="F277" s="8">
        <v>5.75</v>
      </c>
      <c r="G277" s="9">
        <v>300</v>
      </c>
      <c r="H277" s="8">
        <f t="shared" si="129"/>
        <v>1725</v>
      </c>
      <c r="I277" s="8">
        <f t="shared" si="130"/>
        <v>0</v>
      </c>
      <c r="J277" s="9">
        <f t="shared" si="131"/>
        <v>150</v>
      </c>
      <c r="O277" s="94">
        <f t="shared" si="134"/>
        <v>-862.5</v>
      </c>
    </row>
    <row r="278" spans="1:15" x14ac:dyDescent="0.2">
      <c r="A278" s="50" t="s">
        <v>24</v>
      </c>
      <c r="B278" s="44" t="s">
        <v>233</v>
      </c>
      <c r="C278" s="22"/>
      <c r="D278" s="22"/>
      <c r="E278" s="8"/>
      <c r="F278" s="22"/>
      <c r="G278" s="22"/>
      <c r="H278" s="8"/>
      <c r="I278" s="8"/>
      <c r="J278" s="9"/>
      <c r="O278" s="94">
        <f t="shared" si="134"/>
        <v>0</v>
      </c>
    </row>
    <row r="279" spans="1:15" x14ac:dyDescent="0.2">
      <c r="A279" s="50" t="s">
        <v>223</v>
      </c>
      <c r="B279" s="56" t="s">
        <v>343</v>
      </c>
      <c r="C279" s="8">
        <v>5</v>
      </c>
      <c r="D279" s="9">
        <v>15</v>
      </c>
      <c r="E279" s="8">
        <f t="shared" ref="E279:E282" si="135">C279*D279</f>
        <v>75</v>
      </c>
      <c r="F279" s="8">
        <v>5</v>
      </c>
      <c r="G279" s="9">
        <v>15</v>
      </c>
      <c r="H279" s="8">
        <f t="shared" ref="H279:H281" si="136">F279*G279</f>
        <v>75</v>
      </c>
      <c r="I279" s="8">
        <f t="shared" ref="I279:I281" si="137">F279-C279</f>
        <v>0</v>
      </c>
      <c r="J279" s="9">
        <f t="shared" si="131"/>
        <v>0</v>
      </c>
      <c r="O279" s="94">
        <f t="shared" si="134"/>
        <v>0</v>
      </c>
    </row>
    <row r="280" spans="1:15" x14ac:dyDescent="0.2">
      <c r="A280" s="50" t="s">
        <v>224</v>
      </c>
      <c r="B280" s="56" t="s">
        <v>344</v>
      </c>
      <c r="C280" s="8">
        <v>3.19</v>
      </c>
      <c r="D280" s="9">
        <v>15</v>
      </c>
      <c r="E280" s="8">
        <f t="shared" si="135"/>
        <v>47.85</v>
      </c>
      <c r="F280" s="8">
        <v>3.19</v>
      </c>
      <c r="G280" s="9">
        <v>15</v>
      </c>
      <c r="H280" s="8">
        <f t="shared" si="136"/>
        <v>47.85</v>
      </c>
      <c r="I280" s="8">
        <f t="shared" si="137"/>
        <v>0</v>
      </c>
      <c r="J280" s="9">
        <f t="shared" si="131"/>
        <v>0</v>
      </c>
      <c r="O280" s="94">
        <f t="shared" si="134"/>
        <v>0</v>
      </c>
    </row>
    <row r="281" spans="1:15" x14ac:dyDescent="0.2">
      <c r="A281" s="50" t="s">
        <v>235</v>
      </c>
      <c r="B281" s="56" t="s">
        <v>345</v>
      </c>
      <c r="C281" s="8">
        <v>3.19</v>
      </c>
      <c r="D281" s="9">
        <v>15</v>
      </c>
      <c r="E281" s="8">
        <f t="shared" si="135"/>
        <v>47.85</v>
      </c>
      <c r="F281" s="8">
        <v>3.19</v>
      </c>
      <c r="G281" s="9">
        <v>15</v>
      </c>
      <c r="H281" s="8">
        <f t="shared" si="136"/>
        <v>47.85</v>
      </c>
      <c r="I281" s="8">
        <f t="shared" si="137"/>
        <v>0</v>
      </c>
      <c r="J281" s="9">
        <f t="shared" si="131"/>
        <v>0</v>
      </c>
      <c r="O281" s="94">
        <f t="shared" si="134"/>
        <v>0</v>
      </c>
    </row>
    <row r="282" spans="1:15" x14ac:dyDescent="0.2">
      <c r="A282" s="50" t="s">
        <v>25</v>
      </c>
      <c r="B282" s="58" t="s">
        <v>92</v>
      </c>
      <c r="C282" s="8">
        <v>5.2</v>
      </c>
      <c r="D282" s="9">
        <v>150</v>
      </c>
      <c r="E282" s="8">
        <f t="shared" si="135"/>
        <v>780</v>
      </c>
      <c r="F282" s="8">
        <v>5.2</v>
      </c>
      <c r="G282" s="9">
        <v>150</v>
      </c>
      <c r="H282" s="8">
        <f t="shared" si="129"/>
        <v>780</v>
      </c>
      <c r="I282" s="8">
        <f t="shared" si="130"/>
        <v>0</v>
      </c>
      <c r="J282" s="9">
        <f t="shared" si="131"/>
        <v>0</v>
      </c>
      <c r="O282" s="94">
        <f t="shared" si="134"/>
        <v>0</v>
      </c>
    </row>
    <row r="283" spans="1:15" x14ac:dyDescent="0.2">
      <c r="A283" s="50" t="s">
        <v>26</v>
      </c>
      <c r="B283" s="44" t="s">
        <v>93</v>
      </c>
      <c r="C283" s="14"/>
      <c r="D283" s="14"/>
      <c r="E283" s="8"/>
      <c r="F283" s="14"/>
      <c r="G283" s="14"/>
      <c r="H283" s="8"/>
      <c r="I283" s="8"/>
      <c r="J283" s="9"/>
      <c r="O283" s="94">
        <f t="shared" si="134"/>
        <v>0</v>
      </c>
    </row>
    <row r="284" spans="1:15" x14ac:dyDescent="0.2">
      <c r="A284" s="50" t="s">
        <v>27</v>
      </c>
      <c r="B284" s="57" t="s">
        <v>94</v>
      </c>
      <c r="C284" s="8">
        <v>0.96</v>
      </c>
      <c r="D284" s="9">
        <v>250</v>
      </c>
      <c r="E284" s="8">
        <f t="shared" ref="E284:E290" si="138">C284*D284</f>
        <v>240</v>
      </c>
      <c r="F284" s="8">
        <v>0.96</v>
      </c>
      <c r="G284" s="9">
        <v>250</v>
      </c>
      <c r="H284" s="8">
        <f t="shared" ref="H284:H290" si="139">F284*G284</f>
        <v>240</v>
      </c>
      <c r="I284" s="8">
        <f t="shared" ref="I284:I290" si="140">F284-C284</f>
        <v>0</v>
      </c>
      <c r="J284" s="9">
        <f t="shared" si="131"/>
        <v>0</v>
      </c>
      <c r="O284" s="94">
        <f t="shared" si="134"/>
        <v>0</v>
      </c>
    </row>
    <row r="285" spans="1:15" x14ac:dyDescent="0.2">
      <c r="A285" s="50" t="s">
        <v>28</v>
      </c>
      <c r="B285" s="57" t="s">
        <v>95</v>
      </c>
      <c r="C285" s="8">
        <v>1.45</v>
      </c>
      <c r="D285" s="9">
        <v>500</v>
      </c>
      <c r="E285" s="8">
        <f t="shared" si="138"/>
        <v>725</v>
      </c>
      <c r="F285" s="8">
        <v>1.45</v>
      </c>
      <c r="G285" s="9">
        <v>500</v>
      </c>
      <c r="H285" s="8">
        <f t="shared" si="139"/>
        <v>725</v>
      </c>
      <c r="I285" s="8">
        <f t="shared" si="140"/>
        <v>0</v>
      </c>
      <c r="J285" s="9">
        <f t="shared" si="131"/>
        <v>0</v>
      </c>
      <c r="O285" s="94">
        <f t="shared" si="134"/>
        <v>0</v>
      </c>
    </row>
    <row r="286" spans="1:15" x14ac:dyDescent="0.2">
      <c r="A286" s="50" t="s">
        <v>29</v>
      </c>
      <c r="B286" s="57" t="s">
        <v>242</v>
      </c>
      <c r="C286" s="8">
        <v>0.85</v>
      </c>
      <c r="D286" s="9">
        <v>250</v>
      </c>
      <c r="E286" s="8">
        <f t="shared" si="138"/>
        <v>212.5</v>
      </c>
      <c r="F286" s="8">
        <v>0.85</v>
      </c>
      <c r="G286" s="9">
        <v>250</v>
      </c>
      <c r="H286" s="8">
        <f t="shared" si="139"/>
        <v>212.5</v>
      </c>
      <c r="I286" s="8">
        <f t="shared" si="140"/>
        <v>0</v>
      </c>
      <c r="J286" s="9">
        <f t="shared" si="131"/>
        <v>0</v>
      </c>
      <c r="O286" s="94">
        <f t="shared" si="134"/>
        <v>0</v>
      </c>
    </row>
    <row r="287" spans="1:15" x14ac:dyDescent="0.2">
      <c r="A287" s="50" t="s">
        <v>30</v>
      </c>
      <c r="B287" s="57" t="s">
        <v>243</v>
      </c>
      <c r="C287" s="8">
        <v>0.39</v>
      </c>
      <c r="D287" s="9">
        <v>250</v>
      </c>
      <c r="E287" s="8">
        <f t="shared" si="138"/>
        <v>97.5</v>
      </c>
      <c r="F287" s="8">
        <v>0.39</v>
      </c>
      <c r="G287" s="9">
        <v>250</v>
      </c>
      <c r="H287" s="8">
        <f t="shared" si="139"/>
        <v>97.5</v>
      </c>
      <c r="I287" s="8">
        <f t="shared" si="140"/>
        <v>0</v>
      </c>
      <c r="J287" s="9">
        <f t="shared" si="131"/>
        <v>0</v>
      </c>
      <c r="O287" s="94">
        <f t="shared" si="134"/>
        <v>0</v>
      </c>
    </row>
    <row r="288" spans="1:15" x14ac:dyDescent="0.2">
      <c r="A288" s="50" t="s">
        <v>31</v>
      </c>
      <c r="B288" s="57" t="s">
        <v>96</v>
      </c>
      <c r="C288" s="8">
        <v>0.61</v>
      </c>
      <c r="D288" s="9">
        <v>100</v>
      </c>
      <c r="E288" s="8">
        <f t="shared" si="138"/>
        <v>61</v>
      </c>
      <c r="F288" s="8">
        <v>0.61</v>
      </c>
      <c r="G288" s="9">
        <v>100</v>
      </c>
      <c r="H288" s="8">
        <f t="shared" si="139"/>
        <v>61</v>
      </c>
      <c r="I288" s="8">
        <f t="shared" si="140"/>
        <v>0</v>
      </c>
      <c r="J288" s="9">
        <f t="shared" si="131"/>
        <v>0</v>
      </c>
      <c r="O288" s="94">
        <f t="shared" si="134"/>
        <v>0</v>
      </c>
    </row>
    <row r="289" spans="1:15" x14ac:dyDescent="0.2">
      <c r="A289" s="50" t="s">
        <v>606</v>
      </c>
      <c r="B289" s="57" t="s">
        <v>97</v>
      </c>
      <c r="C289" s="8">
        <v>0.3</v>
      </c>
      <c r="D289" s="9">
        <v>100</v>
      </c>
      <c r="E289" s="8">
        <f t="shared" si="138"/>
        <v>30</v>
      </c>
      <c r="F289" s="8">
        <v>0.3</v>
      </c>
      <c r="G289" s="9">
        <v>100</v>
      </c>
      <c r="H289" s="8">
        <f t="shared" si="139"/>
        <v>30</v>
      </c>
      <c r="I289" s="8">
        <f t="shared" si="140"/>
        <v>0</v>
      </c>
      <c r="J289" s="9">
        <f t="shared" si="131"/>
        <v>0</v>
      </c>
      <c r="O289" s="94">
        <f t="shared" si="134"/>
        <v>0</v>
      </c>
    </row>
    <row r="290" spans="1:15" x14ac:dyDescent="0.2">
      <c r="A290" s="50" t="s">
        <v>607</v>
      </c>
      <c r="B290" s="56" t="s">
        <v>163</v>
      </c>
      <c r="C290" s="8">
        <v>0.93</v>
      </c>
      <c r="D290" s="9">
        <v>60</v>
      </c>
      <c r="E290" s="8">
        <f t="shared" si="138"/>
        <v>55.800000000000004</v>
      </c>
      <c r="F290" s="8">
        <v>0.93</v>
      </c>
      <c r="G290" s="9">
        <v>60</v>
      </c>
      <c r="H290" s="8">
        <f t="shared" si="139"/>
        <v>55.800000000000004</v>
      </c>
      <c r="I290" s="8">
        <f t="shared" si="140"/>
        <v>0</v>
      </c>
      <c r="J290" s="9">
        <f t="shared" si="131"/>
        <v>0</v>
      </c>
      <c r="O290" s="94">
        <f t="shared" si="134"/>
        <v>0</v>
      </c>
    </row>
    <row r="291" spans="1:15" s="2" customFormat="1" x14ac:dyDescent="0.2">
      <c r="A291" s="50" t="s">
        <v>608</v>
      </c>
      <c r="B291" s="58" t="s">
        <v>405</v>
      </c>
      <c r="C291" s="8"/>
      <c r="D291" s="9"/>
      <c r="E291" s="8"/>
      <c r="F291" s="8">
        <v>2</v>
      </c>
      <c r="G291" s="9">
        <v>500</v>
      </c>
      <c r="H291" s="8">
        <f>F291*G291</f>
        <v>1000</v>
      </c>
      <c r="I291" s="8">
        <f t="shared" ref="I291" si="141">F291-C291</f>
        <v>2</v>
      </c>
      <c r="J291" s="9">
        <f t="shared" si="131"/>
        <v>500</v>
      </c>
      <c r="O291" s="94">
        <f t="shared" si="134"/>
        <v>-1000</v>
      </c>
    </row>
    <row r="292" spans="1:15" x14ac:dyDescent="0.2">
      <c r="A292" s="54">
        <v>6</v>
      </c>
      <c r="B292" s="46" t="s">
        <v>98</v>
      </c>
      <c r="C292" s="20"/>
      <c r="D292" s="21"/>
      <c r="E292" s="11">
        <f>SUM(E294:E306)</f>
        <v>3363.8599999999997</v>
      </c>
      <c r="F292" s="20"/>
      <c r="G292" s="21"/>
      <c r="H292" s="11">
        <f>SUM(H294:H308)</f>
        <v>5134.66</v>
      </c>
      <c r="I292" s="52"/>
      <c r="J292" s="53"/>
      <c r="O292" s="94"/>
    </row>
    <row r="293" spans="1:15" x14ac:dyDescent="0.2">
      <c r="A293" s="50"/>
      <c r="B293" s="44" t="s">
        <v>99</v>
      </c>
      <c r="C293" s="14"/>
      <c r="D293" s="14"/>
      <c r="E293" s="14"/>
      <c r="F293" s="14"/>
      <c r="G293" s="14"/>
      <c r="H293" s="14"/>
      <c r="I293" s="14"/>
      <c r="J293" s="9"/>
      <c r="O293" s="94">
        <f t="shared" si="134"/>
        <v>0</v>
      </c>
    </row>
    <row r="294" spans="1:15" s="2" customFormat="1" x14ac:dyDescent="0.2">
      <c r="A294" s="50"/>
      <c r="B294" s="44" t="s">
        <v>100</v>
      </c>
      <c r="C294" s="8">
        <v>10.58</v>
      </c>
      <c r="D294" s="9">
        <v>5</v>
      </c>
      <c r="E294" s="8">
        <f t="shared" ref="E294:E306" si="142">C294*D294</f>
        <v>52.9</v>
      </c>
      <c r="F294" s="8"/>
      <c r="G294" s="9"/>
      <c r="H294" s="99">
        <f t="shared" ref="H294" si="143">F294*G294</f>
        <v>0</v>
      </c>
      <c r="I294" s="99">
        <f t="shared" ref="I294" si="144">F294-C294</f>
        <v>-10.58</v>
      </c>
      <c r="J294" s="16">
        <f t="shared" ref="J294" si="145">G294-D294</f>
        <v>-5</v>
      </c>
      <c r="O294" s="94">
        <f t="shared" si="134"/>
        <v>52.9</v>
      </c>
    </row>
    <row r="295" spans="1:15" s="2" customFormat="1" x14ac:dyDescent="0.2">
      <c r="A295" s="50"/>
      <c r="B295" s="61" t="s">
        <v>101</v>
      </c>
      <c r="C295" s="8">
        <v>22.72</v>
      </c>
      <c r="D295" s="9">
        <v>5</v>
      </c>
      <c r="E295" s="8">
        <f t="shared" si="142"/>
        <v>113.6</v>
      </c>
      <c r="F295" s="8"/>
      <c r="G295" s="9"/>
      <c r="H295" s="8">
        <f t="shared" ref="H295" si="146">F295*G295</f>
        <v>0</v>
      </c>
      <c r="I295" s="8">
        <f t="shared" ref="I295" si="147">F295-C295</f>
        <v>-22.72</v>
      </c>
      <c r="J295" s="9">
        <f t="shared" ref="J295" si="148">G295-D295</f>
        <v>-5</v>
      </c>
      <c r="O295" s="94">
        <f t="shared" si="134"/>
        <v>113.6</v>
      </c>
    </row>
    <row r="296" spans="1:15" s="2" customFormat="1" x14ac:dyDescent="0.2">
      <c r="A296" s="50"/>
      <c r="B296" s="61" t="s">
        <v>385</v>
      </c>
      <c r="C296" s="8"/>
      <c r="D296" s="9"/>
      <c r="E296" s="8"/>
      <c r="F296" s="8">
        <v>0</v>
      </c>
      <c r="G296" s="9">
        <v>0</v>
      </c>
      <c r="H296" s="8">
        <f t="shared" ref="H296" si="149">F296*G296</f>
        <v>0</v>
      </c>
      <c r="I296" s="8">
        <f t="shared" ref="I296" si="150">F296-C296</f>
        <v>0</v>
      </c>
      <c r="J296" s="9">
        <f t="shared" ref="J296" si="151">G296-D296</f>
        <v>0</v>
      </c>
      <c r="O296" s="94">
        <f t="shared" si="134"/>
        <v>0</v>
      </c>
    </row>
    <row r="297" spans="1:15" s="2" customFormat="1" x14ac:dyDescent="0.2">
      <c r="A297" s="50"/>
      <c r="B297" s="61" t="s">
        <v>393</v>
      </c>
      <c r="C297" s="8"/>
      <c r="D297" s="9"/>
      <c r="E297" s="8"/>
      <c r="F297" s="8">
        <v>0</v>
      </c>
      <c r="G297" s="9">
        <v>0</v>
      </c>
      <c r="H297" s="8">
        <f t="shared" ref="H297:H306" si="152">F297*G297</f>
        <v>0</v>
      </c>
      <c r="I297" s="8">
        <f t="shared" ref="I297:I312" si="153">F297-C297</f>
        <v>0</v>
      </c>
      <c r="J297" s="9">
        <f t="shared" si="131"/>
        <v>0</v>
      </c>
      <c r="O297" s="94">
        <f t="shared" si="134"/>
        <v>0</v>
      </c>
    </row>
    <row r="298" spans="1:15" s="2" customFormat="1" x14ac:dyDescent="0.2">
      <c r="A298" s="50"/>
      <c r="B298" s="61" t="s">
        <v>102</v>
      </c>
      <c r="C298" s="8">
        <v>15.33</v>
      </c>
      <c r="D298" s="9">
        <v>20</v>
      </c>
      <c r="E298" s="8">
        <f t="shared" si="142"/>
        <v>306.60000000000002</v>
      </c>
      <c r="F298" s="8"/>
      <c r="G298" s="9"/>
      <c r="H298" s="8">
        <f t="shared" si="152"/>
        <v>0</v>
      </c>
      <c r="I298" s="8">
        <f t="shared" si="153"/>
        <v>-15.33</v>
      </c>
      <c r="J298" s="9">
        <f t="shared" ref="J298" si="154">G298-D298</f>
        <v>-20</v>
      </c>
      <c r="O298" s="94">
        <f t="shared" si="134"/>
        <v>306.60000000000002</v>
      </c>
    </row>
    <row r="299" spans="1:15" s="2" customFormat="1" x14ac:dyDescent="0.2">
      <c r="A299" s="50"/>
      <c r="B299" s="61" t="s">
        <v>386</v>
      </c>
      <c r="C299" s="8"/>
      <c r="D299" s="9"/>
      <c r="E299" s="8"/>
      <c r="F299" s="8">
        <v>0</v>
      </c>
      <c r="G299" s="9">
        <v>0</v>
      </c>
      <c r="H299" s="8">
        <f t="shared" ref="H299" si="155">F299*G299</f>
        <v>0</v>
      </c>
      <c r="I299" s="8">
        <f t="shared" ref="I299" si="156">F299-C299</f>
        <v>0</v>
      </c>
      <c r="J299" s="9">
        <f t="shared" ref="J299" si="157">G299-D299</f>
        <v>0</v>
      </c>
      <c r="O299" s="94">
        <f t="shared" si="134"/>
        <v>0</v>
      </c>
    </row>
    <row r="300" spans="1:15" s="2" customFormat="1" x14ac:dyDescent="0.2">
      <c r="A300" s="50"/>
      <c r="B300" s="61" t="s">
        <v>394</v>
      </c>
      <c r="C300" s="8"/>
      <c r="D300" s="9"/>
      <c r="E300" s="8"/>
      <c r="F300" s="8">
        <v>0</v>
      </c>
      <c r="G300" s="9">
        <v>0</v>
      </c>
      <c r="H300" s="8">
        <f t="shared" ref="H300" si="158">F300*G300</f>
        <v>0</v>
      </c>
      <c r="I300" s="8">
        <f t="shared" ref="I300" si="159">F300-C300</f>
        <v>0</v>
      </c>
      <c r="J300" s="9">
        <f t="shared" ref="J300" si="160">G300-D300</f>
        <v>0</v>
      </c>
      <c r="O300" s="94">
        <f t="shared" si="134"/>
        <v>0</v>
      </c>
    </row>
    <row r="301" spans="1:15" s="2" customFormat="1" x14ac:dyDescent="0.2">
      <c r="A301" s="50" t="s">
        <v>32</v>
      </c>
      <c r="B301" s="61" t="s">
        <v>253</v>
      </c>
      <c r="C301" s="8"/>
      <c r="D301" s="9"/>
      <c r="E301" s="8">
        <f t="shared" si="142"/>
        <v>0</v>
      </c>
      <c r="F301" s="8"/>
      <c r="G301" s="9"/>
      <c r="H301" s="8">
        <f t="shared" si="152"/>
        <v>0</v>
      </c>
      <c r="I301" s="8">
        <f t="shared" si="153"/>
        <v>0</v>
      </c>
      <c r="J301" s="9">
        <f t="shared" si="131"/>
        <v>0</v>
      </c>
      <c r="O301" s="94">
        <f t="shared" si="134"/>
        <v>0</v>
      </c>
    </row>
    <row r="302" spans="1:15" s="2" customFormat="1" x14ac:dyDescent="0.2">
      <c r="A302" s="50" t="s">
        <v>609</v>
      </c>
      <c r="B302" s="61" t="s">
        <v>253</v>
      </c>
      <c r="C302" s="8">
        <v>4.68</v>
      </c>
      <c r="D302" s="9">
        <v>10</v>
      </c>
      <c r="E302" s="8">
        <f t="shared" si="142"/>
        <v>46.8</v>
      </c>
      <c r="F302" s="8">
        <v>4.68</v>
      </c>
      <c r="G302" s="9">
        <v>10</v>
      </c>
      <c r="H302" s="8">
        <f t="shared" ref="H302:H303" si="161">F302*G302</f>
        <v>46.8</v>
      </c>
      <c r="I302" s="8">
        <f t="shared" ref="I302:I303" si="162">F302-C302</f>
        <v>0</v>
      </c>
      <c r="J302" s="9">
        <f t="shared" si="131"/>
        <v>0</v>
      </c>
      <c r="O302" s="94">
        <f t="shared" si="134"/>
        <v>0</v>
      </c>
    </row>
    <row r="303" spans="1:15" s="2" customFormat="1" x14ac:dyDescent="0.2">
      <c r="A303" s="50" t="s">
        <v>610</v>
      </c>
      <c r="B303" s="61" t="s">
        <v>254</v>
      </c>
      <c r="C303" s="8">
        <v>34.520000000000003</v>
      </c>
      <c r="D303" s="9">
        <v>4</v>
      </c>
      <c r="E303" s="8">
        <f t="shared" si="142"/>
        <v>138.08000000000001</v>
      </c>
      <c r="F303" s="8">
        <v>34.520000000000003</v>
      </c>
      <c r="G303" s="9">
        <v>4</v>
      </c>
      <c r="H303" s="8">
        <f t="shared" si="161"/>
        <v>138.08000000000001</v>
      </c>
      <c r="I303" s="8">
        <f t="shared" si="162"/>
        <v>0</v>
      </c>
      <c r="J303" s="9">
        <f t="shared" si="131"/>
        <v>0</v>
      </c>
      <c r="O303" s="94">
        <f t="shared" si="134"/>
        <v>0</v>
      </c>
    </row>
    <row r="304" spans="1:15" s="2" customFormat="1" x14ac:dyDescent="0.2">
      <c r="A304" s="50" t="s">
        <v>33</v>
      </c>
      <c r="B304" s="61" t="s">
        <v>424</v>
      </c>
      <c r="C304" s="8">
        <v>15.8</v>
      </c>
      <c r="D304" s="9">
        <v>5</v>
      </c>
      <c r="E304" s="8">
        <f t="shared" si="142"/>
        <v>79</v>
      </c>
      <c r="F304" s="8">
        <v>19.420000000000002</v>
      </c>
      <c r="G304" s="9">
        <v>5</v>
      </c>
      <c r="H304" s="8">
        <f t="shared" si="152"/>
        <v>97.100000000000009</v>
      </c>
      <c r="I304" s="8">
        <f t="shared" si="153"/>
        <v>3.620000000000001</v>
      </c>
      <c r="J304" s="9">
        <f t="shared" si="131"/>
        <v>0</v>
      </c>
      <c r="O304" s="94">
        <f t="shared" si="134"/>
        <v>-18.100000000000009</v>
      </c>
    </row>
    <row r="305" spans="1:15" s="2" customFormat="1" x14ac:dyDescent="0.2">
      <c r="A305" s="50"/>
      <c r="B305" s="61" t="s">
        <v>395</v>
      </c>
      <c r="C305" s="8">
        <v>18.559999999999999</v>
      </c>
      <c r="D305" s="9">
        <v>100</v>
      </c>
      <c r="E305" s="8">
        <f t="shared" si="142"/>
        <v>1855.9999999999998</v>
      </c>
      <c r="F305" s="8">
        <f>22.29-22.29</f>
        <v>0</v>
      </c>
      <c r="G305" s="9">
        <f>100-100</f>
        <v>0</v>
      </c>
      <c r="H305" s="8">
        <f t="shared" si="152"/>
        <v>0</v>
      </c>
      <c r="I305" s="8">
        <f t="shared" si="153"/>
        <v>-18.559999999999999</v>
      </c>
      <c r="J305" s="9">
        <f t="shared" si="131"/>
        <v>-100</v>
      </c>
      <c r="O305" s="94">
        <f t="shared" si="134"/>
        <v>1855.9999999999998</v>
      </c>
    </row>
    <row r="306" spans="1:15" x14ac:dyDescent="0.2">
      <c r="A306" s="50" t="s">
        <v>34</v>
      </c>
      <c r="B306" s="61" t="s">
        <v>426</v>
      </c>
      <c r="C306" s="8">
        <v>8.0299999999999994</v>
      </c>
      <c r="D306" s="9">
        <v>96</v>
      </c>
      <c r="E306" s="8">
        <f t="shared" si="142"/>
        <v>770.87999999999988</v>
      </c>
      <c r="F306" s="8">
        <v>8.0299999999999994</v>
      </c>
      <c r="G306" s="9">
        <v>96</v>
      </c>
      <c r="H306" s="8">
        <f t="shared" si="152"/>
        <v>770.87999999999988</v>
      </c>
      <c r="I306" s="8">
        <f t="shared" si="153"/>
        <v>0</v>
      </c>
      <c r="J306" s="9">
        <f t="shared" si="131"/>
        <v>0</v>
      </c>
      <c r="O306" s="94">
        <f t="shared" si="134"/>
        <v>0</v>
      </c>
    </row>
    <row r="307" spans="1:15" s="2" customFormat="1" x14ac:dyDescent="0.2">
      <c r="A307" s="50" t="s">
        <v>35</v>
      </c>
      <c r="B307" s="61" t="s">
        <v>278</v>
      </c>
      <c r="C307" s="8"/>
      <c r="D307" s="9"/>
      <c r="E307" s="8"/>
      <c r="F307" s="8">
        <v>64.63</v>
      </c>
      <c r="G307" s="9">
        <v>30</v>
      </c>
      <c r="H307" s="8">
        <f>F307*G307</f>
        <v>1938.8999999999999</v>
      </c>
      <c r="I307" s="8">
        <f t="shared" si="153"/>
        <v>64.63</v>
      </c>
      <c r="J307" s="9">
        <f t="shared" si="131"/>
        <v>30</v>
      </c>
      <c r="O307" s="94">
        <f t="shared" si="134"/>
        <v>-1938.8999999999999</v>
      </c>
    </row>
    <row r="308" spans="1:15" s="2" customFormat="1" x14ac:dyDescent="0.2">
      <c r="A308" s="50" t="s">
        <v>36</v>
      </c>
      <c r="B308" s="61" t="s">
        <v>279</v>
      </c>
      <c r="C308" s="8"/>
      <c r="D308" s="9"/>
      <c r="E308" s="8"/>
      <c r="F308" s="8">
        <v>71.430000000000007</v>
      </c>
      <c r="G308" s="9">
        <v>30</v>
      </c>
      <c r="H308" s="8">
        <f>F308*G308</f>
        <v>2142.9</v>
      </c>
      <c r="I308" s="8">
        <f t="shared" si="153"/>
        <v>71.430000000000007</v>
      </c>
      <c r="J308" s="9">
        <f t="shared" si="131"/>
        <v>30</v>
      </c>
      <c r="O308" s="94">
        <f t="shared" si="134"/>
        <v>-2142.9</v>
      </c>
    </row>
    <row r="309" spans="1:15" x14ac:dyDescent="0.2">
      <c r="A309" s="54">
        <v>7</v>
      </c>
      <c r="B309" s="46" t="s">
        <v>103</v>
      </c>
      <c r="C309" s="20"/>
      <c r="D309" s="21"/>
      <c r="E309" s="11">
        <f>SUM(E310:E324)</f>
        <v>11187.070000000003</v>
      </c>
      <c r="F309" s="20"/>
      <c r="G309" s="21"/>
      <c r="H309" s="11">
        <f>SUM(H310:H324)</f>
        <v>11187.070000000003</v>
      </c>
      <c r="I309" s="52"/>
      <c r="J309" s="53"/>
      <c r="O309" s="94"/>
    </row>
    <row r="310" spans="1:15" x14ac:dyDescent="0.2">
      <c r="A310" s="50" t="s">
        <v>37</v>
      </c>
      <c r="B310" s="62" t="s">
        <v>104</v>
      </c>
      <c r="C310" s="8">
        <v>46.06</v>
      </c>
      <c r="D310" s="9">
        <v>145</v>
      </c>
      <c r="E310" s="8">
        <f t="shared" ref="E310:E317" si="163">C310*D310</f>
        <v>6678.7000000000007</v>
      </c>
      <c r="F310" s="8">
        <v>46.06</v>
      </c>
      <c r="G310" s="9">
        <v>145</v>
      </c>
      <c r="H310" s="8">
        <f t="shared" ref="H310:H324" si="164">F310*G310</f>
        <v>6678.7000000000007</v>
      </c>
      <c r="I310" s="8">
        <f t="shared" si="153"/>
        <v>0</v>
      </c>
      <c r="J310" s="9">
        <f t="shared" si="131"/>
        <v>0</v>
      </c>
      <c r="O310" s="94">
        <f t="shared" si="134"/>
        <v>0</v>
      </c>
    </row>
    <row r="311" spans="1:15" x14ac:dyDescent="0.2">
      <c r="A311" s="50" t="s">
        <v>38</v>
      </c>
      <c r="B311" s="62" t="s">
        <v>105</v>
      </c>
      <c r="C311" s="8">
        <v>73.62</v>
      </c>
      <c r="D311" s="9">
        <v>12</v>
      </c>
      <c r="E311" s="8">
        <f t="shared" si="163"/>
        <v>883.44</v>
      </c>
      <c r="F311" s="8">
        <v>73.62</v>
      </c>
      <c r="G311" s="9">
        <v>12</v>
      </c>
      <c r="H311" s="8">
        <f t="shared" si="164"/>
        <v>883.44</v>
      </c>
      <c r="I311" s="8">
        <f t="shared" si="153"/>
        <v>0</v>
      </c>
      <c r="J311" s="9">
        <f t="shared" si="131"/>
        <v>0</v>
      </c>
      <c r="O311" s="94">
        <f t="shared" si="134"/>
        <v>0</v>
      </c>
    </row>
    <row r="312" spans="1:15" ht="12" customHeight="1" x14ac:dyDescent="0.2">
      <c r="A312" s="50" t="s">
        <v>39</v>
      </c>
      <c r="B312" s="47" t="s">
        <v>225</v>
      </c>
      <c r="C312" s="8">
        <v>14.76</v>
      </c>
      <c r="D312" s="9">
        <v>50</v>
      </c>
      <c r="E312" s="8">
        <f t="shared" si="163"/>
        <v>738</v>
      </c>
      <c r="F312" s="8">
        <v>14.76</v>
      </c>
      <c r="G312" s="9">
        <v>50</v>
      </c>
      <c r="H312" s="8">
        <f t="shared" si="164"/>
        <v>738</v>
      </c>
      <c r="I312" s="8">
        <f t="shared" si="153"/>
        <v>0</v>
      </c>
      <c r="J312" s="9">
        <f t="shared" si="131"/>
        <v>0</v>
      </c>
      <c r="O312" s="94">
        <f t="shared" si="134"/>
        <v>0</v>
      </c>
    </row>
    <row r="313" spans="1:15" ht="13.5" customHeight="1" x14ac:dyDescent="0.2">
      <c r="A313" s="50" t="s">
        <v>56</v>
      </c>
      <c r="B313" s="47" t="s">
        <v>226</v>
      </c>
      <c r="C313" s="8">
        <v>210.54</v>
      </c>
      <c r="D313" s="9">
        <v>5</v>
      </c>
      <c r="E313" s="8">
        <f t="shared" si="163"/>
        <v>1052.7</v>
      </c>
      <c r="F313" s="8">
        <v>210.54</v>
      </c>
      <c r="G313" s="9">
        <v>5</v>
      </c>
      <c r="H313" s="8">
        <f t="shared" si="164"/>
        <v>1052.7</v>
      </c>
      <c r="I313" s="8">
        <f t="shared" ref="I313:I324" si="165">F313-C313</f>
        <v>0</v>
      </c>
      <c r="J313" s="9">
        <f t="shared" si="131"/>
        <v>0</v>
      </c>
      <c r="O313" s="94">
        <f t="shared" si="134"/>
        <v>0</v>
      </c>
    </row>
    <row r="314" spans="1:15" x14ac:dyDescent="0.2">
      <c r="A314" s="50" t="s">
        <v>57</v>
      </c>
      <c r="B314" s="47" t="s">
        <v>106</v>
      </c>
      <c r="C314" s="8">
        <v>0.57999999999999996</v>
      </c>
      <c r="D314" s="9">
        <v>200</v>
      </c>
      <c r="E314" s="8">
        <f t="shared" si="163"/>
        <v>115.99999999999999</v>
      </c>
      <c r="F314" s="8">
        <v>0.57999999999999996</v>
      </c>
      <c r="G314" s="9">
        <v>200</v>
      </c>
      <c r="H314" s="8">
        <f t="shared" si="164"/>
        <v>115.99999999999999</v>
      </c>
      <c r="I314" s="8">
        <f t="shared" si="165"/>
        <v>0</v>
      </c>
      <c r="J314" s="9">
        <f t="shared" si="131"/>
        <v>0</v>
      </c>
      <c r="O314" s="94">
        <f t="shared" si="134"/>
        <v>0</v>
      </c>
    </row>
    <row r="315" spans="1:15" ht="25.5" x14ac:dyDescent="0.2">
      <c r="A315" s="50" t="s">
        <v>40</v>
      </c>
      <c r="B315" s="47" t="s">
        <v>107</v>
      </c>
      <c r="C315" s="8">
        <v>23.86</v>
      </c>
      <c r="D315" s="9">
        <v>20</v>
      </c>
      <c r="E315" s="8">
        <f t="shared" si="163"/>
        <v>477.2</v>
      </c>
      <c r="F315" s="8">
        <v>23.86</v>
      </c>
      <c r="G315" s="9">
        <v>20</v>
      </c>
      <c r="H315" s="8">
        <f t="shared" si="164"/>
        <v>477.2</v>
      </c>
      <c r="I315" s="8">
        <f t="shared" si="165"/>
        <v>0</v>
      </c>
      <c r="J315" s="9">
        <f t="shared" si="131"/>
        <v>0</v>
      </c>
      <c r="O315" s="94">
        <f t="shared" si="134"/>
        <v>0</v>
      </c>
    </row>
    <row r="316" spans="1:15" x14ac:dyDescent="0.2">
      <c r="A316" s="50" t="s">
        <v>58</v>
      </c>
      <c r="B316" s="47" t="s">
        <v>108</v>
      </c>
      <c r="C316" s="8">
        <v>0.57999999999999996</v>
      </c>
      <c r="D316" s="9">
        <v>200</v>
      </c>
      <c r="E316" s="8">
        <f t="shared" si="163"/>
        <v>115.99999999999999</v>
      </c>
      <c r="F316" s="8">
        <v>0.57999999999999996</v>
      </c>
      <c r="G316" s="9">
        <v>200</v>
      </c>
      <c r="H316" s="8">
        <f t="shared" si="164"/>
        <v>115.99999999999999</v>
      </c>
      <c r="I316" s="8">
        <f t="shared" si="165"/>
        <v>0</v>
      </c>
      <c r="J316" s="9">
        <f t="shared" si="131"/>
        <v>0</v>
      </c>
      <c r="O316" s="94">
        <f t="shared" si="134"/>
        <v>0</v>
      </c>
    </row>
    <row r="317" spans="1:15" x14ac:dyDescent="0.2">
      <c r="A317" s="50" t="s">
        <v>59</v>
      </c>
      <c r="B317" s="47" t="s">
        <v>109</v>
      </c>
      <c r="C317" s="8">
        <v>8.68</v>
      </c>
      <c r="D317" s="9">
        <v>20</v>
      </c>
      <c r="E317" s="8">
        <f t="shared" si="163"/>
        <v>173.6</v>
      </c>
      <c r="F317" s="8">
        <v>8.68</v>
      </c>
      <c r="G317" s="9">
        <v>20</v>
      </c>
      <c r="H317" s="8">
        <f t="shared" si="164"/>
        <v>173.6</v>
      </c>
      <c r="I317" s="8">
        <f t="shared" si="165"/>
        <v>0</v>
      </c>
      <c r="J317" s="9">
        <f t="shared" si="131"/>
        <v>0</v>
      </c>
      <c r="O317" s="94">
        <f t="shared" si="134"/>
        <v>0</v>
      </c>
    </row>
    <row r="318" spans="1:15" x14ac:dyDescent="0.2">
      <c r="A318" s="50" t="s">
        <v>41</v>
      </c>
      <c r="B318" s="47" t="s">
        <v>211</v>
      </c>
      <c r="C318" s="8"/>
      <c r="D318" s="9"/>
      <c r="E318" s="8"/>
      <c r="F318" s="8"/>
      <c r="G318" s="9"/>
      <c r="H318" s="8"/>
      <c r="I318" s="8"/>
      <c r="J318" s="9"/>
      <c r="O318" s="94">
        <f t="shared" si="134"/>
        <v>0</v>
      </c>
    </row>
    <row r="319" spans="1:15" x14ac:dyDescent="0.2">
      <c r="A319" s="50" t="s">
        <v>60</v>
      </c>
      <c r="B319" s="47" t="s">
        <v>110</v>
      </c>
      <c r="C319" s="8">
        <v>7.19</v>
      </c>
      <c r="D319" s="9">
        <v>50</v>
      </c>
      <c r="E319" s="8">
        <f t="shared" ref="E319:E321" si="166">C319*D319</f>
        <v>359.5</v>
      </c>
      <c r="F319" s="8">
        <v>7.19</v>
      </c>
      <c r="G319" s="9">
        <v>50</v>
      </c>
      <c r="H319" s="8">
        <f t="shared" si="164"/>
        <v>359.5</v>
      </c>
      <c r="I319" s="8">
        <f t="shared" si="165"/>
        <v>0</v>
      </c>
      <c r="J319" s="9">
        <f t="shared" si="131"/>
        <v>0</v>
      </c>
      <c r="O319" s="94">
        <f t="shared" si="134"/>
        <v>0</v>
      </c>
    </row>
    <row r="320" spans="1:15" x14ac:dyDescent="0.2">
      <c r="A320" s="50" t="s">
        <v>61</v>
      </c>
      <c r="B320" s="47" t="s">
        <v>212</v>
      </c>
      <c r="C320" s="8">
        <v>69.900000000000006</v>
      </c>
      <c r="D320" s="9">
        <v>6</v>
      </c>
      <c r="E320" s="8">
        <f t="shared" si="166"/>
        <v>419.40000000000003</v>
      </c>
      <c r="F320" s="8">
        <v>69.900000000000006</v>
      </c>
      <c r="G320" s="9">
        <v>6</v>
      </c>
      <c r="H320" s="8">
        <f t="shared" si="164"/>
        <v>419.40000000000003</v>
      </c>
      <c r="I320" s="8">
        <f t="shared" si="165"/>
        <v>0</v>
      </c>
      <c r="J320" s="9">
        <f t="shared" si="131"/>
        <v>0</v>
      </c>
      <c r="O320" s="94">
        <f t="shared" si="134"/>
        <v>0</v>
      </c>
    </row>
    <row r="321" spans="1:15" x14ac:dyDescent="0.2">
      <c r="A321" s="50" t="s">
        <v>146</v>
      </c>
      <c r="B321" s="47" t="s">
        <v>213</v>
      </c>
      <c r="C321" s="8">
        <v>8</v>
      </c>
      <c r="D321" s="9">
        <v>3</v>
      </c>
      <c r="E321" s="8">
        <f t="shared" si="166"/>
        <v>24</v>
      </c>
      <c r="F321" s="8">
        <v>8</v>
      </c>
      <c r="G321" s="9">
        <v>3</v>
      </c>
      <c r="H321" s="8">
        <f t="shared" si="164"/>
        <v>24</v>
      </c>
      <c r="I321" s="8">
        <f t="shared" si="165"/>
        <v>0</v>
      </c>
      <c r="J321" s="9">
        <f t="shared" si="131"/>
        <v>0</v>
      </c>
      <c r="O321" s="94">
        <f t="shared" si="134"/>
        <v>0</v>
      </c>
    </row>
    <row r="322" spans="1:15" x14ac:dyDescent="0.2">
      <c r="A322" s="50" t="s">
        <v>42</v>
      </c>
      <c r="B322" s="47" t="s">
        <v>214</v>
      </c>
      <c r="C322" s="8"/>
      <c r="D322" s="9"/>
      <c r="E322" s="8"/>
      <c r="F322" s="8"/>
      <c r="G322" s="9"/>
      <c r="H322" s="8"/>
      <c r="I322" s="8"/>
      <c r="J322" s="9"/>
      <c r="O322" s="94">
        <f t="shared" si="134"/>
        <v>0</v>
      </c>
    </row>
    <row r="323" spans="1:15" ht="25.5" x14ac:dyDescent="0.2">
      <c r="A323" s="50" t="s">
        <v>256</v>
      </c>
      <c r="B323" s="47" t="s">
        <v>215</v>
      </c>
      <c r="C323" s="8">
        <v>15</v>
      </c>
      <c r="D323" s="9">
        <v>6</v>
      </c>
      <c r="E323" s="8">
        <f t="shared" ref="E323:E324" si="167">C323*D323</f>
        <v>90</v>
      </c>
      <c r="F323" s="8">
        <v>15</v>
      </c>
      <c r="G323" s="9">
        <v>6</v>
      </c>
      <c r="H323" s="8">
        <f t="shared" si="164"/>
        <v>90</v>
      </c>
      <c r="I323" s="8">
        <f t="shared" si="165"/>
        <v>0</v>
      </c>
      <c r="J323" s="9">
        <f t="shared" si="131"/>
        <v>0</v>
      </c>
      <c r="O323" s="94">
        <f t="shared" si="134"/>
        <v>0</v>
      </c>
    </row>
    <row r="324" spans="1:15" x14ac:dyDescent="0.2">
      <c r="A324" s="50" t="s">
        <v>257</v>
      </c>
      <c r="B324" s="47" t="s">
        <v>216</v>
      </c>
      <c r="C324" s="8">
        <v>19.510000000000002</v>
      </c>
      <c r="D324" s="9">
        <v>3</v>
      </c>
      <c r="E324" s="8">
        <f t="shared" si="167"/>
        <v>58.53</v>
      </c>
      <c r="F324" s="8">
        <v>19.510000000000002</v>
      </c>
      <c r="G324" s="9">
        <v>3</v>
      </c>
      <c r="H324" s="8">
        <f t="shared" si="164"/>
        <v>58.53</v>
      </c>
      <c r="I324" s="8">
        <f t="shared" si="165"/>
        <v>0</v>
      </c>
      <c r="J324" s="9">
        <f t="shared" si="131"/>
        <v>0</v>
      </c>
      <c r="O324" s="94">
        <f t="shared" si="134"/>
        <v>0</v>
      </c>
    </row>
    <row r="325" spans="1:15" x14ac:dyDescent="0.2">
      <c r="A325" s="54">
        <v>8</v>
      </c>
      <c r="B325" s="46" t="s">
        <v>111</v>
      </c>
      <c r="C325" s="20"/>
      <c r="D325" s="21"/>
      <c r="E325" s="11">
        <f>SUM(E327:E369)</f>
        <v>7693.9800000000005</v>
      </c>
      <c r="F325" s="20"/>
      <c r="G325" s="21"/>
      <c r="H325" s="11">
        <f>SUM(H327:H374)</f>
        <v>10196.68</v>
      </c>
      <c r="I325" s="52"/>
      <c r="J325" s="53"/>
      <c r="O325" s="94"/>
    </row>
    <row r="326" spans="1:15" x14ac:dyDescent="0.2">
      <c r="A326" s="50" t="s">
        <v>43</v>
      </c>
      <c r="B326" s="44" t="s">
        <v>112</v>
      </c>
      <c r="C326" s="14"/>
      <c r="D326" s="14"/>
      <c r="E326" s="14"/>
      <c r="F326" s="14"/>
      <c r="G326" s="14"/>
      <c r="H326" s="14"/>
      <c r="I326" s="14"/>
      <c r="J326" s="9"/>
      <c r="O326" s="94">
        <f t="shared" si="134"/>
        <v>0</v>
      </c>
    </row>
    <row r="327" spans="1:15" x14ac:dyDescent="0.2">
      <c r="A327" s="50" t="s">
        <v>44</v>
      </c>
      <c r="B327" s="47" t="s">
        <v>113</v>
      </c>
      <c r="C327" s="8">
        <v>8.65</v>
      </c>
      <c r="D327" s="9">
        <v>200</v>
      </c>
      <c r="E327" s="8">
        <f t="shared" ref="E327:E329" si="168">C327*D327</f>
        <v>1730</v>
      </c>
      <c r="F327" s="8">
        <v>8.65</v>
      </c>
      <c r="G327" s="9">
        <v>200</v>
      </c>
      <c r="H327" s="8">
        <f t="shared" ref="H327:H369" si="169">F327*G327</f>
        <v>1730</v>
      </c>
      <c r="I327" s="8">
        <f t="shared" ref="I327" si="170">F327-C327</f>
        <v>0</v>
      </c>
      <c r="J327" s="9">
        <f t="shared" si="131"/>
        <v>0</v>
      </c>
      <c r="O327" s="94">
        <f t="shared" si="134"/>
        <v>0</v>
      </c>
    </row>
    <row r="328" spans="1:15" x14ac:dyDescent="0.2">
      <c r="A328" s="50" t="s">
        <v>45</v>
      </c>
      <c r="B328" s="47" t="s">
        <v>114</v>
      </c>
      <c r="C328" s="8">
        <v>7.5</v>
      </c>
      <c r="D328" s="9">
        <v>200</v>
      </c>
      <c r="E328" s="8">
        <f t="shared" si="168"/>
        <v>1500</v>
      </c>
      <c r="F328" s="8">
        <v>7.5</v>
      </c>
      <c r="G328" s="9">
        <v>400</v>
      </c>
      <c r="H328" s="8">
        <f t="shared" si="169"/>
        <v>3000</v>
      </c>
      <c r="I328" s="8">
        <f t="shared" ref="I328:I369" si="171">F328-C328</f>
        <v>0</v>
      </c>
      <c r="J328" s="9">
        <f t="shared" si="131"/>
        <v>200</v>
      </c>
      <c r="O328" s="94">
        <f t="shared" si="134"/>
        <v>-1500</v>
      </c>
    </row>
    <row r="329" spans="1:15" x14ac:dyDescent="0.2">
      <c r="A329" s="50" t="s">
        <v>46</v>
      </c>
      <c r="B329" s="47" t="s">
        <v>115</v>
      </c>
      <c r="C329" s="8">
        <v>6.41</v>
      </c>
      <c r="D329" s="9">
        <v>200</v>
      </c>
      <c r="E329" s="8">
        <f t="shared" si="168"/>
        <v>1282</v>
      </c>
      <c r="F329" s="8">
        <v>6.41</v>
      </c>
      <c r="G329" s="9">
        <v>200</v>
      </c>
      <c r="H329" s="8">
        <f t="shared" si="169"/>
        <v>1282</v>
      </c>
      <c r="I329" s="8">
        <f t="shared" si="171"/>
        <v>0</v>
      </c>
      <c r="J329" s="9">
        <f t="shared" si="131"/>
        <v>0</v>
      </c>
      <c r="O329" s="94">
        <f t="shared" si="134"/>
        <v>0</v>
      </c>
    </row>
    <row r="330" spans="1:15" x14ac:dyDescent="0.2">
      <c r="A330" s="50" t="s">
        <v>47</v>
      </c>
      <c r="B330" s="47" t="s">
        <v>217</v>
      </c>
      <c r="C330" s="8"/>
      <c r="D330" s="9"/>
      <c r="E330" s="8"/>
      <c r="F330" s="8"/>
      <c r="G330" s="9"/>
      <c r="H330" s="8"/>
      <c r="I330" s="8"/>
      <c r="J330" s="9"/>
      <c r="O330" s="94">
        <f t="shared" si="134"/>
        <v>0</v>
      </c>
    </row>
    <row r="331" spans="1:15" s="2" customFormat="1" x14ac:dyDescent="0.2">
      <c r="A331" s="50" t="s">
        <v>48</v>
      </c>
      <c r="B331" s="44" t="s">
        <v>342</v>
      </c>
      <c r="C331" s="8">
        <v>0.15</v>
      </c>
      <c r="D331" s="9">
        <v>260</v>
      </c>
      <c r="E331" s="8">
        <f t="shared" ref="E331:E344" si="172">C331*D331</f>
        <v>39</v>
      </c>
      <c r="F331" s="8">
        <v>0.15</v>
      </c>
      <c r="G331" s="9">
        <v>260</v>
      </c>
      <c r="H331" s="8">
        <f t="shared" si="169"/>
        <v>39</v>
      </c>
      <c r="I331" s="8">
        <f t="shared" si="171"/>
        <v>0</v>
      </c>
      <c r="J331" s="9">
        <f t="shared" si="131"/>
        <v>0</v>
      </c>
      <c r="O331" s="94">
        <f t="shared" si="134"/>
        <v>0</v>
      </c>
    </row>
    <row r="332" spans="1:15" ht="25.5" x14ac:dyDescent="0.2">
      <c r="A332" s="50" t="s">
        <v>49</v>
      </c>
      <c r="B332" s="57" t="s">
        <v>341</v>
      </c>
      <c r="C332" s="8">
        <v>6.78</v>
      </c>
      <c r="D332" s="9">
        <v>10</v>
      </c>
      <c r="E332" s="8">
        <f t="shared" si="172"/>
        <v>67.8</v>
      </c>
      <c r="F332" s="8">
        <v>6.78</v>
      </c>
      <c r="G332" s="9">
        <v>10</v>
      </c>
      <c r="H332" s="8">
        <f t="shared" ref="H332" si="173">F332*G332</f>
        <v>67.8</v>
      </c>
      <c r="I332" s="8">
        <f t="shared" ref="I332" si="174">F332-C332</f>
        <v>0</v>
      </c>
      <c r="J332" s="9">
        <f t="shared" si="131"/>
        <v>0</v>
      </c>
      <c r="O332" s="94">
        <f t="shared" si="134"/>
        <v>0</v>
      </c>
    </row>
    <row r="333" spans="1:15" ht="25.5" x14ac:dyDescent="0.2">
      <c r="A333" s="50" t="s">
        <v>611</v>
      </c>
      <c r="B333" s="47" t="s">
        <v>340</v>
      </c>
      <c r="C333" s="8">
        <v>20.25</v>
      </c>
      <c r="D333" s="9">
        <v>10</v>
      </c>
      <c r="E333" s="8">
        <f t="shared" si="172"/>
        <v>202.5</v>
      </c>
      <c r="F333" s="8">
        <v>20.25</v>
      </c>
      <c r="G333" s="9">
        <v>10</v>
      </c>
      <c r="H333" s="8">
        <f t="shared" ref="H333" si="175">F333*G333</f>
        <v>202.5</v>
      </c>
      <c r="I333" s="8">
        <f t="shared" ref="I333" si="176">F333-C333</f>
        <v>0</v>
      </c>
      <c r="J333" s="9">
        <f t="shared" si="131"/>
        <v>0</v>
      </c>
      <c r="O333" s="94">
        <f t="shared" si="134"/>
        <v>0</v>
      </c>
    </row>
    <row r="334" spans="1:15" x14ac:dyDescent="0.2">
      <c r="A334" s="50" t="s">
        <v>612</v>
      </c>
      <c r="B334" s="47" t="s">
        <v>339</v>
      </c>
      <c r="C334" s="8">
        <v>2.69</v>
      </c>
      <c r="D334" s="9">
        <v>10</v>
      </c>
      <c r="E334" s="8">
        <f t="shared" si="172"/>
        <v>26.9</v>
      </c>
      <c r="F334" s="8">
        <v>2.69</v>
      </c>
      <c r="G334" s="9">
        <v>10</v>
      </c>
      <c r="H334" s="8">
        <f t="shared" si="169"/>
        <v>26.9</v>
      </c>
      <c r="I334" s="8">
        <f t="shared" si="171"/>
        <v>0</v>
      </c>
      <c r="J334" s="9">
        <f t="shared" ref="J334:J395" si="177">G334-D334</f>
        <v>0</v>
      </c>
      <c r="O334" s="94">
        <f t="shared" si="134"/>
        <v>0</v>
      </c>
    </row>
    <row r="335" spans="1:15" x14ac:dyDescent="0.2">
      <c r="A335" s="50" t="s">
        <v>613</v>
      </c>
      <c r="B335" s="47" t="s">
        <v>338</v>
      </c>
      <c r="C335" s="8">
        <v>4.5999999999999996</v>
      </c>
      <c r="D335" s="9">
        <v>5</v>
      </c>
      <c r="E335" s="8">
        <f t="shared" si="172"/>
        <v>23</v>
      </c>
      <c r="F335" s="8">
        <v>4.5999999999999996</v>
      </c>
      <c r="G335" s="9">
        <v>5</v>
      </c>
      <c r="H335" s="8">
        <f t="shared" ref="H335" si="178">F335*G335</f>
        <v>23</v>
      </c>
      <c r="I335" s="8">
        <f t="shared" ref="I335" si="179">F335-C335</f>
        <v>0</v>
      </c>
      <c r="J335" s="9">
        <f t="shared" si="177"/>
        <v>0</v>
      </c>
      <c r="O335" s="94">
        <f t="shared" si="134"/>
        <v>0</v>
      </c>
    </row>
    <row r="336" spans="1:15" x14ac:dyDescent="0.2">
      <c r="A336" s="50" t="s">
        <v>614</v>
      </c>
      <c r="B336" s="47" t="s">
        <v>337</v>
      </c>
      <c r="C336" s="8">
        <v>2.11</v>
      </c>
      <c r="D336" s="9">
        <v>5</v>
      </c>
      <c r="E336" s="8">
        <f t="shared" si="172"/>
        <v>10.549999999999999</v>
      </c>
      <c r="F336" s="8">
        <v>2.11</v>
      </c>
      <c r="G336" s="9">
        <v>5</v>
      </c>
      <c r="H336" s="8">
        <f t="shared" si="169"/>
        <v>10.549999999999999</v>
      </c>
      <c r="I336" s="8">
        <f t="shared" si="171"/>
        <v>0</v>
      </c>
      <c r="J336" s="9">
        <f t="shared" si="177"/>
        <v>0</v>
      </c>
      <c r="O336" s="94">
        <f t="shared" si="134"/>
        <v>0</v>
      </c>
    </row>
    <row r="337" spans="1:15" x14ac:dyDescent="0.2">
      <c r="A337" s="50" t="s">
        <v>615</v>
      </c>
      <c r="B337" s="47" t="s">
        <v>336</v>
      </c>
      <c r="C337" s="8">
        <v>9.99</v>
      </c>
      <c r="D337" s="9">
        <v>5</v>
      </c>
      <c r="E337" s="8">
        <f t="shared" si="172"/>
        <v>49.95</v>
      </c>
      <c r="F337" s="8">
        <v>9.99</v>
      </c>
      <c r="G337" s="9">
        <v>5</v>
      </c>
      <c r="H337" s="8">
        <f t="shared" si="169"/>
        <v>49.95</v>
      </c>
      <c r="I337" s="8">
        <f t="shared" si="171"/>
        <v>0</v>
      </c>
      <c r="J337" s="9">
        <f t="shared" si="177"/>
        <v>0</v>
      </c>
      <c r="O337" s="94">
        <f t="shared" si="134"/>
        <v>0</v>
      </c>
    </row>
    <row r="338" spans="1:15" x14ac:dyDescent="0.2">
      <c r="A338" s="50" t="s">
        <v>50</v>
      </c>
      <c r="B338" s="47" t="s">
        <v>159</v>
      </c>
      <c r="C338" s="8">
        <v>3.8</v>
      </c>
      <c r="D338" s="9">
        <v>40</v>
      </c>
      <c r="E338" s="8">
        <f t="shared" si="172"/>
        <v>152</v>
      </c>
      <c r="F338" s="8">
        <v>3.8</v>
      </c>
      <c r="G338" s="9">
        <v>40</v>
      </c>
      <c r="H338" s="8">
        <f t="shared" si="169"/>
        <v>152</v>
      </c>
      <c r="I338" s="8">
        <f t="shared" si="171"/>
        <v>0</v>
      </c>
      <c r="J338" s="9">
        <f t="shared" si="177"/>
        <v>0</v>
      </c>
      <c r="O338" s="94">
        <f t="shared" ref="O338:O395" si="180">E338-H338</f>
        <v>0</v>
      </c>
    </row>
    <row r="339" spans="1:15" s="2" customFormat="1" x14ac:dyDescent="0.2">
      <c r="A339" s="50" t="s">
        <v>51</v>
      </c>
      <c r="B339" s="44" t="s">
        <v>116</v>
      </c>
      <c r="C339" s="8">
        <v>1.72</v>
      </c>
      <c r="D339" s="9">
        <v>75</v>
      </c>
      <c r="E339" s="8">
        <f t="shared" si="172"/>
        <v>129</v>
      </c>
      <c r="F339" s="8">
        <v>1.72</v>
      </c>
      <c r="G339" s="9">
        <v>40</v>
      </c>
      <c r="H339" s="8">
        <f t="shared" si="169"/>
        <v>68.8</v>
      </c>
      <c r="I339" s="8">
        <f t="shared" si="171"/>
        <v>0</v>
      </c>
      <c r="J339" s="9">
        <f t="shared" si="177"/>
        <v>-35</v>
      </c>
      <c r="O339" s="94">
        <f t="shared" si="180"/>
        <v>60.2</v>
      </c>
    </row>
    <row r="340" spans="1:15" x14ac:dyDescent="0.2">
      <c r="A340" s="50" t="s">
        <v>52</v>
      </c>
      <c r="B340" s="47" t="s">
        <v>117</v>
      </c>
      <c r="C340" s="8">
        <v>4.4400000000000004</v>
      </c>
      <c r="D340" s="9">
        <v>10</v>
      </c>
      <c r="E340" s="8">
        <f t="shared" si="172"/>
        <v>44.400000000000006</v>
      </c>
      <c r="F340" s="8">
        <v>4.4400000000000004</v>
      </c>
      <c r="G340" s="9">
        <v>10</v>
      </c>
      <c r="H340" s="8">
        <f t="shared" si="169"/>
        <v>44.400000000000006</v>
      </c>
      <c r="I340" s="8">
        <f t="shared" si="171"/>
        <v>0</v>
      </c>
      <c r="J340" s="9">
        <f t="shared" si="177"/>
        <v>0</v>
      </c>
      <c r="O340" s="94">
        <f t="shared" si="180"/>
        <v>0</v>
      </c>
    </row>
    <row r="341" spans="1:15" x14ac:dyDescent="0.2">
      <c r="A341" s="50" t="s">
        <v>53</v>
      </c>
      <c r="B341" s="47" t="s">
        <v>118</v>
      </c>
      <c r="C341" s="8">
        <v>7.57</v>
      </c>
      <c r="D341" s="9">
        <v>10</v>
      </c>
      <c r="E341" s="8">
        <f t="shared" si="172"/>
        <v>75.7</v>
      </c>
      <c r="F341" s="8">
        <v>7.57</v>
      </c>
      <c r="G341" s="9">
        <v>10</v>
      </c>
      <c r="H341" s="8">
        <f t="shared" si="169"/>
        <v>75.7</v>
      </c>
      <c r="I341" s="8">
        <f t="shared" si="171"/>
        <v>0</v>
      </c>
      <c r="J341" s="9">
        <f t="shared" si="177"/>
        <v>0</v>
      </c>
      <c r="O341" s="94">
        <f t="shared" si="180"/>
        <v>0</v>
      </c>
    </row>
    <row r="342" spans="1:15" ht="25.5" x14ac:dyDescent="0.2">
      <c r="A342" s="50" t="s">
        <v>54</v>
      </c>
      <c r="B342" s="47" t="s">
        <v>119</v>
      </c>
      <c r="C342" s="8">
        <v>11.71</v>
      </c>
      <c r="D342" s="9">
        <v>5</v>
      </c>
      <c r="E342" s="8">
        <f t="shared" si="172"/>
        <v>58.550000000000004</v>
      </c>
      <c r="F342" s="8">
        <v>11.71</v>
      </c>
      <c r="G342" s="9">
        <v>5</v>
      </c>
      <c r="H342" s="8">
        <f t="shared" si="169"/>
        <v>58.550000000000004</v>
      </c>
      <c r="I342" s="8">
        <f t="shared" si="171"/>
        <v>0</v>
      </c>
      <c r="J342" s="9">
        <f t="shared" si="177"/>
        <v>0</v>
      </c>
      <c r="O342" s="94">
        <f t="shared" si="180"/>
        <v>0</v>
      </c>
    </row>
    <row r="343" spans="1:15" x14ac:dyDescent="0.2">
      <c r="A343" s="50" t="s">
        <v>55</v>
      </c>
      <c r="B343" s="47" t="s">
        <v>120</v>
      </c>
      <c r="C343" s="8">
        <v>2.13</v>
      </c>
      <c r="D343" s="9">
        <v>10</v>
      </c>
      <c r="E343" s="8">
        <f t="shared" si="172"/>
        <v>21.299999999999997</v>
      </c>
      <c r="F343" s="8">
        <v>2.13</v>
      </c>
      <c r="G343" s="9">
        <v>10</v>
      </c>
      <c r="H343" s="8">
        <f t="shared" si="169"/>
        <v>21.299999999999997</v>
      </c>
      <c r="I343" s="8">
        <f t="shared" si="171"/>
        <v>0</v>
      </c>
      <c r="J343" s="9">
        <f t="shared" si="177"/>
        <v>0</v>
      </c>
      <c r="O343" s="94">
        <f t="shared" si="180"/>
        <v>0</v>
      </c>
    </row>
    <row r="344" spans="1:15" x14ac:dyDescent="0.2">
      <c r="A344" s="50" t="s">
        <v>616</v>
      </c>
      <c r="B344" s="47" t="s">
        <v>335</v>
      </c>
      <c r="C344" s="8">
        <v>1</v>
      </c>
      <c r="D344" s="9">
        <v>50</v>
      </c>
      <c r="E344" s="8">
        <f t="shared" si="172"/>
        <v>50</v>
      </c>
      <c r="F344" s="8">
        <v>1</v>
      </c>
      <c r="G344" s="9">
        <v>50</v>
      </c>
      <c r="H344" s="8">
        <f t="shared" si="169"/>
        <v>50</v>
      </c>
      <c r="I344" s="8">
        <f t="shared" si="171"/>
        <v>0</v>
      </c>
      <c r="J344" s="9">
        <f t="shared" si="177"/>
        <v>0</v>
      </c>
      <c r="O344" s="94">
        <f t="shared" si="180"/>
        <v>0</v>
      </c>
    </row>
    <row r="345" spans="1:15" x14ac:dyDescent="0.2">
      <c r="A345" s="50" t="s">
        <v>275</v>
      </c>
      <c r="B345" s="47" t="s">
        <v>129</v>
      </c>
      <c r="C345" s="22"/>
      <c r="D345" s="22"/>
      <c r="E345" s="8"/>
      <c r="F345" s="22"/>
      <c r="G345" s="22"/>
      <c r="H345" s="8"/>
      <c r="I345" s="8"/>
      <c r="J345" s="9"/>
      <c r="O345" s="94">
        <f t="shared" si="180"/>
        <v>0</v>
      </c>
    </row>
    <row r="346" spans="1:15" x14ac:dyDescent="0.2">
      <c r="A346" s="50" t="s">
        <v>617</v>
      </c>
      <c r="B346" s="47" t="s">
        <v>334</v>
      </c>
      <c r="C346" s="19">
        <v>13.95</v>
      </c>
      <c r="D346" s="9">
        <v>20</v>
      </c>
      <c r="E346" s="8">
        <f t="shared" ref="E346:E348" si="181">C346*D346</f>
        <v>279</v>
      </c>
      <c r="F346" s="87">
        <v>16.66</v>
      </c>
      <c r="G346" s="9">
        <v>20</v>
      </c>
      <c r="H346" s="8">
        <f t="shared" si="169"/>
        <v>333.2</v>
      </c>
      <c r="I346" s="8">
        <f t="shared" si="171"/>
        <v>2.7100000000000009</v>
      </c>
      <c r="J346" s="9">
        <f t="shared" si="177"/>
        <v>0</v>
      </c>
      <c r="O346" s="94">
        <f t="shared" si="180"/>
        <v>-54.199999999999989</v>
      </c>
    </row>
    <row r="347" spans="1:15" x14ac:dyDescent="0.2">
      <c r="A347" s="50" t="s">
        <v>618</v>
      </c>
      <c r="B347" s="57" t="s">
        <v>333</v>
      </c>
      <c r="C347" s="8">
        <v>10.07</v>
      </c>
      <c r="D347" s="9">
        <v>30</v>
      </c>
      <c r="E347" s="8">
        <f t="shared" si="181"/>
        <v>302.10000000000002</v>
      </c>
      <c r="F347" s="92">
        <v>10.95</v>
      </c>
      <c r="G347" s="9">
        <v>30</v>
      </c>
      <c r="H347" s="8">
        <f t="shared" si="169"/>
        <v>328.5</v>
      </c>
      <c r="I347" s="8">
        <f t="shared" si="171"/>
        <v>0.87999999999999901</v>
      </c>
      <c r="J347" s="9">
        <f t="shared" si="177"/>
        <v>0</v>
      </c>
      <c r="O347" s="94">
        <f t="shared" si="180"/>
        <v>-26.399999999999977</v>
      </c>
    </row>
    <row r="348" spans="1:15" x14ac:dyDescent="0.2">
      <c r="A348" s="50" t="s">
        <v>619</v>
      </c>
      <c r="B348" s="57" t="s">
        <v>332</v>
      </c>
      <c r="C348" s="8">
        <v>14.8</v>
      </c>
      <c r="D348" s="9">
        <v>10</v>
      </c>
      <c r="E348" s="8">
        <f t="shared" si="181"/>
        <v>148</v>
      </c>
      <c r="F348" s="92">
        <v>17.510000000000002</v>
      </c>
      <c r="G348" s="9">
        <v>10</v>
      </c>
      <c r="H348" s="8">
        <f t="shared" si="169"/>
        <v>175.10000000000002</v>
      </c>
      <c r="I348" s="8">
        <f>F348-C348</f>
        <v>2.7100000000000009</v>
      </c>
      <c r="J348" s="9">
        <f t="shared" si="177"/>
        <v>0</v>
      </c>
      <c r="O348" s="94">
        <f t="shared" si="180"/>
        <v>-27.100000000000023</v>
      </c>
    </row>
    <row r="349" spans="1:15" x14ac:dyDescent="0.2">
      <c r="A349" s="50" t="s">
        <v>620</v>
      </c>
      <c r="B349" s="57" t="s">
        <v>230</v>
      </c>
      <c r="C349" s="8"/>
      <c r="D349" s="9"/>
      <c r="E349" s="8"/>
      <c r="F349" s="8"/>
      <c r="G349" s="9"/>
      <c r="H349" s="8"/>
      <c r="I349" s="8"/>
      <c r="J349" s="9"/>
      <c r="O349" s="94">
        <f t="shared" si="180"/>
        <v>0</v>
      </c>
    </row>
    <row r="350" spans="1:15" x14ac:dyDescent="0.2">
      <c r="A350" s="50" t="s">
        <v>621</v>
      </c>
      <c r="B350" s="57" t="s">
        <v>331</v>
      </c>
      <c r="C350" s="8">
        <v>35</v>
      </c>
      <c r="D350" s="9">
        <v>5</v>
      </c>
      <c r="E350" s="8">
        <f t="shared" ref="E350:E352" si="182">C350*D350</f>
        <v>175</v>
      </c>
      <c r="F350" s="8">
        <v>35</v>
      </c>
      <c r="G350" s="9">
        <v>5</v>
      </c>
      <c r="H350" s="8">
        <f t="shared" si="169"/>
        <v>175</v>
      </c>
      <c r="I350" s="8">
        <f t="shared" ref="I350:I352" si="183">F350-C350</f>
        <v>0</v>
      </c>
      <c r="J350" s="9">
        <f t="shared" si="177"/>
        <v>0</v>
      </c>
      <c r="O350" s="94">
        <f t="shared" si="180"/>
        <v>0</v>
      </c>
    </row>
    <row r="351" spans="1:15" x14ac:dyDescent="0.2">
      <c r="A351" s="50" t="s">
        <v>622</v>
      </c>
      <c r="B351" s="57" t="s">
        <v>330</v>
      </c>
      <c r="C351" s="8">
        <v>21</v>
      </c>
      <c r="D351" s="9">
        <v>6</v>
      </c>
      <c r="E351" s="8">
        <f t="shared" si="182"/>
        <v>126</v>
      </c>
      <c r="F351" s="8">
        <v>21</v>
      </c>
      <c r="G351" s="9">
        <v>6</v>
      </c>
      <c r="H351" s="8">
        <f t="shared" si="169"/>
        <v>126</v>
      </c>
      <c r="I351" s="8">
        <f t="shared" si="183"/>
        <v>0</v>
      </c>
      <c r="J351" s="9">
        <f t="shared" si="177"/>
        <v>0</v>
      </c>
      <c r="O351" s="94">
        <f t="shared" si="180"/>
        <v>0</v>
      </c>
    </row>
    <row r="352" spans="1:15" x14ac:dyDescent="0.2">
      <c r="A352" s="50" t="s">
        <v>623</v>
      </c>
      <c r="B352" s="57" t="s">
        <v>231</v>
      </c>
      <c r="C352" s="8">
        <v>12</v>
      </c>
      <c r="D352" s="9">
        <v>12</v>
      </c>
      <c r="E352" s="8">
        <f t="shared" si="182"/>
        <v>144</v>
      </c>
      <c r="F352" s="8">
        <v>12</v>
      </c>
      <c r="G352" s="9">
        <v>12</v>
      </c>
      <c r="H352" s="8">
        <f t="shared" si="169"/>
        <v>144</v>
      </c>
      <c r="I352" s="8">
        <f t="shared" si="183"/>
        <v>0</v>
      </c>
      <c r="J352" s="9">
        <f t="shared" si="177"/>
        <v>0</v>
      </c>
      <c r="O352" s="94">
        <f t="shared" si="180"/>
        <v>0</v>
      </c>
    </row>
    <row r="353" spans="1:15" ht="12.75" hidden="1" customHeight="1" x14ac:dyDescent="0.2">
      <c r="A353" s="50"/>
      <c r="B353" s="57"/>
      <c r="C353" s="8"/>
      <c r="D353" s="9"/>
      <c r="E353" s="8"/>
      <c r="F353" s="8"/>
      <c r="G353" s="9"/>
      <c r="H353" s="8"/>
      <c r="I353" s="8"/>
      <c r="J353" s="9">
        <f t="shared" si="177"/>
        <v>0</v>
      </c>
      <c r="O353" s="94">
        <f t="shared" si="180"/>
        <v>0</v>
      </c>
    </row>
    <row r="354" spans="1:15" ht="12.75" hidden="1" customHeight="1" x14ac:dyDescent="0.2">
      <c r="A354" s="50"/>
      <c r="B354" s="57"/>
      <c r="C354" s="8"/>
      <c r="D354" s="9"/>
      <c r="E354" s="8"/>
      <c r="F354" s="8"/>
      <c r="G354" s="9"/>
      <c r="H354" s="8"/>
      <c r="I354" s="8"/>
      <c r="J354" s="9">
        <f t="shared" si="177"/>
        <v>0</v>
      </c>
      <c r="O354" s="94">
        <f t="shared" si="180"/>
        <v>0</v>
      </c>
    </row>
    <row r="355" spans="1:15" x14ac:dyDescent="0.2">
      <c r="A355" s="50" t="s">
        <v>624</v>
      </c>
      <c r="B355" s="57" t="s">
        <v>218</v>
      </c>
      <c r="C355" s="8"/>
      <c r="D355" s="9"/>
      <c r="E355" s="8"/>
      <c r="F355" s="8"/>
      <c r="G355" s="9"/>
      <c r="H355" s="8"/>
      <c r="I355" s="8"/>
      <c r="J355" s="9"/>
      <c r="O355" s="94">
        <f t="shared" si="180"/>
        <v>0</v>
      </c>
    </row>
    <row r="356" spans="1:15" x14ac:dyDescent="0.2">
      <c r="A356" s="50" t="s">
        <v>625</v>
      </c>
      <c r="B356" s="57" t="s">
        <v>328</v>
      </c>
      <c r="C356" s="8">
        <v>8.2100000000000009</v>
      </c>
      <c r="D356" s="9">
        <v>60</v>
      </c>
      <c r="E356" s="8">
        <f t="shared" ref="E356:E357" si="184">C356*D356</f>
        <v>492.6</v>
      </c>
      <c r="F356" s="8">
        <v>8.2100000000000009</v>
      </c>
      <c r="G356" s="9">
        <v>60</v>
      </c>
      <c r="H356" s="8">
        <f t="shared" si="169"/>
        <v>492.6</v>
      </c>
      <c r="I356" s="8">
        <f t="shared" si="171"/>
        <v>0</v>
      </c>
      <c r="J356" s="9">
        <f t="shared" si="177"/>
        <v>0</v>
      </c>
      <c r="O356" s="94">
        <f t="shared" si="180"/>
        <v>0</v>
      </c>
    </row>
    <row r="357" spans="1:15" ht="25.5" x14ac:dyDescent="0.2">
      <c r="A357" s="50" t="s">
        <v>626</v>
      </c>
      <c r="B357" s="57" t="s">
        <v>329</v>
      </c>
      <c r="C357" s="8">
        <v>29.79</v>
      </c>
      <c r="D357" s="9">
        <v>1</v>
      </c>
      <c r="E357" s="8">
        <f t="shared" si="184"/>
        <v>29.79</v>
      </c>
      <c r="F357" s="8">
        <v>29.79</v>
      </c>
      <c r="G357" s="9">
        <v>1</v>
      </c>
      <c r="H357" s="8">
        <f t="shared" si="169"/>
        <v>29.79</v>
      </c>
      <c r="I357" s="8">
        <f t="shared" si="171"/>
        <v>0</v>
      </c>
      <c r="J357" s="9">
        <f t="shared" si="177"/>
        <v>0</v>
      </c>
      <c r="O357" s="94">
        <f t="shared" si="180"/>
        <v>0</v>
      </c>
    </row>
    <row r="358" spans="1:15" s="2" customFormat="1" x14ac:dyDescent="0.2">
      <c r="A358" s="50" t="s">
        <v>627</v>
      </c>
      <c r="B358" s="44" t="s">
        <v>255</v>
      </c>
      <c r="C358" s="8"/>
      <c r="D358" s="9"/>
      <c r="E358" s="8"/>
      <c r="F358" s="8"/>
      <c r="G358" s="9"/>
      <c r="H358" s="8"/>
      <c r="I358" s="8"/>
      <c r="J358" s="9"/>
      <c r="O358" s="94">
        <f t="shared" si="180"/>
        <v>0</v>
      </c>
    </row>
    <row r="359" spans="1:15" s="2" customFormat="1" x14ac:dyDescent="0.2">
      <c r="A359" s="50" t="s">
        <v>628</v>
      </c>
      <c r="B359" s="44" t="s">
        <v>248</v>
      </c>
      <c r="C359" s="8">
        <v>135.58000000000001</v>
      </c>
      <c r="D359" s="9">
        <v>1</v>
      </c>
      <c r="E359" s="8">
        <f t="shared" ref="E359:E363" si="185">C359*D359</f>
        <v>135.58000000000001</v>
      </c>
      <c r="F359" s="8">
        <v>135.58000000000001</v>
      </c>
      <c r="G359" s="9">
        <v>1</v>
      </c>
      <c r="H359" s="8">
        <f t="shared" ref="H359:H361" si="186">F359*G359</f>
        <v>135.58000000000001</v>
      </c>
      <c r="I359" s="8">
        <f t="shared" ref="I359:I361" si="187">F359-C359</f>
        <v>0</v>
      </c>
      <c r="J359" s="9">
        <f t="shared" si="177"/>
        <v>0</v>
      </c>
      <c r="O359" s="94">
        <f t="shared" si="180"/>
        <v>0</v>
      </c>
    </row>
    <row r="360" spans="1:15" s="2" customFormat="1" x14ac:dyDescent="0.2">
      <c r="A360" s="50" t="s">
        <v>629</v>
      </c>
      <c r="B360" s="44" t="s">
        <v>158</v>
      </c>
      <c r="C360" s="8">
        <v>48.66</v>
      </c>
      <c r="D360" s="9">
        <v>1</v>
      </c>
      <c r="E360" s="8">
        <f t="shared" si="185"/>
        <v>48.66</v>
      </c>
      <c r="F360" s="8">
        <v>48.66</v>
      </c>
      <c r="G360" s="9">
        <v>1</v>
      </c>
      <c r="H360" s="8">
        <f t="shared" si="186"/>
        <v>48.66</v>
      </c>
      <c r="I360" s="8">
        <f t="shared" si="187"/>
        <v>0</v>
      </c>
      <c r="J360" s="9">
        <f t="shared" si="177"/>
        <v>0</v>
      </c>
      <c r="O360" s="94">
        <f t="shared" si="180"/>
        <v>0</v>
      </c>
    </row>
    <row r="361" spans="1:15" s="2" customFormat="1" x14ac:dyDescent="0.2">
      <c r="A361" s="50" t="s">
        <v>630</v>
      </c>
      <c r="B361" s="44" t="s">
        <v>249</v>
      </c>
      <c r="C361" s="8">
        <v>4.49</v>
      </c>
      <c r="D361" s="9">
        <v>20</v>
      </c>
      <c r="E361" s="8">
        <f t="shared" si="185"/>
        <v>89.800000000000011</v>
      </c>
      <c r="F361" s="8">
        <v>4.49</v>
      </c>
      <c r="G361" s="9">
        <v>20</v>
      </c>
      <c r="H361" s="8">
        <f t="shared" si="186"/>
        <v>89.800000000000011</v>
      </c>
      <c r="I361" s="8">
        <f t="shared" si="187"/>
        <v>0</v>
      </c>
      <c r="J361" s="9">
        <f t="shared" si="177"/>
        <v>0</v>
      </c>
      <c r="O361" s="94">
        <f t="shared" si="180"/>
        <v>0</v>
      </c>
    </row>
    <row r="362" spans="1:15" s="2" customFormat="1" x14ac:dyDescent="0.2">
      <c r="A362" s="50" t="s">
        <v>631</v>
      </c>
      <c r="B362" s="44" t="s">
        <v>276</v>
      </c>
      <c r="C362" s="8"/>
      <c r="D362" s="9"/>
      <c r="E362" s="8"/>
      <c r="F362" s="8"/>
      <c r="G362" s="16"/>
      <c r="H362" s="8"/>
      <c r="I362" s="8"/>
      <c r="J362" s="9"/>
      <c r="O362" s="94">
        <f t="shared" si="180"/>
        <v>0</v>
      </c>
    </row>
    <row r="363" spans="1:15" s="2" customFormat="1" x14ac:dyDescent="0.2">
      <c r="A363" s="50" t="s">
        <v>631</v>
      </c>
      <c r="B363" s="44" t="s">
        <v>396</v>
      </c>
      <c r="C363" s="8">
        <v>6.08</v>
      </c>
      <c r="D363" s="9">
        <v>10</v>
      </c>
      <c r="E363" s="8">
        <f t="shared" si="185"/>
        <v>60.8</v>
      </c>
      <c r="F363" s="8"/>
      <c r="G363" s="9"/>
      <c r="H363" s="8">
        <f t="shared" si="169"/>
        <v>0</v>
      </c>
      <c r="I363" s="8">
        <f t="shared" si="171"/>
        <v>-6.08</v>
      </c>
      <c r="J363" s="9">
        <f t="shared" si="177"/>
        <v>-10</v>
      </c>
      <c r="O363" s="94">
        <f t="shared" si="180"/>
        <v>60.8</v>
      </c>
    </row>
    <row r="364" spans="1:15" s="2" customFormat="1" x14ac:dyDescent="0.2">
      <c r="A364" s="50" t="s">
        <v>632</v>
      </c>
      <c r="B364" s="44" t="s">
        <v>396</v>
      </c>
      <c r="C364" s="8"/>
      <c r="D364" s="9"/>
      <c r="E364" s="8"/>
      <c r="F364" s="8">
        <v>6.08</v>
      </c>
      <c r="G364" s="9">
        <v>10</v>
      </c>
      <c r="H364" s="8">
        <f t="shared" ref="H364" si="188">F364*G364</f>
        <v>60.8</v>
      </c>
      <c r="I364" s="8">
        <f t="shared" ref="I364" si="189">F364-C364</f>
        <v>6.08</v>
      </c>
      <c r="J364" s="9">
        <f t="shared" si="177"/>
        <v>10</v>
      </c>
      <c r="O364" s="94">
        <f t="shared" si="180"/>
        <v>-60.8</v>
      </c>
    </row>
    <row r="365" spans="1:15" s="2" customFormat="1" x14ac:dyDescent="0.2">
      <c r="A365" s="50" t="s">
        <v>633</v>
      </c>
      <c r="B365" s="44" t="s">
        <v>397</v>
      </c>
      <c r="C365" s="8"/>
      <c r="D365" s="9"/>
      <c r="E365" s="8"/>
      <c r="F365" s="8">
        <v>12.3</v>
      </c>
      <c r="G365" s="9">
        <v>30</v>
      </c>
      <c r="H365" s="8">
        <f t="shared" ref="H365" si="190">F365*G365</f>
        <v>369</v>
      </c>
      <c r="I365" s="8">
        <f t="shared" ref="I365" si="191">F365-C365</f>
        <v>12.3</v>
      </c>
      <c r="J365" s="9">
        <f t="shared" si="177"/>
        <v>30</v>
      </c>
      <c r="O365" s="94">
        <f t="shared" si="180"/>
        <v>-369</v>
      </c>
    </row>
    <row r="366" spans="1:15" s="2" customFormat="1" x14ac:dyDescent="0.2">
      <c r="A366" s="50" t="s">
        <v>634</v>
      </c>
      <c r="B366" s="44" t="s">
        <v>219</v>
      </c>
      <c r="C366" s="8"/>
      <c r="D366" s="9"/>
      <c r="E366" s="8"/>
      <c r="F366" s="8"/>
      <c r="G366" s="9"/>
      <c r="H366" s="8"/>
      <c r="I366" s="8"/>
      <c r="J366" s="9"/>
      <c r="O366" s="94">
        <f t="shared" si="180"/>
        <v>0</v>
      </c>
    </row>
    <row r="367" spans="1:15" s="2" customFormat="1" x14ac:dyDescent="0.2">
      <c r="A367" s="50" t="s">
        <v>635</v>
      </c>
      <c r="B367" s="44" t="s">
        <v>220</v>
      </c>
      <c r="C367" s="8">
        <v>3.5</v>
      </c>
      <c r="D367" s="9">
        <v>10</v>
      </c>
      <c r="E367" s="8">
        <f t="shared" ref="E367:E369" si="192">C367*D367</f>
        <v>35</v>
      </c>
      <c r="F367" s="8">
        <v>3.5</v>
      </c>
      <c r="G367" s="9">
        <v>10</v>
      </c>
      <c r="H367" s="8">
        <f t="shared" si="169"/>
        <v>35</v>
      </c>
      <c r="I367" s="8">
        <f t="shared" si="171"/>
        <v>0</v>
      </c>
      <c r="J367" s="9">
        <f t="shared" si="177"/>
        <v>0</v>
      </c>
      <c r="O367" s="94">
        <f t="shared" si="180"/>
        <v>0</v>
      </c>
    </row>
    <row r="368" spans="1:15" s="2" customFormat="1" x14ac:dyDescent="0.2">
      <c r="A368" s="50" t="s">
        <v>636</v>
      </c>
      <c r="B368" s="44" t="s">
        <v>221</v>
      </c>
      <c r="C368" s="8">
        <v>7.5</v>
      </c>
      <c r="D368" s="9">
        <v>10</v>
      </c>
      <c r="E368" s="8">
        <f t="shared" si="192"/>
        <v>75</v>
      </c>
      <c r="F368" s="8">
        <v>7.5</v>
      </c>
      <c r="G368" s="9">
        <v>10</v>
      </c>
      <c r="H368" s="8">
        <f t="shared" si="169"/>
        <v>75</v>
      </c>
      <c r="I368" s="8">
        <f t="shared" si="171"/>
        <v>0</v>
      </c>
      <c r="J368" s="9">
        <f t="shared" si="177"/>
        <v>0</v>
      </c>
      <c r="O368" s="94">
        <f t="shared" si="180"/>
        <v>0</v>
      </c>
    </row>
    <row r="369" spans="1:17" s="2" customFormat="1" ht="24" customHeight="1" x14ac:dyDescent="0.2">
      <c r="A369" s="50"/>
      <c r="B369" s="44" t="s">
        <v>222</v>
      </c>
      <c r="C369" s="8">
        <v>4.5</v>
      </c>
      <c r="D369" s="9">
        <v>20</v>
      </c>
      <c r="E369" s="8">
        <f t="shared" si="192"/>
        <v>90</v>
      </c>
      <c r="F369" s="8">
        <v>0</v>
      </c>
      <c r="G369" s="9">
        <v>0</v>
      </c>
      <c r="H369" s="8">
        <f t="shared" si="169"/>
        <v>0</v>
      </c>
      <c r="I369" s="8">
        <f t="shared" si="171"/>
        <v>-4.5</v>
      </c>
      <c r="J369" s="9">
        <f t="shared" si="177"/>
        <v>-20</v>
      </c>
      <c r="O369" s="94">
        <f t="shared" si="180"/>
        <v>90</v>
      </c>
    </row>
    <row r="370" spans="1:17" s="2" customFormat="1" ht="12.75" hidden="1" customHeight="1" x14ac:dyDescent="0.2">
      <c r="A370" s="50"/>
      <c r="B370" s="44"/>
      <c r="C370" s="8"/>
      <c r="D370" s="9"/>
      <c r="E370" s="8"/>
      <c r="F370" s="8"/>
      <c r="G370" s="9"/>
      <c r="H370" s="8"/>
      <c r="I370" s="8"/>
      <c r="J370" s="9">
        <f t="shared" si="177"/>
        <v>0</v>
      </c>
      <c r="O370" s="94">
        <f t="shared" si="180"/>
        <v>0</v>
      </c>
    </row>
    <row r="371" spans="1:17" s="2" customFormat="1" ht="12.75" hidden="1" customHeight="1" x14ac:dyDescent="0.2">
      <c r="A371" s="50"/>
      <c r="B371" s="44"/>
      <c r="C371" s="8"/>
      <c r="D371" s="23"/>
      <c r="E371" s="8"/>
      <c r="F371" s="8"/>
      <c r="G371" s="23"/>
      <c r="H371" s="8"/>
      <c r="I371" s="8"/>
      <c r="J371" s="9">
        <f t="shared" si="177"/>
        <v>0</v>
      </c>
      <c r="O371" s="94">
        <f t="shared" si="180"/>
        <v>0</v>
      </c>
    </row>
    <row r="372" spans="1:17" s="2" customFormat="1" ht="12.75" hidden="1" customHeight="1" x14ac:dyDescent="0.2">
      <c r="A372" s="50"/>
      <c r="B372" s="44"/>
      <c r="C372" s="8"/>
      <c r="D372" s="9"/>
      <c r="E372" s="8"/>
      <c r="F372" s="8"/>
      <c r="G372" s="9"/>
      <c r="H372" s="8"/>
      <c r="I372" s="8"/>
      <c r="J372" s="9">
        <f t="shared" si="177"/>
        <v>0</v>
      </c>
      <c r="O372" s="94">
        <f t="shared" si="180"/>
        <v>0</v>
      </c>
    </row>
    <row r="373" spans="1:17" s="2" customFormat="1" ht="12.75" hidden="1" customHeight="1" x14ac:dyDescent="0.2">
      <c r="A373" s="50"/>
      <c r="B373" s="44"/>
      <c r="C373" s="8"/>
      <c r="D373" s="9"/>
      <c r="E373" s="8"/>
      <c r="F373" s="8"/>
      <c r="G373" s="9"/>
      <c r="H373" s="8"/>
      <c r="I373" s="8"/>
      <c r="J373" s="9">
        <f t="shared" si="177"/>
        <v>0</v>
      </c>
      <c r="O373" s="94">
        <f t="shared" si="180"/>
        <v>0</v>
      </c>
    </row>
    <row r="374" spans="1:17" s="2" customFormat="1" ht="12.75" customHeight="1" x14ac:dyDescent="0.2">
      <c r="A374" s="50" t="s">
        <v>637</v>
      </c>
      <c r="B374" s="44" t="s">
        <v>277</v>
      </c>
      <c r="C374" s="8"/>
      <c r="D374" s="9"/>
      <c r="E374" s="8"/>
      <c r="F374" s="92">
        <v>11.27</v>
      </c>
      <c r="G374" s="9">
        <v>60</v>
      </c>
      <c r="H374" s="8">
        <f>F374*G374</f>
        <v>676.19999999999993</v>
      </c>
      <c r="I374" s="8">
        <f t="shared" ref="I374" si="193">F374-C374</f>
        <v>11.27</v>
      </c>
      <c r="J374" s="9">
        <f t="shared" si="177"/>
        <v>60</v>
      </c>
      <c r="O374" s="94">
        <f t="shared" si="180"/>
        <v>-676.19999999999993</v>
      </c>
    </row>
    <row r="375" spans="1:17" s="2" customFormat="1" ht="12" customHeight="1" x14ac:dyDescent="0.2">
      <c r="A375" s="63"/>
      <c r="B375" s="64" t="s">
        <v>121</v>
      </c>
      <c r="C375" s="23"/>
      <c r="D375" s="24"/>
      <c r="E375" s="24">
        <f>SUM(E13+E23+E30+E39+E81+E189+E209+E253+E292+E309+E325)</f>
        <v>584358.7799999998</v>
      </c>
      <c r="F375" s="23"/>
      <c r="G375" s="24"/>
      <c r="H375" s="24">
        <f>SUM(H13+H23+H30+H39+H81+H189+H209+H253+H292+H309+H325)</f>
        <v>576010.32999999996</v>
      </c>
      <c r="I375" s="24"/>
      <c r="J375" s="9">
        <f t="shared" si="177"/>
        <v>0</v>
      </c>
      <c r="O375" s="94"/>
      <c r="Q375" s="97"/>
    </row>
    <row r="376" spans="1:17" s="2" customFormat="1" ht="12.75" customHeight="1" x14ac:dyDescent="0.2">
      <c r="A376" s="63"/>
      <c r="B376" s="64" t="s">
        <v>62</v>
      </c>
      <c r="C376" s="23"/>
      <c r="D376" s="23"/>
      <c r="E376" s="23">
        <f>E397</f>
        <v>15641.22</v>
      </c>
      <c r="F376" s="23"/>
      <c r="G376" s="23"/>
      <c r="H376" s="23">
        <f>H397</f>
        <v>23989.670000000002</v>
      </c>
      <c r="I376" s="23"/>
      <c r="J376" s="9">
        <f t="shared" si="177"/>
        <v>0</v>
      </c>
      <c r="O376" s="94"/>
    </row>
    <row r="377" spans="1:17" s="2" customFormat="1" ht="11.25" customHeight="1" x14ac:dyDescent="0.2">
      <c r="A377" s="63"/>
      <c r="B377" s="64" t="s">
        <v>64</v>
      </c>
      <c r="C377" s="23"/>
      <c r="D377" s="23"/>
      <c r="E377" s="23">
        <f>E375+E376</f>
        <v>599999.99999999977</v>
      </c>
      <c r="F377" s="23"/>
      <c r="G377" s="23"/>
      <c r="H377" s="23">
        <f>H375+H376</f>
        <v>600000</v>
      </c>
      <c r="I377" s="23"/>
      <c r="J377" s="9">
        <f t="shared" si="177"/>
        <v>0</v>
      </c>
      <c r="O377" s="94">
        <f t="shared" si="180"/>
        <v>0</v>
      </c>
      <c r="P377" s="97"/>
    </row>
    <row r="378" spans="1:17" ht="12.75" customHeight="1" x14ac:dyDescent="0.2">
      <c r="A378" s="65"/>
      <c r="B378" s="66" t="s">
        <v>63</v>
      </c>
      <c r="C378" s="25"/>
      <c r="D378" s="26"/>
      <c r="E378" s="26">
        <v>600000</v>
      </c>
      <c r="F378" s="25"/>
      <c r="G378" s="26"/>
      <c r="H378" s="26">
        <v>600000</v>
      </c>
      <c r="I378" s="26"/>
      <c r="J378" s="95">
        <f t="shared" si="177"/>
        <v>0</v>
      </c>
      <c r="O378" s="94">
        <f t="shared" si="180"/>
        <v>0</v>
      </c>
    </row>
    <row r="379" spans="1:17" ht="12.75" hidden="1" customHeight="1" x14ac:dyDescent="0.2">
      <c r="A379" s="67"/>
      <c r="B379" s="68"/>
      <c r="C379" s="27"/>
      <c r="D379" s="27"/>
      <c r="E379" s="28"/>
      <c r="F379" s="27"/>
      <c r="G379" s="27"/>
      <c r="H379" s="28"/>
      <c r="I379" s="27"/>
      <c r="J379" s="9">
        <f t="shared" si="177"/>
        <v>0</v>
      </c>
      <c r="O379" s="94">
        <f t="shared" si="180"/>
        <v>0</v>
      </c>
    </row>
    <row r="380" spans="1:17" ht="12.75" hidden="1" customHeight="1" x14ac:dyDescent="0.2">
      <c r="A380" s="67"/>
      <c r="B380" s="68"/>
      <c r="C380" s="14"/>
      <c r="D380" s="14"/>
      <c r="E380" s="29"/>
      <c r="F380" s="14"/>
      <c r="G380" s="14"/>
      <c r="H380" s="29"/>
      <c r="I380" s="14"/>
      <c r="J380" s="9">
        <f t="shared" si="177"/>
        <v>0</v>
      </c>
      <c r="O380" s="94">
        <f t="shared" si="180"/>
        <v>0</v>
      </c>
    </row>
    <row r="381" spans="1:17" ht="12.75" hidden="1" customHeight="1" x14ac:dyDescent="0.2">
      <c r="A381" s="67"/>
      <c r="B381" s="68"/>
      <c r="C381" s="14"/>
      <c r="D381" s="14"/>
      <c r="E381" s="14"/>
      <c r="F381" s="14"/>
      <c r="G381" s="14"/>
      <c r="H381" s="14"/>
      <c r="I381" s="14"/>
      <c r="J381" s="9">
        <f t="shared" si="177"/>
        <v>0</v>
      </c>
      <c r="O381" s="94">
        <f t="shared" si="180"/>
        <v>0</v>
      </c>
    </row>
    <row r="382" spans="1:17" ht="12.75" hidden="1" customHeight="1" x14ac:dyDescent="0.2">
      <c r="A382" s="67"/>
      <c r="B382" s="68"/>
      <c r="C382" s="14"/>
      <c r="D382" s="14"/>
      <c r="E382" s="14"/>
      <c r="F382" s="14"/>
      <c r="G382" s="14"/>
      <c r="H382" s="14"/>
      <c r="I382" s="14"/>
      <c r="J382" s="9">
        <f t="shared" si="177"/>
        <v>0</v>
      </c>
      <c r="O382" s="94">
        <f t="shared" si="180"/>
        <v>0</v>
      </c>
    </row>
    <row r="383" spans="1:17" ht="12.75" hidden="1" customHeight="1" x14ac:dyDescent="0.2">
      <c r="A383" s="67"/>
      <c r="B383" s="68"/>
      <c r="C383" s="14"/>
      <c r="D383" s="14"/>
      <c r="E383" s="14"/>
      <c r="F383" s="14"/>
      <c r="G383" s="14"/>
      <c r="H383" s="14"/>
      <c r="I383" s="14"/>
      <c r="J383" s="9">
        <f t="shared" si="177"/>
        <v>0</v>
      </c>
      <c r="O383" s="94">
        <f t="shared" si="180"/>
        <v>0</v>
      </c>
    </row>
    <row r="384" spans="1:17" ht="12.75" hidden="1" customHeight="1" x14ac:dyDescent="0.2">
      <c r="A384" s="67"/>
      <c r="B384" s="68"/>
      <c r="C384" s="14"/>
      <c r="D384" s="14"/>
      <c r="E384" s="14"/>
      <c r="F384" s="14"/>
      <c r="G384" s="14"/>
      <c r="H384" s="14"/>
      <c r="I384" s="14"/>
      <c r="J384" s="9">
        <f t="shared" si="177"/>
        <v>0</v>
      </c>
      <c r="O384" s="94">
        <f t="shared" si="180"/>
        <v>0</v>
      </c>
    </row>
    <row r="385" spans="1:15" ht="12.75" hidden="1" customHeight="1" x14ac:dyDescent="0.2">
      <c r="A385" s="67"/>
      <c r="B385" s="68"/>
      <c r="C385" s="14"/>
      <c r="D385" s="14"/>
      <c r="E385" s="14"/>
      <c r="F385" s="14"/>
      <c r="G385" s="14"/>
      <c r="H385" s="14"/>
      <c r="I385" s="14"/>
      <c r="J385" s="9">
        <f t="shared" si="177"/>
        <v>0</v>
      </c>
      <c r="O385" s="94">
        <f t="shared" si="180"/>
        <v>0</v>
      </c>
    </row>
    <row r="386" spans="1:15" ht="13.5" customHeight="1" x14ac:dyDescent="0.2">
      <c r="A386" s="69" t="s">
        <v>264</v>
      </c>
      <c r="B386" s="70"/>
      <c r="C386" s="10"/>
      <c r="D386" s="10"/>
      <c r="E386" s="10"/>
      <c r="F386" s="10"/>
      <c r="G386" s="10"/>
      <c r="H386" s="10"/>
      <c r="I386" s="52"/>
      <c r="J386" s="53"/>
      <c r="O386" s="94">
        <f t="shared" si="180"/>
        <v>0</v>
      </c>
    </row>
    <row r="387" spans="1:15" s="2" customFormat="1" ht="67.5" customHeight="1" x14ac:dyDescent="0.25">
      <c r="A387" s="71">
        <v>1</v>
      </c>
      <c r="B387" s="44" t="s">
        <v>265</v>
      </c>
      <c r="C387" s="9">
        <v>250.26</v>
      </c>
      <c r="D387" s="9">
        <v>12</v>
      </c>
      <c r="E387" s="30">
        <f>C387*D387</f>
        <v>3003.12</v>
      </c>
      <c r="F387" s="9">
        <v>250.26</v>
      </c>
      <c r="G387" s="9">
        <v>12</v>
      </c>
      <c r="H387" s="30">
        <f>F387*G387</f>
        <v>3003.12</v>
      </c>
      <c r="I387" s="8">
        <f t="shared" ref="I387" si="194">F387-C387</f>
        <v>0</v>
      </c>
      <c r="J387" s="9">
        <f t="shared" si="177"/>
        <v>0</v>
      </c>
      <c r="O387" s="94">
        <f t="shared" si="180"/>
        <v>0</v>
      </c>
    </row>
    <row r="388" spans="1:15" s="2" customFormat="1" ht="50.25" customHeight="1" x14ac:dyDescent="0.2">
      <c r="A388" s="72">
        <v>2</v>
      </c>
      <c r="B388" s="44" t="s">
        <v>266</v>
      </c>
      <c r="C388" s="8">
        <v>142</v>
      </c>
      <c r="D388" s="9">
        <v>12</v>
      </c>
      <c r="E388" s="19">
        <f>C388*D388</f>
        <v>1704</v>
      </c>
      <c r="F388" s="8">
        <v>142</v>
      </c>
      <c r="G388" s="9">
        <v>12</v>
      </c>
      <c r="H388" s="19">
        <f>F388*G388</f>
        <v>1704</v>
      </c>
      <c r="I388" s="8">
        <f t="shared" ref="I388" si="195">F388-C388</f>
        <v>0</v>
      </c>
      <c r="J388" s="9">
        <f t="shared" si="177"/>
        <v>0</v>
      </c>
      <c r="O388" s="94">
        <f t="shared" si="180"/>
        <v>0</v>
      </c>
    </row>
    <row r="389" spans="1:15" s="2" customFormat="1" ht="64.5" customHeight="1" x14ac:dyDescent="0.2">
      <c r="A389" s="98">
        <v>3</v>
      </c>
      <c r="B389" s="44" t="s">
        <v>268</v>
      </c>
      <c r="C389" s="9">
        <v>158.93</v>
      </c>
      <c r="D389" s="9">
        <v>12</v>
      </c>
      <c r="E389" s="30">
        <f t="shared" ref="E389" si="196">C389*D389</f>
        <v>1907.16</v>
      </c>
      <c r="F389" s="9">
        <v>204.04</v>
      </c>
      <c r="G389" s="9">
        <v>12</v>
      </c>
      <c r="H389" s="30">
        <f t="shared" ref="H389" si="197">F389*G389</f>
        <v>2448.48</v>
      </c>
      <c r="I389" s="8">
        <f>F389-C389</f>
        <v>45.109999999999985</v>
      </c>
      <c r="J389" s="9">
        <f t="shared" si="177"/>
        <v>0</v>
      </c>
      <c r="O389" s="94">
        <f t="shared" si="180"/>
        <v>-541.31999999999994</v>
      </c>
    </row>
    <row r="390" spans="1:15" s="2" customFormat="1" ht="74.25" customHeight="1" x14ac:dyDescent="0.2">
      <c r="A390" s="72">
        <v>4</v>
      </c>
      <c r="B390" s="44" t="s">
        <v>270</v>
      </c>
      <c r="C390" s="8">
        <v>127.4</v>
      </c>
      <c r="D390" s="9">
        <v>2</v>
      </c>
      <c r="E390" s="19">
        <f>C390*D390</f>
        <v>254.8</v>
      </c>
      <c r="F390" s="8">
        <v>127.4</v>
      </c>
      <c r="G390" s="9">
        <v>0</v>
      </c>
      <c r="H390" s="19">
        <f>F390*G390</f>
        <v>0</v>
      </c>
      <c r="I390" s="8">
        <f t="shared" ref="I390:I395" si="198">F390-C390</f>
        <v>0</v>
      </c>
      <c r="J390" s="9">
        <f t="shared" si="177"/>
        <v>-2</v>
      </c>
      <c r="O390" s="94">
        <f t="shared" si="180"/>
        <v>254.8</v>
      </c>
    </row>
    <row r="391" spans="1:15" s="2" customFormat="1" ht="69.75" customHeight="1" x14ac:dyDescent="0.2">
      <c r="A391" s="72">
        <v>5</v>
      </c>
      <c r="B391" s="44" t="s">
        <v>271</v>
      </c>
      <c r="C391" s="8">
        <v>235.56</v>
      </c>
      <c r="D391" s="9">
        <v>10</v>
      </c>
      <c r="E391" s="19">
        <f>C391*D391</f>
        <v>2355.6</v>
      </c>
      <c r="F391" s="8">
        <v>235.56</v>
      </c>
      <c r="G391" s="9">
        <v>0</v>
      </c>
      <c r="H391" s="19">
        <f>F391*G391</f>
        <v>0</v>
      </c>
      <c r="I391" s="8">
        <f t="shared" ref="I391" si="199">F391-C391</f>
        <v>0</v>
      </c>
      <c r="J391" s="9">
        <f t="shared" si="177"/>
        <v>-10</v>
      </c>
      <c r="O391" s="94">
        <f t="shared" si="180"/>
        <v>2355.6</v>
      </c>
    </row>
    <row r="392" spans="1:15" s="2" customFormat="1" ht="57.75" customHeight="1" x14ac:dyDescent="0.2">
      <c r="A392" s="120">
        <v>6</v>
      </c>
      <c r="B392" s="44" t="s">
        <v>269</v>
      </c>
      <c r="C392" s="8">
        <v>85.24</v>
      </c>
      <c r="D392" s="9">
        <v>12</v>
      </c>
      <c r="E392" s="30">
        <f>C392*D392</f>
        <v>1022.8799999999999</v>
      </c>
      <c r="F392" s="8">
        <v>0</v>
      </c>
      <c r="G392" s="9"/>
      <c r="H392" s="30">
        <f>F392*G392</f>
        <v>0</v>
      </c>
      <c r="I392" s="8">
        <f t="shared" si="198"/>
        <v>-85.24</v>
      </c>
      <c r="J392" s="9">
        <f t="shared" si="177"/>
        <v>-12</v>
      </c>
      <c r="O392" s="94">
        <f t="shared" si="180"/>
        <v>1022.8799999999999</v>
      </c>
    </row>
    <row r="393" spans="1:15" s="2" customFormat="1" ht="69" customHeight="1" x14ac:dyDescent="0.2">
      <c r="A393" s="121"/>
      <c r="B393" s="44" t="s">
        <v>409</v>
      </c>
      <c r="C393" s="8"/>
      <c r="D393" s="9"/>
      <c r="E393" s="30"/>
      <c r="F393" s="8">
        <v>110.51</v>
      </c>
      <c r="G393" s="9">
        <v>12</v>
      </c>
      <c r="H393" s="30">
        <f>F393*G393</f>
        <v>1326.1200000000001</v>
      </c>
      <c r="I393" s="8">
        <f t="shared" ref="I393" si="200">F393-C393</f>
        <v>110.51</v>
      </c>
      <c r="J393" s="9">
        <f t="shared" ref="J393" si="201">G393-D393</f>
        <v>12</v>
      </c>
      <c r="O393" s="94">
        <f t="shared" si="180"/>
        <v>-1326.1200000000001</v>
      </c>
    </row>
    <row r="394" spans="1:15" s="2" customFormat="1" ht="17.25" customHeight="1" x14ac:dyDescent="0.2">
      <c r="A394" s="72">
        <v>7</v>
      </c>
      <c r="B394" s="44" t="s">
        <v>65</v>
      </c>
      <c r="C394" s="9">
        <v>200</v>
      </c>
      <c r="D394" s="9">
        <v>12</v>
      </c>
      <c r="E394" s="30">
        <f>C394*D394</f>
        <v>2400</v>
      </c>
      <c r="F394" s="9">
        <v>200</v>
      </c>
      <c r="G394" s="9">
        <v>12</v>
      </c>
      <c r="H394" s="30">
        <f>F394*G394</f>
        <v>2400</v>
      </c>
      <c r="I394" s="8">
        <f t="shared" si="198"/>
        <v>0</v>
      </c>
      <c r="J394" s="9">
        <f t="shared" si="177"/>
        <v>0</v>
      </c>
      <c r="O394" s="94">
        <f t="shared" si="180"/>
        <v>0</v>
      </c>
    </row>
    <row r="395" spans="1:15" s="2" customFormat="1" x14ac:dyDescent="0.2">
      <c r="A395" s="72">
        <v>8</v>
      </c>
      <c r="B395" s="44" t="s">
        <v>62</v>
      </c>
      <c r="C395" s="9">
        <v>2993.66</v>
      </c>
      <c r="D395" s="9"/>
      <c r="E395" s="19">
        <v>2993.66</v>
      </c>
      <c r="F395" s="19">
        <f>10398.82+148.85+128.87-50.54+2841.95</f>
        <v>13467.95</v>
      </c>
      <c r="G395" s="9"/>
      <c r="H395" s="19">
        <f>10398.82+148.85+128.87-50.54+2481.95</f>
        <v>13107.95</v>
      </c>
      <c r="I395" s="8">
        <f t="shared" si="198"/>
        <v>10474.290000000001</v>
      </c>
      <c r="J395" s="9">
        <f t="shared" si="177"/>
        <v>0</v>
      </c>
      <c r="O395" s="94">
        <f t="shared" si="180"/>
        <v>-10114.290000000001</v>
      </c>
    </row>
    <row r="396" spans="1:15" x14ac:dyDescent="0.2">
      <c r="A396" s="73"/>
      <c r="B396" s="57"/>
      <c r="C396" s="27"/>
      <c r="D396" s="27"/>
      <c r="E396" s="31"/>
      <c r="F396" s="27"/>
      <c r="G396" s="27"/>
      <c r="H396" s="31"/>
      <c r="I396" s="74"/>
      <c r="J396" s="27"/>
    </row>
    <row r="397" spans="1:15" ht="15" customHeight="1" thickBot="1" x14ac:dyDescent="0.25">
      <c r="A397" s="75"/>
      <c r="B397" s="76"/>
      <c r="C397" s="32"/>
      <c r="D397" s="33"/>
      <c r="E397" s="33">
        <f>SUM(E387:E396)</f>
        <v>15641.22</v>
      </c>
      <c r="F397" s="32"/>
      <c r="G397" s="33"/>
      <c r="H397" s="33">
        <f>SUM(H387:H396)</f>
        <v>23989.670000000002</v>
      </c>
      <c r="I397" s="77"/>
      <c r="J397" s="33"/>
      <c r="O397" s="33">
        <f>SUM(O387:O396)</f>
        <v>-8348.4500000000007</v>
      </c>
    </row>
    <row r="398" spans="1:15" ht="15.75" hidden="1" customHeight="1" x14ac:dyDescent="0.2">
      <c r="A398" s="34"/>
      <c r="B398" s="34"/>
      <c r="C398" s="34"/>
      <c r="D398" s="34"/>
      <c r="E398" s="34"/>
      <c r="F398" s="34"/>
      <c r="G398" s="34"/>
      <c r="H398" s="34"/>
      <c r="I398" s="78"/>
      <c r="J398" s="34"/>
    </row>
    <row r="399" spans="1:15" ht="12" hidden="1" customHeight="1" x14ac:dyDescent="0.2">
      <c r="I399" s="60"/>
    </row>
    <row r="400" spans="1:15" ht="9" hidden="1" customHeight="1" x14ac:dyDescent="0.2">
      <c r="I400" s="60"/>
    </row>
    <row r="401" spans="1:10" ht="20.25" customHeight="1" x14ac:dyDescent="0.25">
      <c r="A401" s="115" t="s">
        <v>267</v>
      </c>
      <c r="B401" s="116"/>
      <c r="C401" s="116"/>
      <c r="D401" s="116"/>
      <c r="E401" s="116"/>
      <c r="F401" s="116"/>
      <c r="G401" s="116"/>
      <c r="H401" s="116"/>
      <c r="I401" s="116"/>
      <c r="J401" s="116"/>
    </row>
    <row r="402" spans="1:10" ht="20.25" hidden="1" customHeight="1" x14ac:dyDescent="0.2">
      <c r="I402" s="60"/>
    </row>
    <row r="403" spans="1:10" ht="9" hidden="1" customHeight="1" x14ac:dyDescent="0.2">
      <c r="I403" s="60"/>
    </row>
    <row r="404" spans="1:10" ht="9" customHeight="1" x14ac:dyDescent="0.2">
      <c r="I404" s="60"/>
    </row>
    <row r="405" spans="1:10" ht="9" hidden="1" customHeight="1" x14ac:dyDescent="0.2">
      <c r="I405" s="60"/>
    </row>
    <row r="406" spans="1:10" ht="9" hidden="1" customHeight="1" x14ac:dyDescent="0.2">
      <c r="I406" s="60"/>
    </row>
    <row r="407" spans="1:10" ht="15.75" customHeight="1" x14ac:dyDescent="0.3">
      <c r="A407" s="1" t="s">
        <v>164</v>
      </c>
      <c r="C407" s="83" t="s">
        <v>260</v>
      </c>
      <c r="D407" s="35"/>
      <c r="E407" s="36"/>
      <c r="F407" s="79"/>
      <c r="G407" s="35"/>
      <c r="H407" s="36"/>
      <c r="I407" s="80"/>
      <c r="J407" s="36"/>
    </row>
    <row r="408" spans="1:10" ht="11.25" customHeight="1" x14ac:dyDescent="0.25">
      <c r="C408" s="37"/>
      <c r="D408" s="38"/>
      <c r="E408" s="39"/>
      <c r="F408" s="37"/>
      <c r="G408" s="38"/>
      <c r="H408" s="39"/>
      <c r="I408" s="60"/>
    </row>
    <row r="409" spans="1:10" ht="14.25" customHeight="1" x14ac:dyDescent="0.25">
      <c r="A409" s="1" t="s">
        <v>227</v>
      </c>
      <c r="C409" s="37"/>
      <c r="D409" s="38"/>
      <c r="E409" s="39"/>
      <c r="F409" s="37"/>
      <c r="G409" s="38"/>
      <c r="H409" s="39"/>
      <c r="I409" s="60"/>
    </row>
    <row r="410" spans="1:10" ht="12" customHeight="1" x14ac:dyDescent="0.25">
      <c r="A410" s="81" t="s">
        <v>165</v>
      </c>
      <c r="C410" s="37"/>
      <c r="D410" s="38"/>
      <c r="E410" s="39"/>
      <c r="F410" s="37"/>
      <c r="G410" s="38"/>
      <c r="H410" s="39"/>
    </row>
    <row r="411" spans="1:10" ht="10.5" customHeight="1" x14ac:dyDescent="0.25">
      <c r="B411" s="84"/>
      <c r="C411" s="37"/>
      <c r="D411" s="38"/>
      <c r="E411" s="39"/>
      <c r="F411" s="37"/>
      <c r="G411" s="38"/>
      <c r="H411" s="39"/>
    </row>
    <row r="412" spans="1:10" ht="15.75" x14ac:dyDescent="0.25">
      <c r="B412" s="118"/>
      <c r="C412" s="118"/>
      <c r="D412" s="38"/>
      <c r="E412" s="39"/>
      <c r="F412" s="37"/>
      <c r="G412" s="38"/>
      <c r="H412" s="39"/>
    </row>
    <row r="413" spans="1:10" ht="15.75" x14ac:dyDescent="0.25">
      <c r="B413" s="119"/>
      <c r="C413" s="119"/>
      <c r="D413" s="38"/>
      <c r="E413" s="39"/>
      <c r="F413" s="37"/>
      <c r="G413" s="38"/>
      <c r="H413" s="39"/>
    </row>
    <row r="414" spans="1:10" ht="14.25" x14ac:dyDescent="0.2">
      <c r="B414" s="117"/>
      <c r="C414" s="117"/>
      <c r="D414" s="38"/>
      <c r="E414" s="38"/>
      <c r="F414" s="37"/>
      <c r="G414" s="38"/>
      <c r="H414" s="38"/>
    </row>
  </sheetData>
  <mergeCells count="25">
    <mergeCell ref="A401:J401"/>
    <mergeCell ref="B414:C414"/>
    <mergeCell ref="B412:C412"/>
    <mergeCell ref="B413:C413"/>
    <mergeCell ref="D11:D12"/>
    <mergeCell ref="A392:A393"/>
    <mergeCell ref="A8:J8"/>
    <mergeCell ref="F11:F12"/>
    <mergeCell ref="A9:XFD9"/>
    <mergeCell ref="A10:A12"/>
    <mergeCell ref="B10:B12"/>
    <mergeCell ref="I11:I12"/>
    <mergeCell ref="F10:H10"/>
    <mergeCell ref="I10:J10"/>
    <mergeCell ref="G11:G12"/>
    <mergeCell ref="E11:E12"/>
    <mergeCell ref="C10:E10"/>
    <mergeCell ref="C11:C12"/>
    <mergeCell ref="H11:H12"/>
    <mergeCell ref="J11:J12"/>
    <mergeCell ref="C1:J1"/>
    <mergeCell ref="B2:J2"/>
    <mergeCell ref="A3:J3"/>
    <mergeCell ref="B4:J4"/>
    <mergeCell ref="F5:J5"/>
  </mergeCells>
  <hyperlinks>
    <hyperlink ref="A410" r:id="rId1" xr:uid="{00000000-0004-0000-0000-000000000000}"/>
  </hyperlinks>
  <pageMargins left="0.31496062992125984" right="0.11811023622047245" top="0.59055118110236227" bottom="0.59055118110236227" header="0.31496062992125984" footer="0.31496062992125984"/>
  <pageSetup paperSize="9" scale="60" fitToHeight="0" orientation="portrait" r:id="rId2"/>
  <headerFooter differentFirst="1">
    <oddFooter>&amp;F&amp;RPage &amp;P</oddFooter>
    <firstFooter>&amp;F&amp;RPage 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Kopsavilkums</vt:lpstr>
      <vt:lpstr>Kopsavilkums!Print_Titles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Kopsavilkums par Sociālās integrācijas valsts aģentūras maksas pakalpojumiem un citu pašu ieņēmumiem un to izmaiņām</dc:title>
  <dc:subject>Pielikums anotācijai</dc:subject>
  <dc:creator/>
  <dc:description>Inese Ķīse, 67021651, Inese.Kise@lm.gov.lv, fakss 67021678</dc:description>
  <cp:lastModifiedBy/>
  <dcterms:created xsi:type="dcterms:W3CDTF">2006-09-16T00:00:00Z</dcterms:created>
  <dcterms:modified xsi:type="dcterms:W3CDTF">2022-12-22T11:03:12Z</dcterms:modified>
</cp:coreProperties>
</file>