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391"/>
  <workbookPr defaultThemeVersion="124226"/>
  <mc:AlternateContent xmlns:mc="http://schemas.openxmlformats.org/markup-compatibility/2006">
    <mc:Choice Requires="x15">
      <x15ac:absPath xmlns:x15ac="http://schemas.microsoft.com/office/spreadsheetml/2010/11/ac" url="\\dc-skol-01.lm.local\LMHomeFolders\Inga.Luse\Sociala rehabilitacija\SIVA\Maksas pakalpojumu cenradis\Aktuālais\2022 junijs\julijs\"/>
    </mc:Choice>
  </mc:AlternateContent>
  <xr:revisionPtr revIDLastSave="0" documentId="13_ncr:40009_{7EDB6EB7-9B4D-4FBB-89EF-A47A66F83CA4}" xr6:coauthVersionLast="36" xr6:coauthVersionMax="36" xr10:uidLastSave="{00000000-0000-0000-0000-000000000000}"/>
  <bookViews>
    <workbookView xWindow="32760" yWindow="32760" windowWidth="28800" windowHeight="9975"/>
  </bookViews>
  <sheets>
    <sheet name="skaidrojums" sheetId="1" r:id="rId1"/>
  </sheets>
  <calcPr calcId="191029"/>
</workbook>
</file>

<file path=xl/calcChain.xml><?xml version="1.0" encoding="utf-8"?>
<calcChain xmlns="http://schemas.openxmlformats.org/spreadsheetml/2006/main">
  <c r="I288" i="1" l="1"/>
  <c r="J288" i="1"/>
  <c r="L288" i="1"/>
  <c r="N233" i="1"/>
  <c r="M233" i="1"/>
  <c r="F233" i="1"/>
  <c r="O233" i="1" s="1"/>
  <c r="M274" i="1"/>
  <c r="M273" i="1"/>
  <c r="M272" i="1"/>
  <c r="F268" i="1"/>
  <c r="O268" i="1"/>
  <c r="N268" i="1"/>
  <c r="M268" i="1"/>
  <c r="L268" i="1"/>
  <c r="N252" i="1"/>
  <c r="M252" i="1"/>
  <c r="N251" i="1"/>
  <c r="M251" i="1"/>
  <c r="N250" i="1"/>
  <c r="M250" i="1"/>
  <c r="L252" i="1"/>
  <c r="L251" i="1"/>
  <c r="O251" i="1" s="1"/>
  <c r="L250" i="1"/>
  <c r="O250" i="1"/>
  <c r="F252" i="1"/>
  <c r="O252" i="1" s="1"/>
  <c r="F251" i="1"/>
  <c r="F250" i="1"/>
  <c r="L247" i="1"/>
  <c r="L246" i="1"/>
  <c r="O246" i="1" s="1"/>
  <c r="L245" i="1"/>
  <c r="N247" i="1"/>
  <c r="M247" i="1"/>
  <c r="N246" i="1"/>
  <c r="M246" i="1"/>
  <c r="N245" i="1"/>
  <c r="M245" i="1"/>
  <c r="F247" i="1"/>
  <c r="F246" i="1"/>
  <c r="F245" i="1"/>
  <c r="L242" i="1"/>
  <c r="L241" i="1"/>
  <c r="L240" i="1"/>
  <c r="O240" i="1"/>
  <c r="L239" i="1"/>
  <c r="O239" i="1"/>
  <c r="L238" i="1"/>
  <c r="L237" i="1"/>
  <c r="O237" i="1" s="1"/>
  <c r="N242" i="1"/>
  <c r="M242" i="1"/>
  <c r="N241" i="1"/>
  <c r="M241" i="1"/>
  <c r="N240" i="1"/>
  <c r="M240" i="1"/>
  <c r="N239" i="1"/>
  <c r="M239" i="1"/>
  <c r="N238" i="1"/>
  <c r="M238" i="1"/>
  <c r="N237" i="1"/>
  <c r="M237" i="1"/>
  <c r="F242" i="1"/>
  <c r="O242" i="1" s="1"/>
  <c r="F241" i="1"/>
  <c r="F240" i="1"/>
  <c r="F239" i="1"/>
  <c r="F238" i="1"/>
  <c r="O238" i="1" s="1"/>
  <c r="F237" i="1"/>
  <c r="N220" i="1"/>
  <c r="M220" i="1"/>
  <c r="L220" i="1"/>
  <c r="N219" i="1"/>
  <c r="M219" i="1"/>
  <c r="L219" i="1"/>
  <c r="F219" i="1"/>
  <c r="N218" i="1"/>
  <c r="M218" i="1"/>
  <c r="L218" i="1"/>
  <c r="N217" i="1"/>
  <c r="M217" i="1"/>
  <c r="L217" i="1"/>
  <c r="O217" i="1" s="1"/>
  <c r="F218" i="1"/>
  <c r="O218" i="1" s="1"/>
  <c r="F217" i="1"/>
  <c r="N163" i="1"/>
  <c r="M163" i="1"/>
  <c r="L163" i="1"/>
  <c r="O163" i="1" s="1"/>
  <c r="N162" i="1"/>
  <c r="M162" i="1"/>
  <c r="L162" i="1"/>
  <c r="O162" i="1" s="1"/>
  <c r="N161" i="1"/>
  <c r="M161" i="1"/>
  <c r="L161" i="1"/>
  <c r="O161" i="1" s="1"/>
  <c r="N86" i="1"/>
  <c r="M86" i="1"/>
  <c r="L86" i="1"/>
  <c r="O86" i="1" s="1"/>
  <c r="N85" i="1"/>
  <c r="M85" i="1"/>
  <c r="L85" i="1"/>
  <c r="O85" i="1" s="1"/>
  <c r="O288" i="1"/>
  <c r="N274" i="1"/>
  <c r="N273" i="1"/>
  <c r="N272" i="1"/>
  <c r="L274" i="1"/>
  <c r="O274" i="1"/>
  <c r="L273" i="1"/>
  <c r="L272" i="1"/>
  <c r="F272" i="1"/>
  <c r="O272" i="1" s="1"/>
  <c r="F273" i="1"/>
  <c r="F274" i="1"/>
  <c r="N288" i="1"/>
  <c r="M288" i="1"/>
  <c r="N287" i="1"/>
  <c r="M287" i="1"/>
  <c r="N286" i="1"/>
  <c r="M286" i="1"/>
  <c r="N285" i="1"/>
  <c r="M285" i="1"/>
  <c r="N284" i="1"/>
  <c r="M284" i="1"/>
  <c r="N283" i="1"/>
  <c r="M283" i="1"/>
  <c r="N279" i="1"/>
  <c r="M279" i="1"/>
  <c r="N278" i="1"/>
  <c r="M278" i="1"/>
  <c r="N277" i="1"/>
  <c r="M277" i="1"/>
  <c r="N270" i="1"/>
  <c r="M270" i="1"/>
  <c r="N265" i="1"/>
  <c r="M265" i="1"/>
  <c r="N264" i="1"/>
  <c r="M264" i="1"/>
  <c r="N262" i="1"/>
  <c r="M262" i="1"/>
  <c r="N261" i="1"/>
  <c r="M261" i="1"/>
  <c r="N260" i="1"/>
  <c r="M260" i="1"/>
  <c r="N257" i="1"/>
  <c r="M257" i="1"/>
  <c r="N256" i="1"/>
  <c r="M256" i="1"/>
  <c r="N253" i="1"/>
  <c r="M253" i="1"/>
  <c r="N232" i="1"/>
  <c r="M232" i="1"/>
  <c r="N229" i="1"/>
  <c r="M229" i="1"/>
  <c r="N228" i="1"/>
  <c r="M228" i="1"/>
  <c r="N226" i="1"/>
  <c r="M226" i="1"/>
  <c r="N225" i="1"/>
  <c r="M225" i="1"/>
  <c r="N223" i="1"/>
  <c r="M223" i="1"/>
  <c r="N222" i="1"/>
  <c r="M222" i="1"/>
  <c r="M215" i="1"/>
  <c r="M214" i="1"/>
  <c r="M213" i="1"/>
  <c r="N211" i="1"/>
  <c r="M211" i="1"/>
  <c r="M210" i="1"/>
  <c r="N208" i="1"/>
  <c r="M208" i="1"/>
  <c r="N207" i="1"/>
  <c r="M207" i="1"/>
  <c r="N206" i="1"/>
  <c r="M206" i="1"/>
  <c r="M205" i="1"/>
  <c r="M204" i="1"/>
  <c r="N202" i="1"/>
  <c r="M202" i="1"/>
  <c r="N201" i="1"/>
  <c r="M201" i="1"/>
  <c r="N198" i="1"/>
  <c r="M198" i="1"/>
  <c r="N197" i="1"/>
  <c r="M197" i="1"/>
  <c r="N196" i="1"/>
  <c r="M196" i="1"/>
  <c r="N195" i="1"/>
  <c r="M195" i="1"/>
  <c r="N194" i="1"/>
  <c r="M194" i="1"/>
  <c r="N193" i="1"/>
  <c r="M193" i="1"/>
  <c r="N192" i="1"/>
  <c r="M192" i="1"/>
  <c r="N191" i="1"/>
  <c r="M191" i="1"/>
  <c r="N190" i="1"/>
  <c r="M190" i="1"/>
  <c r="N189" i="1"/>
  <c r="M189" i="1"/>
  <c r="N188" i="1"/>
  <c r="M188" i="1"/>
  <c r="N187" i="1"/>
  <c r="M187" i="1"/>
  <c r="N186" i="1"/>
  <c r="M186" i="1"/>
  <c r="N185" i="1"/>
  <c r="M185" i="1"/>
  <c r="N184" i="1"/>
  <c r="M184" i="1"/>
  <c r="N183" i="1"/>
  <c r="M183" i="1"/>
  <c r="N182" i="1"/>
  <c r="M182" i="1"/>
  <c r="N181" i="1"/>
  <c r="M181" i="1"/>
  <c r="N178" i="1"/>
  <c r="M178" i="1"/>
  <c r="N177" i="1"/>
  <c r="M177" i="1"/>
  <c r="N176" i="1"/>
  <c r="M176" i="1"/>
  <c r="N174" i="1"/>
  <c r="M174" i="1"/>
  <c r="N173" i="1"/>
  <c r="M173" i="1"/>
  <c r="N172" i="1"/>
  <c r="M172" i="1"/>
  <c r="N171" i="1"/>
  <c r="M171" i="1"/>
  <c r="N170" i="1"/>
  <c r="M170" i="1"/>
  <c r="N169" i="1"/>
  <c r="M169" i="1"/>
  <c r="N168" i="1"/>
  <c r="M168" i="1"/>
  <c r="N167" i="1"/>
  <c r="M167" i="1"/>
  <c r="N166" i="1"/>
  <c r="M166" i="1"/>
  <c r="N165" i="1"/>
  <c r="M165" i="1"/>
  <c r="N160" i="1"/>
  <c r="M160" i="1"/>
  <c r="N159" i="1"/>
  <c r="M159" i="1"/>
  <c r="N158" i="1"/>
  <c r="M158" i="1"/>
  <c r="N157" i="1"/>
  <c r="M157" i="1"/>
  <c r="N156" i="1"/>
  <c r="M156" i="1"/>
  <c r="N155" i="1"/>
  <c r="M155" i="1"/>
  <c r="N154" i="1"/>
  <c r="M154" i="1"/>
  <c r="N153" i="1"/>
  <c r="M153" i="1"/>
  <c r="N152" i="1"/>
  <c r="M152" i="1"/>
  <c r="N151" i="1"/>
  <c r="M151" i="1"/>
  <c r="N149" i="1"/>
  <c r="M149" i="1"/>
  <c r="N148" i="1"/>
  <c r="M148" i="1"/>
  <c r="N147" i="1"/>
  <c r="M147" i="1"/>
  <c r="N145" i="1"/>
  <c r="M145" i="1"/>
  <c r="N144" i="1"/>
  <c r="M144" i="1"/>
  <c r="N142" i="1"/>
  <c r="M142" i="1"/>
  <c r="N141" i="1"/>
  <c r="M141" i="1"/>
  <c r="N139" i="1"/>
  <c r="M139" i="1"/>
  <c r="N138" i="1"/>
  <c r="M138" i="1"/>
  <c r="N137" i="1"/>
  <c r="M137" i="1"/>
  <c r="N136" i="1"/>
  <c r="M136" i="1"/>
  <c r="N135" i="1"/>
  <c r="M135" i="1"/>
  <c r="N133" i="1"/>
  <c r="M133" i="1"/>
  <c r="N132" i="1"/>
  <c r="M132" i="1"/>
  <c r="N131" i="1"/>
  <c r="M131" i="1"/>
  <c r="N130" i="1"/>
  <c r="M130" i="1"/>
  <c r="N127" i="1"/>
  <c r="M127" i="1"/>
  <c r="N126" i="1"/>
  <c r="M126" i="1"/>
  <c r="N124" i="1"/>
  <c r="M124" i="1"/>
  <c r="N123" i="1"/>
  <c r="M123" i="1"/>
  <c r="N122" i="1"/>
  <c r="M122" i="1"/>
  <c r="N120" i="1"/>
  <c r="M120" i="1"/>
  <c r="N119" i="1"/>
  <c r="M119" i="1"/>
  <c r="N118" i="1"/>
  <c r="M118" i="1"/>
  <c r="N117" i="1"/>
  <c r="M117" i="1"/>
  <c r="N115" i="1"/>
  <c r="M115" i="1"/>
  <c r="N114" i="1"/>
  <c r="M114" i="1"/>
  <c r="N113" i="1"/>
  <c r="M113" i="1"/>
  <c r="N111" i="1"/>
  <c r="M111" i="1"/>
  <c r="N110" i="1"/>
  <c r="M110" i="1"/>
  <c r="M109" i="1"/>
  <c r="M108" i="1"/>
  <c r="N106" i="1"/>
  <c r="M106" i="1"/>
  <c r="N105" i="1"/>
  <c r="M105" i="1"/>
  <c r="M103" i="1"/>
  <c r="N102" i="1"/>
  <c r="M102" i="1"/>
  <c r="N101" i="1"/>
  <c r="M101" i="1"/>
  <c r="N100" i="1"/>
  <c r="M100" i="1"/>
  <c r="N99" i="1"/>
  <c r="M99" i="1"/>
  <c r="N98" i="1"/>
  <c r="M98" i="1"/>
  <c r="N97" i="1"/>
  <c r="M97" i="1"/>
  <c r="M96" i="1"/>
  <c r="M94" i="1"/>
  <c r="N92" i="1"/>
  <c r="M92" i="1"/>
  <c r="N91" i="1"/>
  <c r="M91" i="1"/>
  <c r="N90" i="1"/>
  <c r="M90" i="1"/>
  <c r="M89" i="1"/>
  <c r="M88" i="1"/>
  <c r="N84" i="1"/>
  <c r="M84" i="1"/>
  <c r="N83" i="1"/>
  <c r="M83" i="1"/>
  <c r="N82" i="1"/>
  <c r="M82" i="1"/>
  <c r="N81" i="1"/>
  <c r="M81" i="1"/>
  <c r="N79" i="1"/>
  <c r="M79" i="1"/>
  <c r="N78" i="1"/>
  <c r="M78" i="1"/>
  <c r="N75" i="1"/>
  <c r="M75" i="1"/>
  <c r="N74" i="1"/>
  <c r="M74" i="1"/>
  <c r="N73" i="1"/>
  <c r="M73" i="1"/>
  <c r="N72" i="1"/>
  <c r="M72" i="1"/>
  <c r="N71" i="1"/>
  <c r="M71" i="1"/>
  <c r="N70" i="1"/>
  <c r="M70" i="1"/>
  <c r="N69" i="1"/>
  <c r="M69" i="1"/>
  <c r="N68" i="1"/>
  <c r="N67" i="1"/>
  <c r="N66" i="1"/>
  <c r="N64" i="1"/>
  <c r="N63" i="1"/>
  <c r="N62" i="1"/>
  <c r="N61" i="1"/>
  <c r="N60" i="1"/>
  <c r="N59" i="1"/>
  <c r="N58" i="1"/>
  <c r="N57" i="1"/>
  <c r="M57" i="1"/>
  <c r="N56" i="1"/>
  <c r="M56" i="1"/>
  <c r="N55" i="1"/>
  <c r="M52" i="1"/>
  <c r="N51" i="1"/>
  <c r="M51" i="1"/>
  <c r="N50" i="1"/>
  <c r="M50" i="1"/>
  <c r="M49" i="1"/>
  <c r="M48" i="1"/>
  <c r="N46" i="1"/>
  <c r="M46" i="1"/>
  <c r="N45" i="1"/>
  <c r="M45" i="1"/>
  <c r="N44" i="1"/>
  <c r="M44" i="1"/>
  <c r="M43" i="1"/>
  <c r="N42" i="1"/>
  <c r="M42" i="1"/>
  <c r="N41" i="1"/>
  <c r="M41" i="1"/>
  <c r="N39" i="1"/>
  <c r="M39" i="1"/>
  <c r="N35" i="1"/>
  <c r="M35" i="1"/>
  <c r="N34" i="1"/>
  <c r="M34" i="1"/>
  <c r="N33" i="1"/>
  <c r="M33" i="1"/>
  <c r="N31" i="1"/>
  <c r="M31" i="1"/>
  <c r="N30" i="1"/>
  <c r="M30" i="1"/>
  <c r="N29" i="1"/>
  <c r="M29" i="1"/>
  <c r="N26" i="1"/>
  <c r="M26" i="1"/>
  <c r="N25" i="1"/>
  <c r="M25" i="1"/>
  <c r="N24" i="1"/>
  <c r="M24" i="1"/>
  <c r="N23" i="1"/>
  <c r="M23" i="1"/>
  <c r="N22" i="1"/>
  <c r="M22" i="1"/>
  <c r="N20" i="1"/>
  <c r="M20" i="1"/>
  <c r="N19" i="1"/>
  <c r="M19" i="1"/>
  <c r="N17" i="1"/>
  <c r="M17" i="1"/>
  <c r="N16" i="1"/>
  <c r="M16" i="1"/>
  <c r="N15" i="1"/>
  <c r="M15" i="1"/>
  <c r="N14" i="1"/>
  <c r="M14" i="1"/>
  <c r="L287" i="1"/>
  <c r="O287" i="1" s="1"/>
  <c r="L286" i="1"/>
  <c r="F286" i="1"/>
  <c r="L228" i="1"/>
  <c r="F228" i="1"/>
  <c r="O228" i="1" s="1"/>
  <c r="F136" i="1"/>
  <c r="O136" i="1" s="1"/>
  <c r="L256" i="1"/>
  <c r="L225" i="1"/>
  <c r="O225" i="1"/>
  <c r="F225" i="1"/>
  <c r="L222" i="1"/>
  <c r="F222" i="1"/>
  <c r="L215" i="1"/>
  <c r="O215" i="1" s="1"/>
  <c r="L213" i="1"/>
  <c r="E215" i="1"/>
  <c r="N215" i="1"/>
  <c r="E214" i="1"/>
  <c r="N214" i="1" s="1"/>
  <c r="E213" i="1"/>
  <c r="F213" i="1"/>
  <c r="O213" i="1" s="1"/>
  <c r="L211" i="1"/>
  <c r="F211" i="1"/>
  <c r="L208" i="1"/>
  <c r="F208" i="1"/>
  <c r="O208" i="1" s="1"/>
  <c r="L201" i="1"/>
  <c r="L202" i="1"/>
  <c r="F201" i="1"/>
  <c r="F202" i="1"/>
  <c r="L137" i="1"/>
  <c r="O137" i="1" s="1"/>
  <c r="L49" i="1"/>
  <c r="L48" i="1"/>
  <c r="L174" i="1"/>
  <c r="L173" i="1"/>
  <c r="O173" i="1" s="1"/>
  <c r="L172" i="1"/>
  <c r="F174" i="1"/>
  <c r="O174" i="1"/>
  <c r="F173" i="1"/>
  <c r="J134" i="1"/>
  <c r="M134" i="1"/>
  <c r="I134" i="1"/>
  <c r="L176" i="1"/>
  <c r="F176" i="1"/>
  <c r="L171" i="1"/>
  <c r="L170" i="1"/>
  <c r="L169" i="1"/>
  <c r="L168" i="1"/>
  <c r="L167" i="1"/>
  <c r="O167" i="1" s="1"/>
  <c r="L166" i="1"/>
  <c r="L165" i="1"/>
  <c r="F171" i="1"/>
  <c r="F170" i="1"/>
  <c r="O170" i="1"/>
  <c r="F169" i="1"/>
  <c r="F168" i="1"/>
  <c r="F167" i="1"/>
  <c r="F166" i="1"/>
  <c r="F165" i="1"/>
  <c r="L160" i="1"/>
  <c r="L159" i="1"/>
  <c r="L158" i="1"/>
  <c r="L157" i="1"/>
  <c r="L156" i="1"/>
  <c r="L155" i="1"/>
  <c r="O155" i="1"/>
  <c r="L154" i="1"/>
  <c r="L153" i="1"/>
  <c r="L152" i="1"/>
  <c r="L151" i="1"/>
  <c r="O151" i="1" s="1"/>
  <c r="L149" i="1"/>
  <c r="L148" i="1"/>
  <c r="L147" i="1"/>
  <c r="L145" i="1"/>
  <c r="O145" i="1" s="1"/>
  <c r="L144" i="1"/>
  <c r="F160" i="1"/>
  <c r="F159" i="1"/>
  <c r="O159" i="1" s="1"/>
  <c r="F158" i="1"/>
  <c r="F157" i="1"/>
  <c r="O157" i="1"/>
  <c r="F156" i="1"/>
  <c r="O156" i="1"/>
  <c r="F155" i="1"/>
  <c r="F154" i="1"/>
  <c r="O154" i="1" s="1"/>
  <c r="F153" i="1"/>
  <c r="F152" i="1"/>
  <c r="F151" i="1"/>
  <c r="F149" i="1"/>
  <c r="O149" i="1" s="1"/>
  <c r="F148" i="1"/>
  <c r="F147" i="1"/>
  <c r="F145" i="1"/>
  <c r="F144" i="1"/>
  <c r="F141" i="1"/>
  <c r="O141" i="1" s="1"/>
  <c r="L141" i="1"/>
  <c r="L139" i="1"/>
  <c r="O139" i="1"/>
  <c r="L138" i="1"/>
  <c r="F138" i="1"/>
  <c r="O138" i="1" s="1"/>
  <c r="L198" i="1"/>
  <c r="L197" i="1"/>
  <c r="L196" i="1"/>
  <c r="L195" i="1"/>
  <c r="L194" i="1"/>
  <c r="O194" i="1" s="1"/>
  <c r="L193" i="1"/>
  <c r="L192" i="1"/>
  <c r="L191" i="1"/>
  <c r="L190" i="1"/>
  <c r="L189" i="1"/>
  <c r="L188" i="1"/>
  <c r="L187" i="1"/>
  <c r="L186" i="1"/>
  <c r="L185" i="1"/>
  <c r="L184" i="1"/>
  <c r="L183" i="1"/>
  <c r="L182" i="1"/>
  <c r="O182" i="1"/>
  <c r="L181" i="1"/>
  <c r="F198" i="1"/>
  <c r="F197" i="1"/>
  <c r="F196" i="1"/>
  <c r="F195" i="1"/>
  <c r="O195" i="1"/>
  <c r="F194" i="1"/>
  <c r="F193" i="1"/>
  <c r="F192" i="1"/>
  <c r="F191" i="1"/>
  <c r="F190" i="1"/>
  <c r="F189" i="1"/>
  <c r="F188" i="1"/>
  <c r="F187" i="1"/>
  <c r="O187" i="1" s="1"/>
  <c r="F186" i="1"/>
  <c r="F185" i="1"/>
  <c r="F184" i="1"/>
  <c r="F183" i="1"/>
  <c r="O183" i="1" s="1"/>
  <c r="F182" i="1"/>
  <c r="F181" i="1"/>
  <c r="L135" i="1"/>
  <c r="F135" i="1"/>
  <c r="L133" i="1"/>
  <c r="F133" i="1"/>
  <c r="L130" i="1"/>
  <c r="O130" i="1"/>
  <c r="F130" i="1"/>
  <c r="L127" i="1"/>
  <c r="L126" i="1"/>
  <c r="F127" i="1"/>
  <c r="F126" i="1"/>
  <c r="L124" i="1"/>
  <c r="O124" i="1"/>
  <c r="L123" i="1"/>
  <c r="L122" i="1"/>
  <c r="L120" i="1"/>
  <c r="L119" i="1"/>
  <c r="L118" i="1"/>
  <c r="O118" i="1" s="1"/>
  <c r="L117" i="1"/>
  <c r="L115" i="1"/>
  <c r="O115" i="1"/>
  <c r="L114" i="1"/>
  <c r="L113" i="1"/>
  <c r="L111" i="1"/>
  <c r="L110" i="1"/>
  <c r="O110" i="1" s="1"/>
  <c r="K109" i="1"/>
  <c r="L109" i="1" s="1"/>
  <c r="K108" i="1"/>
  <c r="F124" i="1"/>
  <c r="F123" i="1"/>
  <c r="F122" i="1"/>
  <c r="F120" i="1"/>
  <c r="F119" i="1"/>
  <c r="F118" i="1"/>
  <c r="F117" i="1"/>
  <c r="F115" i="1"/>
  <c r="F114" i="1"/>
  <c r="F113" i="1"/>
  <c r="F111" i="1"/>
  <c r="O111" i="1" s="1"/>
  <c r="F110" i="1"/>
  <c r="E109" i="1"/>
  <c r="E108" i="1"/>
  <c r="N108" i="1" s="1"/>
  <c r="L50" i="1"/>
  <c r="E52" i="1"/>
  <c r="N52" i="1" s="1"/>
  <c r="F50" i="1"/>
  <c r="E49" i="1"/>
  <c r="N49" i="1" s="1"/>
  <c r="E48" i="1"/>
  <c r="F48" i="1"/>
  <c r="L46" i="1"/>
  <c r="O46" i="1" s="1"/>
  <c r="F46" i="1"/>
  <c r="F75" i="1"/>
  <c r="F74" i="1"/>
  <c r="O74" i="1" s="1"/>
  <c r="F73" i="1"/>
  <c r="O73" i="1" s="1"/>
  <c r="F72" i="1"/>
  <c r="F71" i="1"/>
  <c r="F70" i="1"/>
  <c r="F69" i="1"/>
  <c r="O69" i="1" s="1"/>
  <c r="F65" i="1"/>
  <c r="F57" i="1"/>
  <c r="F56" i="1"/>
  <c r="C68" i="1"/>
  <c r="C67" i="1"/>
  <c r="C66" i="1"/>
  <c r="C64" i="1"/>
  <c r="C63" i="1"/>
  <c r="C62" i="1"/>
  <c r="C61" i="1"/>
  <c r="C60" i="1"/>
  <c r="C59" i="1"/>
  <c r="C58" i="1"/>
  <c r="C55" i="1"/>
  <c r="D68" i="1"/>
  <c r="D67" i="1"/>
  <c r="M67" i="1" s="1"/>
  <c r="D66" i="1"/>
  <c r="M66" i="1" s="1"/>
  <c r="D64" i="1"/>
  <c r="M64" i="1" s="1"/>
  <c r="D63" i="1"/>
  <c r="D62" i="1"/>
  <c r="F62" i="1" s="1"/>
  <c r="D61" i="1"/>
  <c r="D60" i="1"/>
  <c r="M60" i="1" s="1"/>
  <c r="D59" i="1"/>
  <c r="D58" i="1"/>
  <c r="F58" i="1" s="1"/>
  <c r="O58" i="1" s="1"/>
  <c r="D55" i="1"/>
  <c r="M55" i="1"/>
  <c r="L75" i="1"/>
  <c r="O75" i="1"/>
  <c r="L74" i="1"/>
  <c r="L73" i="1"/>
  <c r="L72" i="1"/>
  <c r="O72" i="1" s="1"/>
  <c r="L71" i="1"/>
  <c r="O71" i="1"/>
  <c r="L70" i="1"/>
  <c r="L69" i="1"/>
  <c r="L68" i="1"/>
  <c r="L67" i="1"/>
  <c r="L66" i="1"/>
  <c r="L64" i="1"/>
  <c r="L63" i="1"/>
  <c r="L62" i="1"/>
  <c r="O62" i="1" s="1"/>
  <c r="L61" i="1"/>
  <c r="L60" i="1"/>
  <c r="L59" i="1"/>
  <c r="L58" i="1"/>
  <c r="L57" i="1"/>
  <c r="O57" i="1" s="1"/>
  <c r="L56" i="1"/>
  <c r="L55" i="1"/>
  <c r="L43" i="1"/>
  <c r="O43" i="1"/>
  <c r="E43" i="1"/>
  <c r="F43" i="1"/>
  <c r="L41" i="1"/>
  <c r="O41" i="1"/>
  <c r="F41" i="1"/>
  <c r="L39" i="1"/>
  <c r="F39" i="1"/>
  <c r="L35" i="1"/>
  <c r="L34" i="1"/>
  <c r="O34" i="1"/>
  <c r="L33" i="1"/>
  <c r="F35" i="1"/>
  <c r="O35" i="1" s="1"/>
  <c r="F34" i="1"/>
  <c r="F33" i="1"/>
  <c r="L31" i="1"/>
  <c r="L30" i="1"/>
  <c r="O30" i="1" s="1"/>
  <c r="L29" i="1"/>
  <c r="F31" i="1"/>
  <c r="F30" i="1"/>
  <c r="F29" i="1"/>
  <c r="L26" i="1"/>
  <c r="O26" i="1"/>
  <c r="L25" i="1"/>
  <c r="L24" i="1"/>
  <c r="O24" i="1" s="1"/>
  <c r="L23" i="1"/>
  <c r="L22" i="1"/>
  <c r="O22" i="1"/>
  <c r="F26" i="1"/>
  <c r="F25" i="1"/>
  <c r="F24" i="1"/>
  <c r="F23" i="1"/>
  <c r="O23" i="1" s="1"/>
  <c r="F22" i="1"/>
  <c r="L20" i="1"/>
  <c r="O20" i="1" s="1"/>
  <c r="L19" i="1"/>
  <c r="L106" i="1"/>
  <c r="L105" i="1"/>
  <c r="K103" i="1"/>
  <c r="N103" i="1" s="1"/>
  <c r="L103" i="1"/>
  <c r="L102" i="1"/>
  <c r="L101" i="1"/>
  <c r="L100" i="1"/>
  <c r="L99" i="1"/>
  <c r="L98" i="1"/>
  <c r="O98" i="1" s="1"/>
  <c r="L97" i="1"/>
  <c r="K96" i="1"/>
  <c r="L96" i="1"/>
  <c r="K94" i="1"/>
  <c r="N94" i="1" s="1"/>
  <c r="L92" i="1"/>
  <c r="L91" i="1"/>
  <c r="L90" i="1"/>
  <c r="O90" i="1"/>
  <c r="K89" i="1"/>
  <c r="K88" i="1"/>
  <c r="N88" i="1" s="1"/>
  <c r="L84" i="1"/>
  <c r="L83" i="1"/>
  <c r="L82" i="1"/>
  <c r="L81" i="1"/>
  <c r="L79" i="1"/>
  <c r="L78" i="1"/>
  <c r="O78" i="1" s="1"/>
  <c r="F106" i="1"/>
  <c r="F105" i="1"/>
  <c r="E103" i="1"/>
  <c r="F103" i="1" s="1"/>
  <c r="F102" i="1"/>
  <c r="O102" i="1" s="1"/>
  <c r="F101" i="1"/>
  <c r="F100" i="1"/>
  <c r="O100" i="1"/>
  <c r="F99" i="1"/>
  <c r="F98" i="1"/>
  <c r="F97" i="1"/>
  <c r="O97" i="1"/>
  <c r="E96" i="1"/>
  <c r="F96" i="1" s="1"/>
  <c r="E94" i="1"/>
  <c r="F94" i="1" s="1"/>
  <c r="F92" i="1"/>
  <c r="O92" i="1" s="1"/>
  <c r="F91" i="1"/>
  <c r="F90" i="1"/>
  <c r="E89" i="1"/>
  <c r="F89" i="1"/>
  <c r="E88" i="1"/>
  <c r="F88" i="1" s="1"/>
  <c r="F84" i="1"/>
  <c r="O84" i="1"/>
  <c r="F83" i="1"/>
  <c r="F82" i="1"/>
  <c r="F81" i="1"/>
  <c r="F79" i="1"/>
  <c r="O79" i="1" s="1"/>
  <c r="F78" i="1"/>
  <c r="F172" i="1"/>
  <c r="O172" i="1" s="1"/>
  <c r="L262" i="1"/>
  <c r="O262" i="1" s="1"/>
  <c r="L261" i="1"/>
  <c r="O261" i="1" s="1"/>
  <c r="F262" i="1"/>
  <c r="F261" i="1"/>
  <c r="F260" i="1"/>
  <c r="O260" i="1" s="1"/>
  <c r="F257" i="1"/>
  <c r="O257" i="1"/>
  <c r="F256" i="1"/>
  <c r="O256" i="1" s="1"/>
  <c r="L229" i="1"/>
  <c r="F229" i="1"/>
  <c r="O229" i="1" s="1"/>
  <c r="O276" i="1"/>
  <c r="N276" i="1"/>
  <c r="L279" i="1"/>
  <c r="O279" i="1" s="1"/>
  <c r="F278" i="1"/>
  <c r="O278" i="1" s="1"/>
  <c r="L277" i="1"/>
  <c r="O277" i="1" s="1"/>
  <c r="L270" i="1"/>
  <c r="F270" i="1"/>
  <c r="F232" i="1"/>
  <c r="F226" i="1"/>
  <c r="F223" i="1"/>
  <c r="F220" i="1"/>
  <c r="E210" i="1"/>
  <c r="F210" i="1" s="1"/>
  <c r="E205" i="1"/>
  <c r="E204" i="1"/>
  <c r="F204" i="1" s="1"/>
  <c r="F206" i="1"/>
  <c r="F207" i="1"/>
  <c r="L51" i="1"/>
  <c r="F51" i="1"/>
  <c r="F45" i="1"/>
  <c r="F44" i="1"/>
  <c r="O44" i="1" s="1"/>
  <c r="L42" i="1"/>
  <c r="F42" i="1"/>
  <c r="L45" i="1"/>
  <c r="O45" i="1"/>
  <c r="L44" i="1"/>
  <c r="L17" i="1"/>
  <c r="L16" i="1"/>
  <c r="O16" i="1" s="1"/>
  <c r="L15" i="1"/>
  <c r="O15" i="1" s="1"/>
  <c r="L14" i="1"/>
  <c r="N13" i="1"/>
  <c r="M13" i="1"/>
  <c r="L13" i="1"/>
  <c r="O13" i="1" s="1"/>
  <c r="F17" i="1"/>
  <c r="F16" i="1"/>
  <c r="F15" i="1"/>
  <c r="F14" i="1"/>
  <c r="F13" i="1"/>
  <c r="L265" i="1"/>
  <c r="O265" i="1"/>
  <c r="L264" i="1"/>
  <c r="O264" i="1" s="1"/>
  <c r="L142" i="1"/>
  <c r="O142" i="1"/>
  <c r="L132" i="1"/>
  <c r="O132" i="1" s="1"/>
  <c r="L131" i="1"/>
  <c r="O131" i="1"/>
  <c r="L283" i="1"/>
  <c r="O283" i="1" s="1"/>
  <c r="F283" i="1"/>
  <c r="L226" i="1"/>
  <c r="O226" i="1" s="1"/>
  <c r="L223" i="1"/>
  <c r="O223" i="1" s="1"/>
  <c r="L285" i="1"/>
  <c r="L284" i="1"/>
  <c r="O284" i="1"/>
  <c r="F285" i="1"/>
  <c r="O285" i="1" s="1"/>
  <c r="F284" i="1"/>
  <c r="K134" i="1"/>
  <c r="N134" i="1" s="1"/>
  <c r="L210" i="1"/>
  <c r="O210" i="1" s="1"/>
  <c r="L204" i="1"/>
  <c r="F178" i="1"/>
  <c r="F177" i="1"/>
  <c r="F134" i="1"/>
  <c r="F20" i="1"/>
  <c r="F19" i="1"/>
  <c r="L253" i="1"/>
  <c r="O253" i="1" s="1"/>
  <c r="L232" i="1"/>
  <c r="O232" i="1" s="1"/>
  <c r="L207" i="1"/>
  <c r="L206" i="1"/>
  <c r="L178" i="1"/>
  <c r="L177" i="1"/>
  <c r="O177" i="1" s="1"/>
  <c r="L205" i="1"/>
  <c r="F60" i="1"/>
  <c r="L108" i="1"/>
  <c r="L52" i="1"/>
  <c r="O52" i="1"/>
  <c r="N43" i="1"/>
  <c r="L214" i="1"/>
  <c r="M58" i="1"/>
  <c r="F55" i="1"/>
  <c r="O119" i="1"/>
  <c r="O91" i="1"/>
  <c r="N89" i="1"/>
  <c r="O25" i="1"/>
  <c r="L134" i="1"/>
  <c r="O134" i="1" s="1"/>
  <c r="O193" i="1"/>
  <c r="O120" i="1"/>
  <c r="O147" i="1"/>
  <c r="O148" i="1"/>
  <c r="O184" i="1"/>
  <c r="L89" i="1"/>
  <c r="F214" i="1"/>
  <c r="O214" i="1" s="1"/>
  <c r="F52" i="1"/>
  <c r="N48" i="1"/>
  <c r="F215" i="1"/>
  <c r="O202" i="1"/>
  <c r="N213" i="1"/>
  <c r="F66" i="1"/>
  <c r="O66" i="1" s="1"/>
  <c r="F109" i="1"/>
  <c r="O241" i="1" l="1"/>
  <c r="O70" i="1"/>
  <c r="O83" i="1"/>
  <c r="O198" i="1"/>
  <c r="M62" i="1"/>
  <c r="F108" i="1"/>
  <c r="O108" i="1" s="1"/>
  <c r="O99" i="1"/>
  <c r="N109" i="1"/>
  <c r="O135" i="1"/>
  <c r="O188" i="1"/>
  <c r="O219" i="1"/>
  <c r="F289" i="1"/>
  <c r="O114" i="1"/>
  <c r="O127" i="1"/>
  <c r="O181" i="1"/>
  <c r="O185" i="1"/>
  <c r="O189" i="1"/>
  <c r="O196" i="1"/>
  <c r="O153" i="1"/>
  <c r="O171" i="1"/>
  <c r="O168" i="1"/>
  <c r="O48" i="1"/>
  <c r="O201" i="1"/>
  <c r="O245" i="1"/>
  <c r="O191" i="1"/>
  <c r="O273" i="1"/>
  <c r="O220" i="1"/>
  <c r="O96" i="1"/>
  <c r="O123" i="1"/>
  <c r="O192" i="1"/>
  <c r="O247" i="1"/>
  <c r="F49" i="1"/>
  <c r="O49" i="1" s="1"/>
  <c r="O178" i="1"/>
  <c r="O81" i="1"/>
  <c r="N96" i="1"/>
  <c r="O33" i="1"/>
  <c r="O39" i="1"/>
  <c r="F64" i="1"/>
  <c r="O64" i="1" s="1"/>
  <c r="O89" i="1"/>
  <c r="F67" i="1"/>
  <c r="O67" i="1" s="1"/>
  <c r="L88" i="1"/>
  <c r="O88" i="1" s="1"/>
  <c r="O207" i="1"/>
  <c r="O204" i="1"/>
  <c r="O14" i="1"/>
  <c r="O42" i="1"/>
  <c r="O51" i="1"/>
  <c r="O106" i="1"/>
  <c r="O82" i="1"/>
  <c r="O101" i="1"/>
  <c r="O105" i="1"/>
  <c r="O29" i="1"/>
  <c r="O60" i="1"/>
  <c r="O50" i="1"/>
  <c r="O126" i="1"/>
  <c r="O133" i="1"/>
  <c r="O186" i="1"/>
  <c r="O190" i="1"/>
  <c r="O197" i="1"/>
  <c r="O144" i="1"/>
  <c r="O165" i="1"/>
  <c r="O169" i="1"/>
  <c r="O176" i="1"/>
  <c r="O211" i="1"/>
  <c r="M68" i="1"/>
  <c r="F68" i="1"/>
  <c r="O68" i="1" s="1"/>
  <c r="O166" i="1"/>
  <c r="O206" i="1"/>
  <c r="O17" i="1"/>
  <c r="O270" i="1"/>
  <c r="O103" i="1"/>
  <c r="O19" i="1"/>
  <c r="O31" i="1"/>
  <c r="O61" i="1"/>
  <c r="O152" i="1"/>
  <c r="O158" i="1"/>
  <c r="O289" i="1"/>
  <c r="L289" i="1"/>
  <c r="N205" i="1"/>
  <c r="F205" i="1"/>
  <c r="O205" i="1" s="1"/>
  <c r="O55" i="1"/>
  <c r="M61" i="1"/>
  <c r="F61" i="1"/>
  <c r="O113" i="1"/>
  <c r="O117" i="1"/>
  <c r="O122" i="1"/>
  <c r="O160" i="1"/>
  <c r="O222" i="1"/>
  <c r="M59" i="1"/>
  <c r="F59" i="1"/>
  <c r="O59" i="1" s="1"/>
  <c r="M63" i="1"/>
  <c r="F63" i="1"/>
  <c r="O63" i="1" s="1"/>
  <c r="O56" i="1"/>
  <c r="O109" i="1"/>
  <c r="O286" i="1"/>
  <c r="N210" i="1"/>
  <c r="N204" i="1"/>
  <c r="L94" i="1"/>
  <c r="O94" i="1" s="1"/>
  <c r="O281" i="1" l="1"/>
  <c r="O290" i="1" s="1"/>
  <c r="L281" i="1"/>
  <c r="L290" i="1" s="1"/>
  <c r="F281" i="1"/>
  <c r="F290" i="1" s="1"/>
</calcChain>
</file>

<file path=xl/comments1.xml><?xml version="1.0" encoding="utf-8"?>
<comments xmlns="http://schemas.openxmlformats.org/spreadsheetml/2006/main">
  <authors>
    <author>Anita Ozolina</author>
  </authors>
  <commentList>
    <comment ref="P84" authorId="0" shapeId="0">
      <text>
        <r>
          <rPr>
            <b/>
            <sz val="9"/>
            <color indexed="81"/>
            <rFont val="Tahoma"/>
            <family val="2"/>
            <charset val="186"/>
          </rPr>
          <t>Anita Ozolina:</t>
        </r>
        <r>
          <rPr>
            <sz val="9"/>
            <color indexed="81"/>
            <rFont val="Tahoma"/>
            <family val="2"/>
            <charset val="186"/>
          </rPr>
          <t xml:space="preserve">
precizēt atalgojuma tabulu, jo maibās laiks un precizēt skaidrojumu</t>
        </r>
      </text>
    </comment>
  </commentList>
</comments>
</file>

<file path=xl/sharedStrings.xml><?xml version="1.0" encoding="utf-8"?>
<sst xmlns="http://schemas.openxmlformats.org/spreadsheetml/2006/main" count="1160" uniqueCount="776">
  <si>
    <t>7.2.1.</t>
  </si>
  <si>
    <t>7.2.2.</t>
  </si>
  <si>
    <t xml:space="preserve">Vienas vienības cenas izmaiņu skaidrojums </t>
  </si>
  <si>
    <t>Pārējie maksas pakalpojumi</t>
  </si>
  <si>
    <t>Vienas vienības cena ar PVN</t>
  </si>
  <si>
    <t>Kopējo ieņēmumu izmaiņas</t>
  </si>
  <si>
    <t>sākotnējās ietekmes novērtējuma ziņojumam (anotācijai)</t>
  </si>
  <si>
    <t>Skaidrojums  par plānotajām izmaiņām maksas pakalpojumu cenrādī (maksas pakalpojumu veidos un cenā)</t>
  </si>
  <si>
    <t>12=10*12</t>
  </si>
  <si>
    <t>13=10-4</t>
  </si>
  <si>
    <t>14=11-5</t>
  </si>
  <si>
    <t>15=12-6</t>
  </si>
  <si>
    <t>1.1.</t>
  </si>
  <si>
    <t>1.2.</t>
  </si>
  <si>
    <t>570 stundu programma</t>
  </si>
  <si>
    <t>1.3.</t>
  </si>
  <si>
    <t>1.4.</t>
  </si>
  <si>
    <t>960 stundu programma</t>
  </si>
  <si>
    <t>Plānotais vienību skaits</t>
  </si>
  <si>
    <t>7.2.3.</t>
  </si>
  <si>
    <t xml:space="preserve"> Dubultu prospektā 71, 2. korpusā, Jūrmalā pielāgotā numurā (ar brokastīm)</t>
  </si>
  <si>
    <t>7.2.4.</t>
  </si>
  <si>
    <t xml:space="preserve"> Dubultu prospektā 71, 2. korpusā, Jūrmalā pielāgotā numurā (ar trīsreizēju ēdināšanu)</t>
  </si>
  <si>
    <t>7.5.8.</t>
  </si>
  <si>
    <t>Papildu vieta vienai personai Dubultu prospektā 71, 1 korpuss, Jūrmalā (ar trīsreizēju ēdināšanu)</t>
  </si>
  <si>
    <t>7.6.</t>
  </si>
  <si>
    <t>7.7.</t>
  </si>
  <si>
    <t>7.12.</t>
  </si>
  <si>
    <t>Telpu iznomāšana</t>
  </si>
  <si>
    <t>11.11.</t>
  </si>
  <si>
    <t>Ieņēmumi  noteiktā laikposmā maksas pakalpojuma nodrošināšanai (2016.gads un turpmāk)</t>
  </si>
  <si>
    <t xml:space="preserve">Plānotais vienību  skaits </t>
  </si>
  <si>
    <t>1.5.</t>
  </si>
  <si>
    <t>720 stundu programma</t>
  </si>
  <si>
    <t>5.4.</t>
  </si>
  <si>
    <t>Klasiskā masāža</t>
  </si>
  <si>
    <t>5.4.11.</t>
  </si>
  <si>
    <t>Pēdu masāža (2 vienības)</t>
  </si>
  <si>
    <t>5.4.11.1.</t>
  </si>
  <si>
    <t>5.5.</t>
  </si>
  <si>
    <t>Nodarbības funkcionālā speciālista vadībā</t>
  </si>
  <si>
    <t>5.6.</t>
  </si>
  <si>
    <t>Medicīniskās manipulācijas (cenā nav iekļautas medikamentu izmaksas)</t>
  </si>
  <si>
    <t>5.6.11.</t>
  </si>
  <si>
    <t>5.6.12.</t>
  </si>
  <si>
    <t>Ieauguša naga ablācija, korekcija</t>
  </si>
  <si>
    <t>5.6.12.1.</t>
  </si>
  <si>
    <t>Ieauguša naga ablācija, korekcija  (par katru nākamo procedūru)</t>
  </si>
  <si>
    <t>7.</t>
  </si>
  <si>
    <t>7.2.</t>
  </si>
  <si>
    <t>Dubultu prospektā 71, 2.korpus, Jūrmalā (ar brokastīm)</t>
  </si>
  <si>
    <t>Dubultu prospektā 71, 2.korpusā, Jūrmalā (ar trīsreizēju ēdināšanu)</t>
  </si>
  <si>
    <t>7.3.</t>
  </si>
  <si>
    <t>7.3.1.</t>
  </si>
  <si>
    <t>Dubultu prospektā 71, 1.korpusā, Jūrmalā (ar brokastīm)</t>
  </si>
  <si>
    <t>N.p.k. maksas pakalpojuma cenrādī</t>
  </si>
  <si>
    <t xml:space="preserve">Maksas pakalpojuma nosaukums </t>
  </si>
  <si>
    <t>Vienas vienības cena ar  PVN (euro)</t>
  </si>
  <si>
    <t>Vienas vienības cena bez  PVN (euro)</t>
  </si>
  <si>
    <t>5.5.1.</t>
  </si>
  <si>
    <t>5.5.3.</t>
  </si>
  <si>
    <t>5.5.5.</t>
  </si>
  <si>
    <t>5.5.8.</t>
  </si>
  <si>
    <t>1.6.</t>
  </si>
  <si>
    <t>1.6.1.</t>
  </si>
  <si>
    <t>1.6.2.</t>
  </si>
  <si>
    <t>684 stundu programma</t>
  </si>
  <si>
    <t>1040 stundu programma</t>
  </si>
  <si>
    <t>7.15.</t>
  </si>
  <si>
    <t>Citi pašu ieņēmumi</t>
  </si>
  <si>
    <t>7.6.2.</t>
  </si>
  <si>
    <t xml:space="preserve"> Dubultu pr.59, Jūrmalā astoņvietīgs  numurs</t>
  </si>
  <si>
    <t>7.7.2.</t>
  </si>
  <si>
    <t xml:space="preserve"> Dubultu pr.59, Jūrmalā sešvietīgs numurs</t>
  </si>
  <si>
    <t>Pārējie iepriekš neklasificētie iestāžu ieņēmumi par iestāžu sniegtajiem maksas pakalpojumiem un citi pašu ieņēmumi</t>
  </si>
  <si>
    <t>Piezīmes</t>
  </si>
  <si>
    <t xml:space="preserve">Finanšu nodaļas vadītāja </t>
  </si>
  <si>
    <t>A.Krivāne</t>
  </si>
  <si>
    <t>Ozoliņa, 67771022</t>
  </si>
  <si>
    <t>Anita.Ozolina@siva.gov.lv</t>
  </si>
  <si>
    <t>Veikts nomas maksas pārrēķins</t>
  </si>
  <si>
    <t>Telpu noma Dubultu pr.71 (Saskaņā ar MK Nr. 515 noteikumiem " Noteikumi par valsts un pašvaldību mantas iznomāšanas kārtību, nomas maksas noteikšanas metodiku un nomas līguma tipveida nosacījumiem", līgums no 2017.gada 11.janvāra Nr.3-8.4.2/1  un  Vienošanās Nr.1  no 20.12.2020. par grozījumiem 2017.gada 11.janvāra  līgumā Nr.3-8.4.2/1  Iznomātājs SIA "Fabriciusa Sanita")</t>
  </si>
  <si>
    <t>Pārtraukts telpu nomas līgums ar SIA "Remani"  saskaņā ar Vienošanos no  21.02.2019.</t>
  </si>
  <si>
    <t>Pārtraukts telpu nomas līgums ar SIA "VITERRAM"  saskaņā ar Vienošanos no  29.10.2019.</t>
  </si>
  <si>
    <t>Telpu noma Dubultu pr.71 (Saskaņā ar MK Nr. 515 noteikumiem " Noteikumi par valsts un pašvaldību mantas iznomāšanas kārtību, nomas maksas noteikšanas metodiku un nomas līguma tipveida nosacījumiem", līgums no 2015.gada 09.decembra Nr.3-8.4/22, Iznomātājs SIA "Remani")</t>
  </si>
  <si>
    <t>Telpu noma Dubultu pr.71 (Saskaņā ar MK Nr. 515 noteikumiem " Noteikumi par valsts un pašvaldību mantas iznomāšanas kārtību, nomas maksas noteikšanas metodiku un nomas līguma tipveida nosacījumiem", līgums no 2019.gada 21.februāra Nr.3-8.4/03, Iznomātājs SIA "VITERRAM"</t>
  </si>
  <si>
    <t xml:space="preserve">Izslēgta pakalpojumu virsgrupa </t>
  </si>
  <si>
    <t xml:space="preserve">Izveidota pakalpojumu virsgrupu ar nosaukumu “Ārstnieciskā vingrošana”   </t>
  </si>
  <si>
    <t>Ārstnieciskā vingrošana</t>
  </si>
  <si>
    <t>Plānots klientiem sniegt  jaunu nodarbību funkcionālā speciālista vadībā  pakalpojumu  "Ārstnieciskā vingrošana ar TRX piekares sistēmu grupā (vienai personai)"  (Maksas pakalpojuma izcenojuma aprēķins)</t>
  </si>
  <si>
    <t xml:space="preserve">Izveidota pakalpojumu virsgrupu ar nosaukumu "Slinga terapija”   </t>
  </si>
  <si>
    <t>Slinga terapija</t>
  </si>
  <si>
    <t>fizioterapeita konsultācija ar individuālu vingrojumu kompleksa izstrādi</t>
  </si>
  <si>
    <t>Plānots klientiem sniegt  jaunu nodarbību funkcionālā speciālista vadībā pakalpojumu  "Ārstnieciskā vingrošana ar TRX piekares sistēmu individuāli)"  (Maksas pakalpojuma izcenojuma aprēķins)</t>
  </si>
  <si>
    <t>Baseina noma  (1 stunda)</t>
  </si>
  <si>
    <t>Baseina noma ar tvaika pirti (1 stunda)</t>
  </si>
  <si>
    <t>4.1.</t>
  </si>
  <si>
    <t xml:space="preserve">Rehabilitācijas kurss Dubultu prospektā 71, Jūrmalā </t>
  </si>
  <si>
    <t>4.1.1.</t>
  </si>
  <si>
    <t>4.1.1.2.2.</t>
  </si>
  <si>
    <t xml:space="preserve">Precizēts pakalpojuma apjoms atbilstoši pieprasījumam </t>
  </si>
  <si>
    <t>4.1.1.4.</t>
  </si>
  <si>
    <t>4.1.1.5.</t>
  </si>
  <si>
    <t>4.1.1.2.</t>
  </si>
  <si>
    <t>Pakalpojumu "Rehabilitācijas kurss bērnam no 2 līdz 14 gadu vecumam (papildu gultasvieta)" turpmāk neplāno sniegt par maksu (Aģentūrā vairs netiek nodarbināts pediatrs, kas ir tiesīgs nodarboties ar bērnu ārstēšanu)</t>
  </si>
  <si>
    <t>4.1.2.</t>
  </si>
  <si>
    <t>4.1.2.4.</t>
  </si>
  <si>
    <t>Pakalpojumu "Ieauguša naga ablācija, korekcija" turpmāk neplāno sniegt par maksu (nav pieprasījuma)</t>
  </si>
  <si>
    <t>Pakalpojumu "Ieauguša naga ablācija, korekcija  (par katru nākamo procedūru)" turpmāk neplāno sniegt par maksu (nav pieprasījuma)</t>
  </si>
  <si>
    <t>Viesu izmitināšana</t>
  </si>
  <si>
    <t xml:space="preserve"> Ēdināšanas pakalpojumi</t>
  </si>
  <si>
    <t>8.9.</t>
  </si>
  <si>
    <t>Svaigi spiestas sulas  0,2 l</t>
  </si>
  <si>
    <t>Plānots klientiem sniegt  jaunu ēdināšanas pakalpojumu veidu "Svaigi spiestas sulas  0,2 l"  atbilstoši  pieprasījumam (Maksas pakalpojuma izcenojuma aprēķins)</t>
  </si>
  <si>
    <t>Plānots klientiem sniegt jaunu telpu iznomāšanas pakalpojumu "Baseina noma  (1 stunda)" atbilstoši  pieprasījumam  un iespējām nodrošināt pakalpojumu (Maksas pakalpojuma izcenojuma aprēķins)</t>
  </si>
  <si>
    <t>Plānots klientiem sniegt jaunu telpu iznomāšanas pakalpojumu "Baseina noma ar tvaika pirti (1 stunda)"  atbilstoši  pieprasījumam un iespējām nodrošināt pakalpojumu  (Maksas pakalpojuma izcenojuma aprēķins)</t>
  </si>
  <si>
    <t>11.4.</t>
  </si>
  <si>
    <t>Klienta veļas žāvēšana</t>
  </si>
  <si>
    <t xml:space="preserve">Izveidota pakalpojumu virsgrupu ar nosaukumu "Sociālā rehabilitētāja nodarbības”   </t>
  </si>
  <si>
    <t xml:space="preserve">Precizēts pakalpojuma kods, pakalpojuma izcenojums netiek mainīts </t>
  </si>
  <si>
    <t>Plānots klientiem sniegt  pakalpojumu veidu "Sociālā rehabilitētāja nodarbība grupa līdz 3 cilvēkiem"  atbilstoši  pieprasījumam (Maksas pakalpojuma izcenojuma aprēķins)</t>
  </si>
  <si>
    <t>11.13.</t>
  </si>
  <si>
    <t>Pakalpojumu "Radošās darbnīcas funkcionālo spēju uzlabošanai (ar nodarbībai paredzēto materiālu)" turpmāk neplāno sniegt par maksu (nav pieprasījuma)</t>
  </si>
  <si>
    <t>Plānots klientiem sniegt  pakalpojumu veidu "Karjeras konsultanta konsultācija"  atbilstoši  pieprasījumam (Maksas pakalpojuma izcenojuma aprēķins)</t>
  </si>
  <si>
    <t>2 Pievienotās vērtības nodokli nepiemēro saskaņā ar Pievienotās vērtības nodokļa likuma 52. panta pirmās daļas 9. punktu.</t>
  </si>
  <si>
    <r>
      <t xml:space="preserve">4 </t>
    </r>
    <r>
      <rPr>
        <sz val="10"/>
        <rFont val="Times New Roman"/>
        <family val="1"/>
        <charset val="186"/>
      </rPr>
      <t>Pakalpojumam piemēro pievienotās vērtības nodokļa samazināto likmi saskaņā ar Pievienotās vērtības nodokļa likuma 42. panta desmito daļu.</t>
    </r>
  </si>
  <si>
    <t>Ministru kabineta noteikumu projekta "Grozījumi Ministru kabineta</t>
  </si>
  <si>
    <t>2013.gada 24.septembra noteikumos Nr.1002 "Sociālās</t>
  </si>
  <si>
    <t>integrācijas valstas aģentūras sniegto maksas  pakalpojumu cenrādis""</t>
  </si>
  <si>
    <t>Vienai personai grupā vairāk par 24 personām (1 stunda)</t>
  </si>
  <si>
    <t>Vienai personai grupā līdz 24 personām (1 stunda)</t>
  </si>
  <si>
    <t>Tālākizglītības kursi, semināri, lekcijas</t>
  </si>
  <si>
    <t>Rehabilitācijas kurss pielāgotā numurā</t>
  </si>
  <si>
    <t>Viena vieta divvietīgā pielāgotā numurā</t>
  </si>
  <si>
    <t>Rehabilitācijas kurss (viena vieta divvietīgā divistabu numurā)</t>
  </si>
  <si>
    <t>Rehabilitācijas kurss bērnam no 2 līdz 14 gadu vecumam (papildu gultasvieta)</t>
  </si>
  <si>
    <t>Pēdas un apakšstilba (līdz ceļa locītavai) masāža</t>
  </si>
  <si>
    <t>Ārstnieciskā vingrošana grupā - zālē (vienai personai)</t>
  </si>
  <si>
    <t>Fizioterapija individuāli</t>
  </si>
  <si>
    <t>Slinga terapija ar individuālu fizioterapijas nodarbību</t>
  </si>
  <si>
    <t>Fizioterapija individuāli ar individuālu vingrojumu kompleksa izstrādi</t>
  </si>
  <si>
    <t xml:space="preserve">Urīnpūšļa katetrizācija, katetru maiņa, epicistomas katetra maiņa </t>
  </si>
  <si>
    <t>Pēdas un apakšstilba (līdz ceļa locītavai) masāža (vienai kājai)</t>
  </si>
  <si>
    <t>Ārstnieciskā vingrošana ar TRX piekares sistēmu individuāli</t>
  </si>
  <si>
    <t>Slinga terapija (mugurkaula (kakla vai jostas daļas) trakcija un muskulatūras relaksācija)</t>
  </si>
  <si>
    <t>Urīnpūšļa iztukšošana, izmantojot vienreizējo katetru</t>
  </si>
  <si>
    <t>Rehabilitācijas kurss - Dubultu prospekts 71, 2.korp., Jūrmala</t>
  </si>
  <si>
    <t>Rehabilitācijas kurss - Dubultu prospekts 71, 1.korp., Jūrmala</t>
  </si>
  <si>
    <t>7.8.</t>
  </si>
  <si>
    <t>7.8.2.</t>
  </si>
  <si>
    <t xml:space="preserve"> Dubultu pr.59, Jūrmalā trīsvietīgs numurs</t>
  </si>
  <si>
    <t>9.1.</t>
  </si>
  <si>
    <t>Konferenču zāles noma</t>
  </si>
  <si>
    <t>9.1.1.</t>
  </si>
  <si>
    <t>9.1.2.</t>
  </si>
  <si>
    <t>Slokas iela 61, Jūrmalā  (271,6 kv.m) (1 stunda)</t>
  </si>
  <si>
    <t>9.1.3.</t>
  </si>
  <si>
    <t>Dubultu pr.71, Jūrmalā  (183,3 kv.m) (1 stunda)</t>
  </si>
  <si>
    <t>Slokas ielā 68, Jūrmalā (126,4 kv.m) (1 stunda)</t>
  </si>
  <si>
    <t>9.3.</t>
  </si>
  <si>
    <t>9.4.</t>
  </si>
  <si>
    <t>Izmaiņu ietekme</t>
  </si>
  <si>
    <t>5.6.8.</t>
  </si>
  <si>
    <t xml:space="preserve">Intraartikulāra injekcija (1 locītavai), ceļu locītavas blokāde </t>
  </si>
  <si>
    <t>Pakalpojumu "Intraartikulāra injekcija (1 locītavai), ceļu locītavas blokāde" turpmāk neplāno sniegt par maksu (Aģentūrā vairs netiks sniegta šāda veida medicīniskā manipulācija, jo nav atbilstoša speciālista un nav pieprasījuma šim pakalpojumam)</t>
  </si>
  <si>
    <t xml:space="preserve">Ārstnieciskā vingrošana ar TRX piekares sistēmu (vienai personai) grupā līdz 10 cilvēkiem </t>
  </si>
  <si>
    <t>Sporta zāles noma Slokas ielā 61, Jūrmalā (1 stunda)</t>
  </si>
  <si>
    <t>Fizioterapijas lielās zāles noma Dubultu pr.71, Jūrmalā (1 stunda)</t>
  </si>
  <si>
    <t>Sociālā rehabilitētāja nodarbība (līdz 10 cilvēkiem)</t>
  </si>
  <si>
    <t>Sociālā rehabilitētāja nodarbība grupa (līdz 3 cilvēkiem)</t>
  </si>
  <si>
    <t>5.1.</t>
  </si>
  <si>
    <t>Ārstu un speciālistu konsultācijas</t>
  </si>
  <si>
    <t>5.1.1.</t>
  </si>
  <si>
    <t>Ārsta konsultācija</t>
  </si>
  <si>
    <t>5.1.2.</t>
  </si>
  <si>
    <t>Ārsta konsultācija (atkārtota vizīte)</t>
  </si>
  <si>
    <t>5.1.3.</t>
  </si>
  <si>
    <t>Funkcionālo speciālistu konsultācijas:</t>
  </si>
  <si>
    <t>5.1.3.1.</t>
  </si>
  <si>
    <t>Fizioterapeita konsultācija</t>
  </si>
  <si>
    <t>5.1.3.2.</t>
  </si>
  <si>
    <t>Ergoterapeita konsultācija</t>
  </si>
  <si>
    <t>5.1.4.</t>
  </si>
  <si>
    <t>Ārsta - speciālistu konsultācija</t>
  </si>
  <si>
    <t>5.1.5.</t>
  </si>
  <si>
    <t>Uztura speciālista konsultācija</t>
  </si>
  <si>
    <t>5.2.</t>
  </si>
  <si>
    <t>Hidroterapija</t>
  </si>
  <si>
    <t>5.2.1.</t>
  </si>
  <si>
    <t>Ķermeņa zemūdens masāža</t>
  </si>
  <si>
    <t>5.2.2.</t>
  </si>
  <si>
    <t>Ārstnieciskā vanna</t>
  </si>
  <si>
    <t>5.2.3.</t>
  </si>
  <si>
    <t xml:space="preserve">Cirkulārā duša </t>
  </si>
  <si>
    <t>5.2.4.</t>
  </si>
  <si>
    <t>Šarko duša</t>
  </si>
  <si>
    <t>5.2.5.</t>
  </si>
  <si>
    <t>Ascendējošā (augšupejošā) duša</t>
  </si>
  <si>
    <t>5.3.</t>
  </si>
  <si>
    <t>Fizikālā terapija</t>
  </si>
  <si>
    <t>5.3.1.</t>
  </si>
  <si>
    <t xml:space="preserve">Ārstnieciskās aplikācijas </t>
  </si>
  <si>
    <t>5.3.2.</t>
  </si>
  <si>
    <t>Aparātprocedūras</t>
  </si>
  <si>
    <t>5.3.2.1.</t>
  </si>
  <si>
    <t>Magnetoterapija, lāzerterapija, diadinamika, amplipulsterapija</t>
  </si>
  <si>
    <t>5.3.2.2.</t>
  </si>
  <si>
    <t>Ultraskaņa, darsonvalizācija</t>
  </si>
  <si>
    <t>5.3.2.3.</t>
  </si>
  <si>
    <t>FMS (funkcionālā magnētiskā stimulācija) ar manualo aplikatoru, neaktīva procedūra (bez speciālista)</t>
  </si>
  <si>
    <t>5.3.2.4.</t>
  </si>
  <si>
    <t>FMS ar manualo aplikatoru, aktīva procedūra (ar speciālista darbu)</t>
  </si>
  <si>
    <t>5.3.2.5.</t>
  </si>
  <si>
    <t xml:space="preserve">FMS, magnētiskais krēsls ar vienu magnētiem </t>
  </si>
  <si>
    <t>5.3.2.6.</t>
  </si>
  <si>
    <t xml:space="preserve">FMS, magnētiskais krēsls ar diviem magnētiem </t>
  </si>
  <si>
    <t>5.3.3.</t>
  </si>
  <si>
    <t>Inhalācijas (bez medikamentiem)</t>
  </si>
  <si>
    <t>5.3.4.</t>
  </si>
  <si>
    <t>Sāls istaba</t>
  </si>
  <si>
    <t>5.3.5.</t>
  </si>
  <si>
    <t>Limfodrenāžas aparātprocedūra</t>
  </si>
  <si>
    <t>5.3.5.1.</t>
  </si>
  <si>
    <t>Divām ķermeņa daļām (vēders un kājas vai vēders un rokas)</t>
  </si>
  <si>
    <t>5.3.5.2.</t>
  </si>
  <si>
    <t>Vienai ķermeņa daļai (kājām vai rokām)</t>
  </si>
  <si>
    <t xml:space="preserve">Plānotie ieņemumi kopā 2021.gadā </t>
  </si>
  <si>
    <r>
      <t>Profesionālās pilnveides izglītības programmas un profesionālās tālākizglītības programmas</t>
    </r>
    <r>
      <rPr>
        <b/>
        <vertAlign val="superscript"/>
        <sz val="10"/>
        <rFont val="Times New Roman"/>
        <family val="1"/>
        <charset val="186"/>
      </rPr>
      <t xml:space="preserve">1 </t>
    </r>
  </si>
  <si>
    <t>Pakalpojumu "684 stundu programma" turpmāk neplāno sniegt par maksu (pakalpojums nav aktuāls)</t>
  </si>
  <si>
    <t>Pakalpojumu "570 stundu programma" turpmāk neplāno sniegt par maksu (pakalpojums nav aktuāls)</t>
  </si>
  <si>
    <t>Pakalpojumu "1040 stundu programma" turpmāk neplāno sniegt par maksu (pakalpojums nav aktuāls)</t>
  </si>
  <si>
    <t>Pakalpojumu "960 stundu programma" turpmāk neplāno sniegt par maksu (pakalpojums nav aktuāls)</t>
  </si>
  <si>
    <t>Pakalpojumu "720 stundu programma" turpmāk neplāno sniegt par maksu (pakalpojums nav aktuāls)</t>
  </si>
  <si>
    <t>Pakalpojumu "Vienai personai grupā līdz 24 personām (1 stunda)" turpmāk neplāno sniegt par maksu (pakalpojums nav aktuāls)</t>
  </si>
  <si>
    <t>Pakalpojumu "Vienai personai grupā vairāk par 24 personām (1 stunda)" turpmāk neplāno sniegt par maksu (pakalpojums nav aktuāls)</t>
  </si>
  <si>
    <t>2.1.</t>
  </si>
  <si>
    <t>Ēdināšanas pakalpojumi</t>
  </si>
  <si>
    <t>2.2.</t>
  </si>
  <si>
    <t>Datorsistēmas, datubāzes un datortīkli</t>
  </si>
  <si>
    <t>2.3.</t>
  </si>
  <si>
    <t>Datoru lietošana</t>
  </si>
  <si>
    <t>2.4.</t>
  </si>
  <si>
    <t>Šūto izstrādājumu ražošanas tehnoloģija</t>
  </si>
  <si>
    <t>2.5.</t>
  </si>
  <si>
    <t>Metālapstrāde</t>
  </si>
  <si>
    <t>3.1.</t>
  </si>
  <si>
    <t>Studiju virzieni pilna laika studijām</t>
  </si>
  <si>
    <t>3.1.1.</t>
  </si>
  <si>
    <t>Studiju virzienu „Ekonomika”, „Vadība, administrēšana un nekustamo īpašumu pārvaldība” studiju programmas</t>
  </si>
  <si>
    <t>3.1.2.</t>
  </si>
  <si>
    <t>Studiju virziena „Informācijas tehnoloģija, datortehnika, elektronika, telekomunikācijas, datorvadība un datorzinātne” studiju programmas</t>
  </si>
  <si>
    <t>3.1.3.</t>
  </si>
  <si>
    <t>Studiju virziena „Viesnīcu un restorānu serviss, tūrisma un atpūtas organizācija” studiju programmas</t>
  </si>
  <si>
    <t>3.2.</t>
  </si>
  <si>
    <t>Studiju virzieni nepilna laika studijām</t>
  </si>
  <si>
    <t>3.2.1.</t>
  </si>
  <si>
    <t>3.2.2.</t>
  </si>
  <si>
    <t>3.2.3.</t>
  </si>
  <si>
    <r>
      <t>Profesionālās pamatizglītības programmas, arodizglītības programmas un profesionālās vidējās izglītības programmas</t>
    </r>
    <r>
      <rPr>
        <b/>
        <vertAlign val="superscript"/>
        <sz val="10"/>
        <rFont val="Times New Roman"/>
        <family val="1"/>
        <charset val="186"/>
      </rPr>
      <t xml:space="preserve">1 </t>
    </r>
  </si>
  <si>
    <t>Pakalpojumu "Ēdināšanas pakalpojumi" turpmāk neplāno sniegt par maksu (pakalpojums nav aktuāls)</t>
  </si>
  <si>
    <t xml:space="preserve">Pakalpojumu "Datorsistēmas, datubāzes un datortīkli" turpmāk neplāno sniegt par maksu (pakalpojums nav aktuāls) </t>
  </si>
  <si>
    <t xml:space="preserve">Pakalpojumu "Datoru lietošana" turpmāk neplāno sniegt par maksu (pakalpojums nav aktuāls) </t>
  </si>
  <si>
    <t xml:space="preserve">Pakalpojumu "Šūto izstrādājumu ražošanas tehnoloģija" turpmāk neplāno sniegt par maksu (pakalpojums nav aktuāls) </t>
  </si>
  <si>
    <t xml:space="preserve">Pakalpojumu "Metālapstrāde" turpmāk neplāno sniegt par maksu (pakalpojums nav aktuāls) </t>
  </si>
  <si>
    <r>
      <t>Pirmā līmeņa profesionālās augstākās izglītības (koledžas izglītības) programmas</t>
    </r>
    <r>
      <rPr>
        <b/>
        <vertAlign val="superscript"/>
        <sz val="10"/>
        <rFont val="Times New Roman"/>
        <family val="1"/>
        <charset val="186"/>
      </rPr>
      <t xml:space="preserve">1 </t>
    </r>
  </si>
  <si>
    <t xml:space="preserve">Pakalpojumu "Studiju virzienu „Ekonomika”, „Vadība, administrēšana un nekustamo īpašumu pārvaldība” studiju programmas" turpmāk neplāno sniegt par maksu (pakalpojums nav aktuāls) </t>
  </si>
  <si>
    <t xml:space="preserve">Pakalpojumu "Studiju virziena „Informācijas tehnoloģija, datortehnika, elektronika, telekomunikācijas, datorvadība un datorzinātne” studiju programmas" turpmāk neplāno sniegt par maksu (pakalpojums nav aktuāls) </t>
  </si>
  <si>
    <t xml:space="preserve">Pakalpojumu "Studiju virziena „Viesnīcu un restorānu serviss, tūrisma un atpūtas organizācija” studiju programmas” studiju programmas" turpmāk neplāno sniegt par maksu (pakalpojums nav aktuāls) </t>
  </si>
  <si>
    <t>Samazināts pakalpojuma apjoms atbilstoši pieprasījumam  un iespējām nodrošināt pakalpojumu.   Mainīts norādītā pakalpojuma izcenojumu saistībā ar medicīnas darbinieku atlīdzības pieaugumu ar 01.01.2021. (Maksas pakalpojuma izcenojuma aprēķins)</t>
  </si>
  <si>
    <t>4.1.1.1.</t>
  </si>
  <si>
    <t>Rehabilitācijas kurss (viena vieta vienvietīgā numurā)</t>
  </si>
  <si>
    <t xml:space="preserve"> Mainīts norādītā pakalpojuma izcenojumu saistībā ar medicīnas darbinieku atlīdzības pieaugumu ar 01.01.2021. (Maksas pakalpojuma izcenojuma aprēķins)</t>
  </si>
  <si>
    <r>
      <t>Rehabilitācijas pakalpojumi</t>
    </r>
    <r>
      <rPr>
        <b/>
        <vertAlign val="superscript"/>
        <sz val="10"/>
        <rFont val="Times New Roman"/>
        <family val="1"/>
        <charset val="186"/>
      </rPr>
      <t>2</t>
    </r>
  </si>
  <si>
    <t>4.1.1.2.1.</t>
  </si>
  <si>
    <t>Viena vieta vienvietīgā pielāgotā numurā</t>
  </si>
  <si>
    <t>4.1.1.3.</t>
  </si>
  <si>
    <t>Rehabilitācijas kurss (viena vieta divvietīgā numurā)</t>
  </si>
  <si>
    <t>4.3.</t>
  </si>
  <si>
    <t>Veselības veicināšanas programmas</t>
  </si>
  <si>
    <t>4.3.1.</t>
  </si>
  <si>
    <t>Dubultu prospekts 71, 2. korpuss, Jūrmala</t>
  </si>
  <si>
    <t>4.3.1.1.</t>
  </si>
  <si>
    <t>Programma “Muguras veselība” (viena vieta vienvietīgā numurā)</t>
  </si>
  <si>
    <t>4.3.1.2.</t>
  </si>
  <si>
    <t>Programma “Muguras veselība” (viena vieta divvietīgā numurā)</t>
  </si>
  <si>
    <t>4.3.1.3.</t>
  </si>
  <si>
    <t>Programma “Relaksācija” (viena vieta vienvietīgā numurā)</t>
  </si>
  <si>
    <t>4.3.1.4.</t>
  </si>
  <si>
    <t>Programma “Relaksācija” (viena vieta divvietīgā numurā)</t>
  </si>
  <si>
    <t>4.3.1.5.</t>
  </si>
  <si>
    <t>Programma “Vitalitāte” (viena vieta vienvietīgā numurā)</t>
  </si>
  <si>
    <t>4.3.1.6.</t>
  </si>
  <si>
    <t>Programma “Vitalitāte” (viena vieta divvietīgā numurā)</t>
  </si>
  <si>
    <t>4.3.1.7.</t>
  </si>
  <si>
    <t>Programma “Organisma attīrīšanas kūre” (viena vieta vienvietīgā numurā)</t>
  </si>
  <si>
    <t>4.3.1.8.</t>
  </si>
  <si>
    <t>Programma “Organisma attīrīšanas kūre” (viena vieta divvietīgā numurā)</t>
  </si>
  <si>
    <t>4.3.1.9.</t>
  </si>
  <si>
    <t>Programma “Restartē darba spējas” (viena vieta vienvietīgā numurā)</t>
  </si>
  <si>
    <t>4.3.1.10.</t>
  </si>
  <si>
    <t>Programma “Restartē darba spējas” (viena vieta divvietīgā numurā)</t>
  </si>
  <si>
    <t>4.3.2.</t>
  </si>
  <si>
    <t>Dubultu prospekts 71, 1. korpuss, Jūrmala</t>
  </si>
  <si>
    <t>4.3.2.1.</t>
  </si>
  <si>
    <t>4.3.2.2.</t>
  </si>
  <si>
    <t>4.3.2.3.</t>
  </si>
  <si>
    <t>4.3.2.4.</t>
  </si>
  <si>
    <t>4.3.2.5.</t>
  </si>
  <si>
    <t>4.3.2.6.</t>
  </si>
  <si>
    <t>4.3.2.7.</t>
  </si>
  <si>
    <t>4.3.2.8.</t>
  </si>
  <si>
    <t>4.3.2.9.</t>
  </si>
  <si>
    <t>4.3.2.10.</t>
  </si>
  <si>
    <t>4.1.1.6.</t>
  </si>
  <si>
    <t>Rehabilitācijas programma "Harmonija" (viena vieta divvietīgā numurā)</t>
  </si>
  <si>
    <t>4.1.2.1.</t>
  </si>
  <si>
    <t>4.1.2.2.</t>
  </si>
  <si>
    <t>4.1.2.3.</t>
  </si>
  <si>
    <t>4.1.2.5.</t>
  </si>
  <si>
    <t>5.4.1.</t>
  </si>
  <si>
    <t>Kakla un apkakles zonas masāža (2 vienības)</t>
  </si>
  <si>
    <t>5.4.2.</t>
  </si>
  <si>
    <t>Muguras (C2-S5) masāža (3,5 vienības)</t>
  </si>
  <si>
    <t>5.4.3.</t>
  </si>
  <si>
    <t>Rokas un pleca zonas masāža (2 vienības)</t>
  </si>
  <si>
    <t>5.4.4.</t>
  </si>
  <si>
    <t>Kājas un gūžas zonas masāža (2,5 vienības)</t>
  </si>
  <si>
    <t>5.4.5.</t>
  </si>
  <si>
    <t>Muguras masāža (2 vienības)</t>
  </si>
  <si>
    <t>5.4.5.1.</t>
  </si>
  <si>
    <t>Jostas–krustu daļas</t>
  </si>
  <si>
    <t>5.4.5.2.</t>
  </si>
  <si>
    <t>Krūšu daļas</t>
  </si>
  <si>
    <t>5.4.6.</t>
  </si>
  <si>
    <t>Galvas masāža (1 vienība)</t>
  </si>
  <si>
    <t>5.4.7.</t>
  </si>
  <si>
    <t>Visa ķermeņa masāža (6 vienības)</t>
  </si>
  <si>
    <t>5.4.7.1.</t>
  </si>
  <si>
    <t>Personām ar svaru līdz 100kg</t>
  </si>
  <si>
    <t>5.4.7.2.</t>
  </si>
  <si>
    <t>Personām ar svaru virs 100kg</t>
  </si>
  <si>
    <t>5.4.8.</t>
  </si>
  <si>
    <t>Segmentārā masāža (1 vienība)</t>
  </si>
  <si>
    <t>5.4.9.</t>
  </si>
  <si>
    <t>Grūtnieču masāža</t>
  </si>
  <si>
    <t>5.4.10.</t>
  </si>
  <si>
    <t>Vispārējā masāža bērniem</t>
  </si>
  <si>
    <t>5.4.10.1.</t>
  </si>
  <si>
    <t>No 2 līdz 5 gadiem</t>
  </si>
  <si>
    <t>5.4.10.2.</t>
  </si>
  <si>
    <t>No 6 līdz 10 gadiem</t>
  </si>
  <si>
    <t>5.4.10.3.</t>
  </si>
  <si>
    <t>No 11 līdz 14 gadiem</t>
  </si>
  <si>
    <r>
      <t>Ārstniecības pakalpojumi</t>
    </r>
    <r>
      <rPr>
        <b/>
        <vertAlign val="superscript"/>
        <sz val="10"/>
        <rFont val="Times New Roman"/>
        <family val="1"/>
        <charset val="186"/>
      </rPr>
      <t>3</t>
    </r>
  </si>
  <si>
    <t>5.4.11.2.</t>
  </si>
  <si>
    <t>Abu pēdu masāža</t>
  </si>
  <si>
    <t>Precizēts pakalpojuma nosaukums un mainīts norādītā pakalpojuma izcenojumu saistībā ar medicīnas darbinieku atlīdzības pieaugumu ar 01.01.2021. (Maksas pakalpojuma izcenojuma aprēķins)</t>
  </si>
  <si>
    <t>Precizēts pakalpojuma kodsun mainīts norādītā pakalpojuma izcenojumu saistībā ar medicīnas darbinieku atlīdzības pieaugumu ar 01.01.2021. (Maksas pakalpojuma izcenojuma aprēķins)</t>
  </si>
  <si>
    <t>5.5.2.</t>
  </si>
  <si>
    <t>Nūjošana  (vienai personai) grupā līdz 15 cilvēkiem</t>
  </si>
  <si>
    <t>5.5.4.</t>
  </si>
  <si>
    <t>Ergoterapija individuāli</t>
  </si>
  <si>
    <t>5.5.6.</t>
  </si>
  <si>
    <t>Transportlīdzekļu pielāgošana</t>
  </si>
  <si>
    <t>6.1.</t>
  </si>
  <si>
    <t>Rokas bremze un akselerators transportlīdzeklim ar automātisko ātrumkārbu, stiprinājums pie grīdas (RBA-1)</t>
  </si>
  <si>
    <t>6.2.</t>
  </si>
  <si>
    <t>Rokas bremze un akselerators transportlīdzeklim ar automātisko ātrumkārbu, stiprinājums pie grīdas (RBA-2) (personām ar satveršanas problēmām)</t>
  </si>
  <si>
    <t>6.3.</t>
  </si>
  <si>
    <t>Rokas bremze un akselerators transportlīdzeklim ar automātisko ātrumkārbu, stiprinājums pie stūres (RBA-3)</t>
  </si>
  <si>
    <t>6.4.</t>
  </si>
  <si>
    <t>Rokas bremze un akselerators transportlīdzeklim ar mehānisko ātrumkārbu, stiprinājums pie grīdas (RBA-4)</t>
  </si>
  <si>
    <t>6.5.</t>
  </si>
  <si>
    <t>Rokas bremze un akselerators transportlīdzeklim ar mehānisko ātrumkārbu, stiprinājums pie grīdas (RBA-5) (personām ar satveršanas problēmām)</t>
  </si>
  <si>
    <t>6.6.</t>
  </si>
  <si>
    <t>Rokas bremze un akselerators transportlīdzeklim ar mehānisko ātrumkārbu, stiprinājums pie stūres (RBA-6)</t>
  </si>
  <si>
    <t>6.7.</t>
  </si>
  <si>
    <t>Kreisais akseleratora pedālis transportlīdzeklim ar automātisko ātrumkārbu, stiprinājums pie grīdas (KAP-1)</t>
  </si>
  <si>
    <t>6.8.</t>
  </si>
  <si>
    <t>Kreisais akseleratora pedālis transportlīdzeklim ar automātisko ātrumkārbu, stiprinājums pie stūres (KAP-2)</t>
  </si>
  <si>
    <t>6.9.</t>
  </si>
  <si>
    <t>Rokas sajūgs ar sviru stūres labajā pusē (RS-1)</t>
  </si>
  <si>
    <t>6.10.</t>
  </si>
  <si>
    <t>Rokas sajūgs ar sviru stūres kreisajā pusē (RS-2)</t>
  </si>
  <si>
    <t>6.11.</t>
  </si>
  <si>
    <t>Palīgroktura uzstādīšana uz stūres rata (PR)</t>
  </si>
  <si>
    <t>6.12.</t>
  </si>
  <si>
    <t xml:space="preserve">Pagrieziena slēdža (PSL) vai logu tīrītāja slēdža  (LTS) pārnešana uz stūres otru pusi </t>
  </si>
  <si>
    <t>6.14.</t>
  </si>
  <si>
    <t>Pedāļu pagarināšana transportlīdzeklim ar mehānisko pārnesumkārbu (PPM)</t>
  </si>
  <si>
    <t>6.15.</t>
  </si>
  <si>
    <t>Pedāļu pagarināšana transportlīdzeklim ar automātisko pārnesumkārbu (PPA)</t>
  </si>
  <si>
    <t>6.16.</t>
  </si>
  <si>
    <t>Ātras noņemšanas vai uzlikšanas iespēja, kreisā akseleratora pedāļa iekārtai transportlīdzeklim ar automātisko ātrumkārbu, stiprinājums pie pedāļu pamatnes vai citā individuāli piemeklētā vietā, ar pamatpedāļa bloķēšanas iespēju (ĀNKAP-1)</t>
  </si>
  <si>
    <t>6.17.</t>
  </si>
  <si>
    <t>Papildkrēsls atvieglotai iekāpšanai ar stiprinājumu individuāli piemeklētā vietā (PK)</t>
  </si>
  <si>
    <t>6.18.</t>
  </si>
  <si>
    <t>Ātras noņemšanas vai uzlikšanas iespēja, pedāļu pagarināšanas iekārtai transportlīdzeklim ar mehānisko ātrumkārbu (ĀNP-1)</t>
  </si>
  <si>
    <t>6.19.</t>
  </si>
  <si>
    <t>Ātras noņemšanas vai uzlikšanas iespēja, pedāļu pagarināšanas iekārtai transportlīdzeklim ar automātisko ātrumkārbu (ĀNP-2)</t>
  </si>
  <si>
    <t>Precizēts pakalpojuma izcenojums, atbilstoši palielinātai transportlīdzekļu pielāgošanai nepieciešamām darba stundu likmei  un aktualizēti izmantoto materiālu izdevumi (Maksas pakalpojuma izcenojuma aprēķins)</t>
  </si>
  <si>
    <r>
      <t>Viesu izmitināšana - Dubultu prospektā 71, 2.korpus, Jūrmalā (viena vieta divvietīgā numurā)</t>
    </r>
    <r>
      <rPr>
        <vertAlign val="superscript"/>
        <sz val="10"/>
        <rFont val="Times New Roman"/>
        <family val="1"/>
        <charset val="186"/>
      </rPr>
      <t xml:space="preserve">4   </t>
    </r>
    <r>
      <rPr>
        <sz val="10"/>
        <rFont val="Times New Roman"/>
        <family val="1"/>
        <charset val="186"/>
      </rPr>
      <t xml:space="preserve">                 </t>
    </r>
  </si>
  <si>
    <r>
      <t>Viesu izmitināšana - Dubultu prospektā 71, 1.korpusā, Jūrmalā (viena vieta vienvietīgā numurā)</t>
    </r>
    <r>
      <rPr>
        <vertAlign val="superscript"/>
        <sz val="10"/>
        <rFont val="Times New Roman"/>
        <family val="1"/>
        <charset val="186"/>
      </rPr>
      <t>4</t>
    </r>
  </si>
  <si>
    <r>
      <t xml:space="preserve"> Dubultu pr.59, Jūrmalā - 1.stāvs</t>
    </r>
    <r>
      <rPr>
        <vertAlign val="superscript"/>
        <sz val="10"/>
        <rFont val="Times New Roman"/>
        <family val="1"/>
        <charset val="186"/>
      </rPr>
      <t>4</t>
    </r>
  </si>
  <si>
    <r>
      <t xml:space="preserve"> Dubultu pr.59, Jūrmalā  - 2.stāvs</t>
    </r>
    <r>
      <rPr>
        <vertAlign val="superscript"/>
        <sz val="10"/>
        <rFont val="Times New Roman"/>
        <family val="1"/>
        <charset val="186"/>
      </rPr>
      <t>4</t>
    </r>
  </si>
  <si>
    <r>
      <t xml:space="preserve"> Dubultu pr.59, Jūrmalā  - 3.stāvs</t>
    </r>
    <r>
      <rPr>
        <vertAlign val="superscript"/>
        <sz val="10"/>
        <rFont val="Times New Roman"/>
        <family val="1"/>
        <charset val="186"/>
      </rPr>
      <t>4</t>
    </r>
  </si>
  <si>
    <r>
      <t>Dubultu prospektā 59, Jūrmalā viena ēka – 20 vietas</t>
    </r>
    <r>
      <rPr>
        <vertAlign val="superscript"/>
        <sz val="10"/>
        <rFont val="Times New Roman"/>
        <family val="1"/>
        <charset val="186"/>
      </rPr>
      <t>4</t>
    </r>
  </si>
  <si>
    <r>
      <t>Pavadošās personas izmitināšana ar trīsreizēju ēdināšanu  (pavada valsts budžeta klientu), Dubultu prospekts 71, Jūrmala</t>
    </r>
    <r>
      <rPr>
        <vertAlign val="superscript"/>
        <sz val="10"/>
        <rFont val="Times New Roman"/>
        <family val="1"/>
        <charset val="186"/>
      </rPr>
      <t>5</t>
    </r>
  </si>
  <si>
    <t>Numerācija nemainīga</t>
  </si>
  <si>
    <t>Fizioterapija individuāli bērnam no 4 līdz 14 gadu vecumam</t>
  </si>
  <si>
    <t>5.5.7.</t>
  </si>
  <si>
    <t>Ārstnieciskā vingrošana grupā - baseinā   (vienai personai)</t>
  </si>
  <si>
    <t>5.5.9.</t>
  </si>
  <si>
    <t>Fiziskās aktivitātes trenažieru zālē ar dozētu slodzi (ar ārsta norīkojumu)</t>
  </si>
  <si>
    <t>5.5.10.</t>
  </si>
  <si>
    <t>Ergoterapijas nodarbībā grupā (līdz 10 cilvēkiem)</t>
  </si>
  <si>
    <t>5.5.11.</t>
  </si>
  <si>
    <t xml:space="preserve">Kinezioloģiskā teipošana </t>
  </si>
  <si>
    <t>5.5.11.1.</t>
  </si>
  <si>
    <t>Ar teipu līdz 50cm</t>
  </si>
  <si>
    <t>5.5.11.2.</t>
  </si>
  <si>
    <t>Ar klienta teipu</t>
  </si>
  <si>
    <t>5.5.11.3.</t>
  </si>
  <si>
    <t>Cross teips</t>
  </si>
  <si>
    <t>5.5.12.</t>
  </si>
  <si>
    <t>Nodarbības funkcionālā speciālista vadībā ar medicīnas ierīcēm</t>
  </si>
  <si>
    <t>5.5.12.1.</t>
  </si>
  <si>
    <t>Nodarbība ar MOTOMED ierīci</t>
  </si>
  <si>
    <t>5.5.12.2.</t>
  </si>
  <si>
    <t>5.5.12.3.</t>
  </si>
  <si>
    <t xml:space="preserve">Nodarbība ar sensoro moduli Armeo (aktīvā procedūra) </t>
  </si>
  <si>
    <t>5.5.12.4.</t>
  </si>
  <si>
    <t>Nodarbība ar sensoro moduli Armeo  (neaktīvā procedūra)</t>
  </si>
  <si>
    <t>5.5.12.5.</t>
  </si>
  <si>
    <t>Ergoterapijas individuālā nodarbība ar RehaCom programmu</t>
  </si>
  <si>
    <t>5.5.12.6.</t>
  </si>
  <si>
    <t>5.5.12.7.</t>
  </si>
  <si>
    <t>Skoliozes terapija pēc Šrota metodes</t>
  </si>
  <si>
    <t>5.5.12.8.</t>
  </si>
  <si>
    <t>5.5.13.</t>
  </si>
  <si>
    <t>Uztura speciālista grupu nodarbība (meistarklase) grupā līdz 3 cilvēkiem</t>
  </si>
  <si>
    <t>5.5.14.</t>
  </si>
  <si>
    <t>Uztura speciālista individuālā  nodarbība (meistarklase)</t>
  </si>
  <si>
    <t>5.6.1.</t>
  </si>
  <si>
    <t>Intravenozā injekcija</t>
  </si>
  <si>
    <t>5.6.2.</t>
  </si>
  <si>
    <t>Intramuskulārā, zemādas injekcija</t>
  </si>
  <si>
    <t>5.6.3.</t>
  </si>
  <si>
    <t>Medikamentu ievadīšana vēnā pilienu veidā un pacienta novērošana</t>
  </si>
  <si>
    <t>5.6.4.</t>
  </si>
  <si>
    <t>Cukura līmeņa noteikšana ar ekspresdiagnostiku</t>
  </si>
  <si>
    <t>5.6.5.</t>
  </si>
  <si>
    <t>Elektrokardiogrammas pieraksts ar aprakstu</t>
  </si>
  <si>
    <t>5.6.6.</t>
  </si>
  <si>
    <t xml:space="preserve">Asinsspiediena mērīšana </t>
  </si>
  <si>
    <t>5.6.7.</t>
  </si>
  <si>
    <t xml:space="preserve">Vēnas punkcija </t>
  </si>
  <si>
    <t>5.6.9.</t>
  </si>
  <si>
    <t>Primāri dzīstošas brūces apstrāde </t>
  </si>
  <si>
    <t>5.6.10.</t>
  </si>
  <si>
    <t xml:space="preserve">Sekundāri dzīstošas brūces apstrāde </t>
  </si>
  <si>
    <t>7.1.</t>
  </si>
  <si>
    <t>Dubultu prospektā 71, 2.korpusā, Jūrmalā (vienai vietai vienvietīgā numurā)</t>
  </si>
  <si>
    <t>7.1.1.</t>
  </si>
  <si>
    <t>Dubultu prospektā 71, 2.korpusā, Jūrmalā (ar brokastīm)</t>
  </si>
  <si>
    <t>7.1.2.</t>
  </si>
  <si>
    <t>7.2.5.</t>
  </si>
  <si>
    <t>Piemaksa par uzturēšanos vienai personai divvietīgā numurā</t>
  </si>
  <si>
    <t>7.3.2.</t>
  </si>
  <si>
    <t>7.4.</t>
  </si>
  <si>
    <t>Dubultu prospektā 71, 1.korpusā, Jūrmalā  (viena vieta divvietīgā numurā)</t>
  </si>
  <si>
    <t>7.4.1.</t>
  </si>
  <si>
    <t>Dubultu prospektā 71, 1.korpusā, Jūrmalā  (ar brokastīm)</t>
  </si>
  <si>
    <t>7.4.2.</t>
  </si>
  <si>
    <t>Dubultu prospektā 71, 1.korpusā, Jūrmalā (ar trīsreizēju ēdināšanu)</t>
  </si>
  <si>
    <t>7.4.3.</t>
  </si>
  <si>
    <t>7.5.</t>
  </si>
  <si>
    <t xml:space="preserve">Viesu izmitināšana – papildus vieta Dubultu prospekts 71, Jūrmala </t>
  </si>
  <si>
    <t>7.6.1.</t>
  </si>
  <si>
    <t>Dubultu prospektā 59, 1.stāvs, četrvietīgs numurs</t>
  </si>
  <si>
    <t>7.7.1.</t>
  </si>
  <si>
    <t>Dubultu pr.59,  2.stāvs, četrvietīgs numurs</t>
  </si>
  <si>
    <t>7.8.1.</t>
  </si>
  <si>
    <t xml:space="preserve"> Dubultu pr.59, Jūrmalā divvietīgs numurs</t>
  </si>
  <si>
    <t>Telpu noma Dubultu pr.71 (Saskaņā ar MK Nr. 515 noteikumiem " Noteikumi par valsts un pašvaldību mantas iznomāšanas kārtību, nomas maksas noteikšanas metodiku un nomas līguma tipveida nosacījumiem", līgums no 2018.gada 8.marta Nr.3-8.4/03. Iznomātājs Eduarda Vendes privātprakse zobārstniecībā )</t>
  </si>
  <si>
    <t>Telpu noma Dubultu pr.71 (Saskaņā ar MK Nr. 515 noteikumiem " Noteikumi par valsts un pašvaldību mantas iznomāšanas kārtību, nomas maksas noteikšanas metodiku un nomas līguma tipveida nosacījumiem",  Vienošanos no  08.03.2021. par grozījumiem 2018.gada 8.marta telpu nomas līgumā Nr.3-8.4/03. Iznomātājs Eduarda Vendes privātprakse zobārstniecībā )</t>
  </si>
  <si>
    <t>11.9.</t>
  </si>
  <si>
    <t>11.9.1.</t>
  </si>
  <si>
    <t>Psihologa konsultācija</t>
  </si>
  <si>
    <t>11.9.2.</t>
  </si>
  <si>
    <t>Psihologa nodarbība grupā (līdz 8 cilvēkiem)</t>
  </si>
  <si>
    <t>11.9.3.</t>
  </si>
  <si>
    <t>Psihologa nodarbība  individuāli</t>
  </si>
  <si>
    <t>8.pielikums</t>
  </si>
  <si>
    <t xml:space="preserve"> Mainīts norādītā pakalpojuma izcenojumu saistībā ar medicīnas darbinieku atlīdzības pieaugumu ar 01.01.2021.  kā arī palielināts pakalpojuma izcenojums, sakarā ar medicīnas iekārtu Motomed, Thera Trainer, TOGU līdzsvara virsma "Challenge Disc" un teipošanas izmantošanas iekļaušanu pakalpojumā (Maksas pakalpojuma izcenojuma aprēķins) </t>
  </si>
  <si>
    <t xml:space="preserve">Precizēts pakalpojuma nosaukums, mainīts norādītā pakalpojuma izcenojumu saistībā ar medicīnas darbinieku atlīdzības pieaugumu ar 01.01.2021.  kā arī palielināts pakalpojuma izcenojums, sakarā ar medicīnas iekārtu Motomed, Thera Trainer, TOGU līdzsvara virsma "Challenge Disc" un teipošanas izmantošanas iekļaušanu pakalpojumā. Palielināts plānotais vienību skaits atbilstoši prognozētajam pieprasījumam (Maksas pakalpojuma izcenojuma aprēķins)  </t>
  </si>
  <si>
    <r>
      <t>Sociālā rehabilitētāja nodarbība (līdz 10 cilvēkiem)</t>
    </r>
    <r>
      <rPr>
        <vertAlign val="superscript"/>
        <sz val="10"/>
        <rFont val="Times New Roman"/>
        <family val="1"/>
        <charset val="186"/>
      </rPr>
      <t>3</t>
    </r>
  </si>
  <si>
    <r>
      <t>Radošās darbnīcas funkcionālo spēju uzlabošanai (ar nodarbībai paredzēto materiālu)</t>
    </r>
    <r>
      <rPr>
        <vertAlign val="superscript"/>
        <sz val="10"/>
        <rFont val="Times New Roman"/>
        <family val="1"/>
        <charset val="186"/>
      </rPr>
      <t>3</t>
    </r>
  </si>
  <si>
    <r>
      <t>1</t>
    </r>
    <r>
      <rPr>
        <sz val="10"/>
        <rFont val="Times New Roman"/>
        <family val="1"/>
        <charset val="186"/>
      </rPr>
      <t xml:space="preserve"> Pievienotās vērtības nodokli nepiemēro saskaņā ar Pievienotās vērtības nodokļa likuma 52. panta pirmās daļas 12. punktu.</t>
    </r>
  </si>
  <si>
    <r>
      <t>3</t>
    </r>
    <r>
      <rPr>
        <sz val="10"/>
        <rFont val="Times New Roman"/>
        <family val="1"/>
        <charset val="186"/>
      </rPr>
      <t xml:space="preserve"> Pievienotās vērtības nodokli nepiemēro saskaņā ar Pievienotās vērtības nodokļa likuma 52. panta pirmās daļas 3. punktu.</t>
    </r>
  </si>
  <si>
    <r>
      <t>5</t>
    </r>
    <r>
      <rPr>
        <sz val="10"/>
        <rFont val="Times New Roman"/>
        <family val="1"/>
        <charset val="186"/>
      </rPr>
      <t xml:space="preserve"> Pievienotās vērtības nodokli nepiemēro saskaņā ar Pievienotās vērtības nodokļa likuma 52. panta pirmās daļas 4. punkta "c" apakšpunktu."</t>
    </r>
  </si>
  <si>
    <t>157.*</t>
  </si>
  <si>
    <r>
      <t>Psihologa pakalpojums</t>
    </r>
    <r>
      <rPr>
        <vertAlign val="superscript"/>
        <sz val="10"/>
        <rFont val="Times New Roman"/>
        <family val="1"/>
        <charset val="186"/>
      </rPr>
      <t>3</t>
    </r>
  </si>
  <si>
    <t xml:space="preserve">2021.gadā spēkā esošais cenrādis </t>
  </si>
  <si>
    <t>Plānotie grozījumi maksas pakalpojuma cenrādī 2022. gadā</t>
  </si>
  <si>
    <t xml:space="preserve">Plānotie ieņēmumi 2022.gadā atbilstoši plānotajiem grozījumiem cenrādī  </t>
  </si>
  <si>
    <t xml:space="preserve">Plānotās izmaiņas ņemot vērā grozījumus maksas pakalpojumu cenrādī (kopējo ieņēmumu, vienas vienības cenas ar PVN un vienību skaita izmaiņas) 2022.gadā </t>
  </si>
  <si>
    <t>Audiologopēda konsultācija</t>
  </si>
  <si>
    <t>Mākslas terapeita konsultācija</t>
  </si>
  <si>
    <t>Audiologopēda individuālā nodarbība</t>
  </si>
  <si>
    <t>Mākslas terapeita grupu nodarbība grupā līdz 5 cilvēkiem</t>
  </si>
  <si>
    <t>Mākslas terapeita individuālā  nodarbība</t>
  </si>
  <si>
    <t xml:space="preserve"> Mainīts norādītā pakalpojuma izcenojums saistībā ar medicīnas darbinieku atlīdzības pieaugumu ar 01.01.2021. (Maksas pakalpojuma izcenojuma aprēķins)</t>
  </si>
  <si>
    <t>Pakalpojumu "Rehabilitācijas kurss (viena vieta divvietīgā numurā)" turpmāk neplāno sniegt par maksu (saistībā ar ANM projekta prasībām (ieguldījums infrastruktūrā))</t>
  </si>
  <si>
    <t>Pakalpojumu "Rehabilitācijas kurss (viena vieta divvietīgā divistabu numurā)" turpmāk neplāno sniegt par maksu (saistībā ar ANM projekta prasībām (ieguldījums infrastruktūrā))</t>
  </si>
  <si>
    <t>Pakalpojumu "Rehabilitācijas kurss bērnam no 2 līdz 14 gadu vecumam (papildu gultasvieta)" turpmāk neplāno sniegt par maksu (Aģentūrā vairs netiek nodarbināts pediatrs, kas ir tiesīgs nodarboties ar bērnu ārstēšanu kā arī ievērojot  ANM projekta prasības (ieguldījums infrastruktūrā)))</t>
  </si>
  <si>
    <t>Pakalpojumu "Rehabilitācijas programma "Harmonija" (viena vieta divvietīgā numurā)" turpmāk neplāno sniegt par maksu (saistībā ar ANM projekta prasībām (ieguldījums infrastruktūrā))</t>
  </si>
  <si>
    <t>Pakalpojumu "Programma “Muguras veselība” (viena vieta vienvietīgā numurā)" turpmāk neplāno sniegt par maksu (saistībā ar ANM projekta prasībām (ieguldījums infrastruktūrā))</t>
  </si>
  <si>
    <t>Pakalpojumu "Programma “Muguras veselība” (viena vieta divvietīgā numurā) turpmāk neplāno sniegt par maksu (saistībā ar ANM projekta prasībām (ieguldījums infrastruktūrā))</t>
  </si>
  <si>
    <t>Pakalpojumu "Programma “Relaksācija” (viena vieta vienvietīgā numurā)" turpmāk neplāno sniegt par maksu (saistībā ar ANM projekta prasībām (ieguldījums infrastruktūrā))</t>
  </si>
  <si>
    <t>Pakalpojumu "Programma “Relaksācija” (viena vieta divvietīgā numurā)" turpmāk neplāno sniegt par maksu (saistībā ar ANM projekta prasībām (ieguldījums infrastruktūrā))</t>
  </si>
  <si>
    <t>Pakalpojumu "Programma “Vitalitāte” (viena vieta vienvietīgā numurā)" turpmāk neplāno sniegt par maksu (saistībā ar ANM projekta prasībām (ieguldījums infrastruktūrā))</t>
  </si>
  <si>
    <t>Pakalpojumu "Programma “Vitalitāte” (viena vieta divvietīgā numurā)" turpmāk neplāno sniegt par maksu (saistībā ar ANM projekta prasībām (ieguldījums infrastruktūrā))</t>
  </si>
  <si>
    <t>Pakalpojumu "Programma “Organisma attīrīšanas kūre” (viena vieta vienvietīgā numurā)" turpmāk neplāno sniegt par maksu (saistībā ar ANM projekta prasībām (ieguldījums infrastruktūrā))</t>
  </si>
  <si>
    <t>Pakalpojumu "Programma “Organisma attīrīšanas kūre” (viena vieta divvietīgā numurā)" turpmāk neplāno sniegt par maksu (saistībā ar ANM projekta prasībām (ieguldījums infrastruktūrā))</t>
  </si>
  <si>
    <t>Pakalpojumu "Programma “Restartē darba spējas” (viena vieta vienvietīgā numurā)" turpmāk neplāno sniegt par maksu (saistībā ar ANM projekta prasībām (ieguldījums infrastruktūrā))</t>
  </si>
  <si>
    <t>Pakalpojumu "Programma “Restartē darba spējas” (viena vieta divvietīgā numurā)" turpmāk neplāno sniegt par maksu (saistībā ar ANM projekta prasībām (ieguldījums infrastruktūrā))</t>
  </si>
  <si>
    <t xml:space="preserve"> Precizēts pakalpojuma apjoms atbilstoši pieprasījumam un mainīts norādītā pakalpojuma izcenojumu saistībā ar medicīnas darbinieku atlīdzības pieaugumu ar 01.01.2021. un precizēts pakalpojuma apjoms atbilstoši pieprasījumam (Maksas pakalpojuma izcenojuma aprēķins)</t>
  </si>
  <si>
    <t>Pakalpojumu "Viesu izmitināšana - Dubultu prospektā 71, 1.korpusā, Jūrmalā (viena vieta vienvietīgā numurā), (ar brokastīm)" turpmāk neplāno sniegt par maksu (saistībā ar ANM projekta prasībām (ieguldījums infrastruktūrā))</t>
  </si>
  <si>
    <t>Dubultu prospektā 71, 1.korpusā, Jūrmalā  (ar )</t>
  </si>
  <si>
    <t>Pakalpojumu "Viesu izmitināšana - Dubultu prospektā 71, 1.korpusā, Jūrmalā (viena vieta vienvietīgā numurā), (ar trīsreizēju ēdināšanu)" turpmāk neplāno sniegt par maksu (saistībā ar ANM projekta prasībām (ieguldījums infrastruktūrā))</t>
  </si>
  <si>
    <t>Pakalpojumu "Viesu izmitināšana - Dubultu prospektā 71, 1.korpusā, Jūrmalā (viena vieta divvietīgā numurā), (ar brokastīm)" turpmāk neplāno sniegt par maksu (saistībā ar ANM projekta prasībām (ieguldījums infrastruktūrā))</t>
  </si>
  <si>
    <t>Pakalpojumu "Viesu izmitināšana - Dubultu prospektā 71, 1.korpusā, Jūrmalā (viena vieta divvietīgā numurā), (ar trīsreizēju ēdināšanu)" turpmāk neplāno sniegt par maksu (saistībā ar ANM projekta prasībām (ieguldījums infrastruktūrā))</t>
  </si>
  <si>
    <t>7.5.3.</t>
  </si>
  <si>
    <t>7.5.4.</t>
  </si>
  <si>
    <t>Papildu vieta bērnam  no 2 līdz 14 gadu vecumam Dubultu pr.71, 1 korpuss, Jūrmala (ar trīsreizēju ēdināšanu)</t>
  </si>
  <si>
    <t>7.5.7.</t>
  </si>
  <si>
    <t>Papildu vieta bērnam  no 2 līdz 14 gadu vecumam Dubultu pr.71, 1 korpuss, Jūrmala (ar brokastīm)</t>
  </si>
  <si>
    <t>Pakalpojumu "Papildu vieta bērnam  no 2 līdz 14 gadu vecumam Dubultu pr.71, 1 korpuss, Jūrmala (ar brokastīm)" turpmāk neplāno sniegt par maksu (saistībā ar ANM projekta prasībām (ieguldījums infrastruktūrā))</t>
  </si>
  <si>
    <t>Pakalpojumu "Papildu vieta bērnam  no 2 līdz 14 gadu vecumam Dubultu pr.71, 1 korpuss, Jūrmala (ar trīsreizēju ēdināšanu)" turpmāk neplāno sniegt par maksu (saistībā ar ANM projekta prasībām (ieguldījums infrastruktūrā))</t>
  </si>
  <si>
    <t>Pakalpojumu "Piemaksa par uzturēšanos vienai personai divvietīgā numurā Dubultu prospektā 71, 1.korpusā, Jūrmalā" turpmāk neplāno sniegt par maksu (saistībā ar ANM projekta prasībām (ieguldījums infrastruktūrā))</t>
  </si>
  <si>
    <t>Papildu vieta vienai personai Dubultu prospektā 71, 1 korpuss, Jūrmalā  (ar brokastīm)</t>
  </si>
  <si>
    <t>Pakalpojumu "Papildu vieta vienai personai Dubultu prospektā 71, 1 korpuss, Jūrmalā (ar brokastīm)" turpmāk neplāno sniegt par maksu (saistībā ar ANM projekta prasībām (ieguldījums infrastruktūrā))</t>
  </si>
  <si>
    <t>Pakalpojumu "Papildu vieta vienai personai Dubultu prospektā 71, 1 korpuss, Jūrmalā (ar trīsreizēju ēdināšanu)" turpmāk neplāno sniegt par maksu (saistībā ar ANM projekta prasībām (ieguldījums infrastruktūrā))</t>
  </si>
  <si>
    <t>8.1.</t>
  </si>
  <si>
    <t>Diētiskā ēdināšana (izglītojamiem un darbiniekiem)</t>
  </si>
  <si>
    <t>Brokastis</t>
  </si>
  <si>
    <t>8.1.2.</t>
  </si>
  <si>
    <t>Pirmais ēdiens</t>
  </si>
  <si>
    <t>8.1.3.</t>
  </si>
  <si>
    <t>Otrais ēdiens</t>
  </si>
  <si>
    <t>8.1.3.1.</t>
  </si>
  <si>
    <t>Gaļas/zivs ēdiens</t>
  </si>
  <si>
    <t>8.1.3.2.</t>
  </si>
  <si>
    <t>Piedevas</t>
  </si>
  <si>
    <t>8.1.3.3.</t>
  </si>
  <si>
    <t>Salāti (2 veidi)</t>
  </si>
  <si>
    <t>8.1.5.</t>
  </si>
  <si>
    <t>Deserts</t>
  </si>
  <si>
    <t>Vakariņas</t>
  </si>
  <si>
    <t>8.2.</t>
  </si>
  <si>
    <t>Ēdināšana trīs reizes dienā sporta, veselības nostiprināšanas, atpūtas un izglītojošām nometnēm vai grupām, kas noslēgušas līgumu par pakalpojuma saņemšanu, un bērniem no 2 līdz 14 gadu vecumam (vienai grupas personai vai vienam bērnam)</t>
  </si>
  <si>
    <t>8.2.1.</t>
  </si>
  <si>
    <t xml:space="preserve">Samazināts kaloriju daudzums </t>
  </si>
  <si>
    <t>8.2.1.1.</t>
  </si>
  <si>
    <t>8.2.1.2.</t>
  </si>
  <si>
    <t>Pusdienas</t>
  </si>
  <si>
    <t>8.2.1.3.</t>
  </si>
  <si>
    <t>8.3.</t>
  </si>
  <si>
    <t>Ēdināšana trīs reizes dienā (vienai personai)</t>
  </si>
  <si>
    <t>8.3.1.</t>
  </si>
  <si>
    <t xml:space="preserve">Standarta ēdienkarte </t>
  </si>
  <si>
    <t>8.3.1.1.</t>
  </si>
  <si>
    <t>8.3.1.2.</t>
  </si>
  <si>
    <t>8.3.1.3.</t>
  </si>
  <si>
    <t>Pakalpojumu "Konferenču zāles noma, Slokas iela 61, Jūrmalā  (271,6 kv.m)" turpmāk neplāno sniegt par maksu (saistībā ar ANM projekta prasībām (ieguldījums infrastruktūrā))</t>
  </si>
  <si>
    <t>11.1.</t>
  </si>
  <si>
    <t>Fitnesa pakalpojumi</t>
  </si>
  <si>
    <t>11.1.2.</t>
  </si>
  <si>
    <t>Trenažieru zāles apmeklējums (vienai personai)</t>
  </si>
  <si>
    <t>Pakalpojumu "Konferenču zāles noma, Dubultu pr.71, Jūrmalā  (183,3 kv.m)" turpmāk neplāno sniegt par maksu (saistībā ar ANM projekta prasībām (ieguldījums infrastruktūrā))</t>
  </si>
  <si>
    <t>Plānots klientiem sniegt  jaunu Ārstu un speciālistu konsultāciju pakalpojumu veidu "Audiologopēda konsultācija"  atbilstoši  pieprasījumam (Maksas pakalpojuma izcenojuma aprēķins)</t>
  </si>
  <si>
    <t>Plānots klientiem sniegt  jaunu Ārstu un speciālistu konsultāciju pakalpojumu veidu "Mākslas terapeita konsultācija"  atbilstoši  pieprasījumam (Maksas pakalpojuma izcenojuma aprēķins)</t>
  </si>
  <si>
    <t>Plānots klientiem sniegt  jaunu nodarbību veidu funkcionālā speciālista vadībā  -  pakalpojumu  "Audiologopēda individuālā nodarbība"  atbilstoši  pieprasījumam (Maksas pakalpojuma izcenojuma aprēķins)</t>
  </si>
  <si>
    <t>Plānots klientiem sniegt  jaunu nodarbību veidu funkcionālā speciālista vadībā  -  pakalpojumu   "Mākslas terapeita grupu nodarbība grupā līdz 5 cilvēkiem"  atbilstoši  pieprasījumam (Maksas pakalpojuma izcenojuma aprēķins)</t>
  </si>
  <si>
    <t>Plānots klientiem sniegt  jaunu nodarbību veidu funkcionālā speciālista vadībā  -  pakalpojumu   "Mākslas terapeita individuālā  nodarbība"  atbilstoši  pieprasījumam (Maksas pakalpojuma izcenojuma aprēķins)</t>
  </si>
  <si>
    <t>Precizēts pakalpojuma nosaukums, pakalpojuma izcenojums netiek mainīts  Iestājoties kādam no 03.12.2019.  MK Ministru kabineta noteikumu Nr. 578 “Noteikumi par sociālās rehabilitācijas pakalpojuma saņemšanu no valsts budžeta līdzekļiem sociālās rehabilitācijas institūcijā” 22.punkta apakšpunktiem persona ar funkcionēšanas traucējumiem pakalpojumu var saņemt tikai pavadošās personas klātbūtnē, kura pakalpojuma saņemšanas laikā nodrošina personas ar funkcionēšanas traucējumiem aprūpi, piešķirot pakalpojumu lēmumā tas tiek norādīts.
Cilvēki skatot maksas cenrādi saprot, ka par samazinātu samaksu var tikt izmitinātas personas, ja pavada jebkuru VB klientu, ja brauks līdzi draugs/draudzene pavadīt laiku pie jūras, jāmaksā būs mazāk. Reģistratūra zvanus ar šiem jautājumiem saņem nepārtraukti. Tādēļ, lai izbēgtu no pārpratumiem precizēts:  pavada valsts budžeta klientu un pavadošās personas statuss noteikts ar lēmumu.</t>
  </si>
  <si>
    <r>
      <t>Sociālā rehabilitētāja nodarbības</t>
    </r>
    <r>
      <rPr>
        <vertAlign val="superscript"/>
        <sz val="10"/>
        <color indexed="10"/>
        <rFont val="Times New Roman"/>
        <family val="1"/>
        <charset val="186"/>
      </rPr>
      <t>2</t>
    </r>
  </si>
  <si>
    <r>
      <t>Karjeras konsultanta konsultācija</t>
    </r>
    <r>
      <rPr>
        <vertAlign val="superscript"/>
        <sz val="10"/>
        <rFont val="Times New Roman"/>
        <family val="1"/>
        <charset val="186"/>
      </rPr>
      <t>1</t>
    </r>
  </si>
  <si>
    <t xml:space="preserve">Plānots klientiem sniegt  jaunu Slinga terapijas nodarbības pakalpojumu veidu funkcionālā speciālista vadībā -  pakalpojumu  "Slinga terapija ar individuālu fizioterapijas nodarbību"  (Maksas pakalpojuma izcenojuma aprēķins) </t>
  </si>
  <si>
    <t xml:space="preserve">Precizēts pakalpojuma izcenojums, atbilstoši precizētām izmitināšanas pakalpojuma  izmaksām un precizēts pakalpojuma apjoms atbilstoši pieprasījumam (Maksas pakalpojuma izcenojuma aprēķins) </t>
  </si>
  <si>
    <t>Pakalpojumu "Rehabilitācijas kurss (viena vieta vienvietīgā numurā)" turpmāk neplāno sniegt par maksu (saistībā ar Atveseļošanās un noturības mehānisma projekta (turpmāk ANM),  prasībām (ieguldījums infrastruktūrā))</t>
  </si>
  <si>
    <r>
      <t xml:space="preserve">Ārstniecības pakalpojumi Dubultu prospekts 71, 2. korp., Jūrmala </t>
    </r>
    <r>
      <rPr>
        <b/>
        <vertAlign val="superscript"/>
        <sz val="10"/>
        <color indexed="40"/>
        <rFont val="Times New Roman"/>
        <family val="1"/>
        <charset val="186"/>
      </rPr>
      <t>3</t>
    </r>
  </si>
  <si>
    <t>Transportlīdzekļu pielāgošana Slokas 61, 2. korpuss, Jūrmala</t>
  </si>
  <si>
    <t>Aģentūras izglītojamo izmitināšana dienesta viesnīcā Dubultu prospektā 59, Jūrmalā</t>
  </si>
  <si>
    <t>7.10.</t>
  </si>
  <si>
    <t>7.11.</t>
  </si>
  <si>
    <t>Aģentūras izglītojamo izmitināšana dienesta viesnīcā Dubultu prospektā 59, Slokas 68, Jūrmalā</t>
  </si>
  <si>
    <t>Viesu izmitināšana Slokas 68, Jūrmala</t>
  </si>
  <si>
    <t>7.14.</t>
  </si>
  <si>
    <t>Pakalpojumu "Viesu izmitināšana Slokas 68, Jūrmala" turpmāk neplāno sniegt par maksu (saistībā ar Atveseļošanās un noturības mehānisma projekta (turpmāk ANM),  prasībām (ieguldījums infrastruktūrā))</t>
  </si>
  <si>
    <t xml:space="preserve">Precizēts pakalpojuma nosaukums, jo pakalpojumu "Aģentūras izglītojamo izmitināšana dienesta viesnīcā" turpmāk neplāno sniegt par maksu Slokas 68, Jūrmala (saistībā ar Atveseļošanās un noturības mehānisma projekta (turpmāk ANM),  prasībām (ieguldījums infrastruktūrā))pakalpojuma izcenojums netiek mainīts </t>
  </si>
  <si>
    <t>Sporta zāles noma Slokas ielā 61, 2.korpuss, Jūrmalā (1 stunda)</t>
  </si>
  <si>
    <t>Pakalpojumu "Slokas ielā 68, Jūrmalā (126,4 kv.m)" turpmāk neplāno sniegt par maksu (saistībā ar ANM projekta prasībām (ieguldījums infrastruktūrā))</t>
  </si>
  <si>
    <r>
      <rPr>
        <i/>
        <sz val="10"/>
        <color indexed="40"/>
        <rFont val="Times New Roman"/>
        <family val="1"/>
        <charset val="186"/>
      </rPr>
      <t xml:space="preserve">Precizēts pakalpojuma nosaukums. </t>
    </r>
    <r>
      <rPr>
        <i/>
        <sz val="10"/>
        <rFont val="Times New Roman"/>
        <family val="1"/>
        <charset val="186"/>
      </rPr>
      <t xml:space="preserve">Pilnveidojot pakalpojumu, palielināts pakalpojuma izcenojums (pakalpojumā iekļauta dušu  un ģērbtuvju  izmantošana) (Maksas pakalpojuma izcenojuma aprēķins)  </t>
    </r>
  </si>
  <si>
    <t>Pakalpojumu "Fizioterapijas lielās zāles noma Dubultu pr.71, Jūrmalā (1 stunda)" turpmāk neplāno sniegt par maksu (saistībā ar ANM projekta prasībām (ieguldījums infrastruktūrā))</t>
  </si>
  <si>
    <t>Precizēts pakalpojumu virsgrupas nosaukums</t>
  </si>
  <si>
    <t>9.5.</t>
  </si>
  <si>
    <t>Tirdzniecības vietas noma (26,1 m2) Jūrmalā, Dubultu prospektā 71, 2 korpuss</t>
  </si>
  <si>
    <t>Tirdzniecības vietas noma (26,1 m2) Jūrmalā, Dubultu prospektā 71</t>
  </si>
  <si>
    <t xml:space="preserve">Precizēts pakalpojuma nosaukums. Pakalpojuma izcenojums  un apjoms netiek mainīts. </t>
  </si>
  <si>
    <t>1.1.1.</t>
  </si>
  <si>
    <t>1.1.1.1.</t>
  </si>
  <si>
    <t>1.1.1.2.</t>
  </si>
  <si>
    <t>1.1.1.2.1.</t>
  </si>
  <si>
    <t>1.1.1.2.2.</t>
  </si>
  <si>
    <t>1.1.1.3.</t>
  </si>
  <si>
    <t>1.1.1.4.</t>
  </si>
  <si>
    <t>1.1.1.5.</t>
  </si>
  <si>
    <t>1.1.1.6.</t>
  </si>
  <si>
    <t>1.3.1.</t>
  </si>
  <si>
    <t>1.3.1.1.</t>
  </si>
  <si>
    <t>1.3.1.2.</t>
  </si>
  <si>
    <t>1.3.1.3.</t>
  </si>
  <si>
    <t>1.3.1.4.</t>
  </si>
  <si>
    <t>1.3.1.5.</t>
  </si>
  <si>
    <t>1.3.1.6.</t>
  </si>
  <si>
    <t>1.3.1.7.</t>
  </si>
  <si>
    <t>1.3.1.8.</t>
  </si>
  <si>
    <t>1.3.1.9.</t>
  </si>
  <si>
    <t>1.3.1.10.</t>
  </si>
  <si>
    <t>2.1.1.</t>
  </si>
  <si>
    <t>2.1.2.</t>
  </si>
  <si>
    <t>2.1.3.</t>
  </si>
  <si>
    <t>2.1.3.1.</t>
  </si>
  <si>
    <t>2.1.3.2.</t>
  </si>
  <si>
    <t>2.1.4.</t>
  </si>
  <si>
    <t>2.1.5.</t>
  </si>
  <si>
    <t>2.1.6.</t>
  </si>
  <si>
    <t>2.1.7.</t>
  </si>
  <si>
    <t>2.2.1.</t>
  </si>
  <si>
    <t>2.2.2.</t>
  </si>
  <si>
    <t>2.2.3.</t>
  </si>
  <si>
    <t>2.2.4.</t>
  </si>
  <si>
    <t>2.2.5.</t>
  </si>
  <si>
    <t>2.3.1.</t>
  </si>
  <si>
    <t>2.3.2.</t>
  </si>
  <si>
    <t>2.3.2.1.</t>
  </si>
  <si>
    <t>2.3.2.2.</t>
  </si>
  <si>
    <t>2.3.2.3.</t>
  </si>
  <si>
    <t>2.3.2.4.</t>
  </si>
  <si>
    <t>2.3.2.5.</t>
  </si>
  <si>
    <t>2.3.2.6.</t>
  </si>
  <si>
    <t>2.3.3.</t>
  </si>
  <si>
    <t>2.3.4.</t>
  </si>
  <si>
    <t>2.3.5.</t>
  </si>
  <si>
    <t>2.3.5.1.</t>
  </si>
  <si>
    <t>2.3.5.2.</t>
  </si>
  <si>
    <t>2.4.1.</t>
  </si>
  <si>
    <t>2.4.2.</t>
  </si>
  <si>
    <t>2.4.3.</t>
  </si>
  <si>
    <t>2.4.4.</t>
  </si>
  <si>
    <t>2.4.5.</t>
  </si>
  <si>
    <t>2.4.5.1.</t>
  </si>
  <si>
    <t>2.4.5.2.</t>
  </si>
  <si>
    <t>2.4.6.</t>
  </si>
  <si>
    <t>2.4.7.</t>
  </si>
  <si>
    <t>2.4.7.1.</t>
  </si>
  <si>
    <t>2.4.7.2.</t>
  </si>
  <si>
    <t>2.4.8.</t>
  </si>
  <si>
    <t>2.4.9.</t>
  </si>
  <si>
    <t>2.4.10.</t>
  </si>
  <si>
    <t>2.4.10.1.</t>
  </si>
  <si>
    <t>2.4.10.2.</t>
  </si>
  <si>
    <t>2.4.10.3.</t>
  </si>
  <si>
    <t>2.4.11.</t>
  </si>
  <si>
    <t>2.4.11.1.</t>
  </si>
  <si>
    <t>2.4.11.2.</t>
  </si>
  <si>
    <t>2.5.1.</t>
  </si>
  <si>
    <t>2.5.1.1.</t>
  </si>
  <si>
    <t>2.5.1.2.</t>
  </si>
  <si>
    <t>2.5.1.3.</t>
  </si>
  <si>
    <t>2.5.2.</t>
  </si>
  <si>
    <t>2.5.3.</t>
  </si>
  <si>
    <t>2.5.4.</t>
  </si>
  <si>
    <t>2.5.5.</t>
  </si>
  <si>
    <t>2.5.6.</t>
  </si>
  <si>
    <t>2.5.7.</t>
  </si>
  <si>
    <t>2.5.8.</t>
  </si>
  <si>
    <t>2.5.8.1.</t>
  </si>
  <si>
    <t>2.5.8.2.</t>
  </si>
  <si>
    <t>2.5.9.</t>
  </si>
  <si>
    <t>2.5.10.</t>
  </si>
  <si>
    <t>2.5.11.</t>
  </si>
  <si>
    <t>2.5.11.1.</t>
  </si>
  <si>
    <t>2.5.11.2.</t>
  </si>
  <si>
    <t>2.5.11.3.</t>
  </si>
  <si>
    <t>2.5.12.</t>
  </si>
  <si>
    <t>2.5.12.1.</t>
  </si>
  <si>
    <t>2.5.12.2.</t>
  </si>
  <si>
    <t>2.5.12.3.</t>
  </si>
  <si>
    <t>2.5.12.4.</t>
  </si>
  <si>
    <t>2.5.12.5.</t>
  </si>
  <si>
    <t>2.5.12.6.</t>
  </si>
  <si>
    <t>2.5.12.7.</t>
  </si>
  <si>
    <t>2.5.12.8.</t>
  </si>
  <si>
    <t>2.5.13.</t>
  </si>
  <si>
    <t>2.5.14.</t>
  </si>
  <si>
    <t>2.5.15.</t>
  </si>
  <si>
    <t>2.5.16.</t>
  </si>
  <si>
    <t>2.5.17.</t>
  </si>
  <si>
    <t>2.6.</t>
  </si>
  <si>
    <t>2.6.1.</t>
  </si>
  <si>
    <t>2.6.2.</t>
  </si>
  <si>
    <t>2.6.3.</t>
  </si>
  <si>
    <t>2.6.4.</t>
  </si>
  <si>
    <t>2.6.5.</t>
  </si>
  <si>
    <t>2.6.6.</t>
  </si>
  <si>
    <t>2.6.7.</t>
  </si>
  <si>
    <t>2.6.8.</t>
  </si>
  <si>
    <t>2.6.9.</t>
  </si>
  <si>
    <t>2.6.10.</t>
  </si>
  <si>
    <t>2.6.11.</t>
  </si>
  <si>
    <t>3.3.</t>
  </si>
  <si>
    <t>3.4.</t>
  </si>
  <si>
    <t>3.5.</t>
  </si>
  <si>
    <t>3.6.</t>
  </si>
  <si>
    <t>3.7.</t>
  </si>
  <si>
    <t>3.8.</t>
  </si>
  <si>
    <t>3.9.</t>
  </si>
  <si>
    <t>3.10.</t>
  </si>
  <si>
    <t>3.11.</t>
  </si>
  <si>
    <t>3.12.</t>
  </si>
  <si>
    <t>3.14.</t>
  </si>
  <si>
    <t>3.15.</t>
  </si>
  <si>
    <t>3.16.</t>
  </si>
  <si>
    <t>3.17.</t>
  </si>
  <si>
    <t>3.18.</t>
  </si>
  <si>
    <t>3.19.</t>
  </si>
  <si>
    <t>4.2.</t>
  </si>
  <si>
    <t>4.2.1.</t>
  </si>
  <si>
    <t>4.2.2.</t>
  </si>
  <si>
    <t>4.2.3.</t>
  </si>
  <si>
    <t>4.2.4.</t>
  </si>
  <si>
    <t>4.2.5.</t>
  </si>
  <si>
    <t>4.6.</t>
  </si>
  <si>
    <t>4.6.1.</t>
  </si>
  <si>
    <t>4.6.2.</t>
  </si>
  <si>
    <t>4.4.</t>
  </si>
  <si>
    <t>4.4.1.</t>
  </si>
  <si>
    <t>4.8.</t>
  </si>
  <si>
    <t>4.10.</t>
  </si>
  <si>
    <t>4.12.</t>
  </si>
  <si>
    <t>4.4.2.</t>
  </si>
  <si>
    <t>4.5.</t>
  </si>
  <si>
    <t>4.5.1.</t>
  </si>
  <si>
    <t>4.5.2.</t>
  </si>
  <si>
    <t>4.9.</t>
  </si>
  <si>
    <r>
      <t>Pavadošās personas izmitināšana ar trīsreizēju ēdināšanu  (pavada valsts budžeta klientu un pavadošās personas statuss noteikts ar lēmumu), Dubultu prospekts 71, 2.korp., Dubultu prospekts 59, Jūrmala</t>
    </r>
    <r>
      <rPr>
        <vertAlign val="superscript"/>
        <sz val="10"/>
        <rFont val="Times New Roman"/>
        <family val="1"/>
        <charset val="186"/>
      </rPr>
      <t>5</t>
    </r>
  </si>
  <si>
    <t>5.1.3.3.</t>
  </si>
  <si>
    <t>5.2.1.1.</t>
  </si>
  <si>
    <t>5.2.1.2.</t>
  </si>
  <si>
    <t>5.2.1.3.</t>
  </si>
  <si>
    <t>5.3.1.1.</t>
  </si>
  <si>
    <t>5.3.1.2.</t>
  </si>
  <si>
    <t>5.3.1.3.</t>
  </si>
  <si>
    <t>5.9.</t>
  </si>
  <si>
    <t>8.4.</t>
  </si>
  <si>
    <t>8.9.1.</t>
  </si>
  <si>
    <t>8.9.2.</t>
  </si>
  <si>
    <t>8.9.3.</t>
  </si>
  <si>
    <t>8.11.</t>
  </si>
  <si>
    <t>8.11.1.</t>
  </si>
  <si>
    <t>8.11.2.</t>
  </si>
  <si>
    <t>8.13.</t>
  </si>
  <si>
    <t>8.14.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</si>
</sst>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4" x14ac:knownFonts="1">
    <font>
      <sz val="10"/>
      <name val="Arial"/>
      <charset val="186"/>
    </font>
    <font>
      <sz val="10"/>
      <name val="Arial"/>
      <charset val="186"/>
    </font>
    <font>
      <u/>
      <sz val="10"/>
      <color indexed="12"/>
      <name val="Arial"/>
      <family val="2"/>
      <charset val="186"/>
    </font>
    <font>
      <sz val="8"/>
      <name val="Arial"/>
      <family val="2"/>
      <charset val="186"/>
    </font>
    <font>
      <sz val="10"/>
      <name val="Arial"/>
      <family val="2"/>
      <charset val="186"/>
    </font>
    <font>
      <b/>
      <i/>
      <sz val="10"/>
      <name val="Times New Roman"/>
      <family val="1"/>
      <charset val="186"/>
    </font>
    <font>
      <sz val="10"/>
      <name val="Times New Roman"/>
      <family val="1"/>
      <charset val="186"/>
    </font>
    <font>
      <i/>
      <sz val="10"/>
      <name val="Arial"/>
      <family val="2"/>
      <charset val="186"/>
    </font>
    <font>
      <vertAlign val="superscript"/>
      <sz val="10"/>
      <name val="Times New Roman"/>
      <family val="1"/>
      <charset val="186"/>
    </font>
    <font>
      <b/>
      <sz val="10"/>
      <name val="Times New Roman"/>
      <family val="1"/>
      <charset val="186"/>
    </font>
    <font>
      <b/>
      <sz val="10"/>
      <name val="Arial"/>
      <family val="2"/>
      <charset val="186"/>
    </font>
    <font>
      <b/>
      <sz val="14"/>
      <name val="Times New Roman"/>
      <family val="1"/>
      <charset val="186"/>
    </font>
    <font>
      <i/>
      <sz val="10"/>
      <name val="Times New Roman"/>
      <family val="1"/>
      <charset val="186"/>
    </font>
    <font>
      <b/>
      <vertAlign val="superscript"/>
      <sz val="10"/>
      <name val="Times New Roman"/>
      <family val="1"/>
      <charset val="186"/>
    </font>
    <font>
      <b/>
      <i/>
      <sz val="12"/>
      <name val="Times New Roman"/>
      <family val="1"/>
      <charset val="186"/>
    </font>
    <font>
      <sz val="11"/>
      <name val="Times New Roman"/>
      <family val="1"/>
      <charset val="186"/>
    </font>
    <font>
      <sz val="12"/>
      <name val="Times New Roman"/>
      <family val="1"/>
      <charset val="186"/>
    </font>
    <font>
      <u/>
      <sz val="10"/>
      <name val="Times New Roman"/>
      <family val="1"/>
      <charset val="186"/>
    </font>
    <font>
      <b/>
      <sz val="11"/>
      <name val="Times New Roman"/>
      <family val="1"/>
      <charset val="186"/>
    </font>
    <font>
      <i/>
      <sz val="11"/>
      <name val="Times New Roman"/>
      <family val="1"/>
      <charset val="186"/>
    </font>
    <font>
      <i/>
      <sz val="8"/>
      <name val="Times New Roman"/>
      <family val="1"/>
      <charset val="186"/>
    </font>
    <font>
      <sz val="9"/>
      <color indexed="81"/>
      <name val="Tahoma"/>
      <family val="2"/>
      <charset val="186"/>
    </font>
    <font>
      <b/>
      <sz val="9"/>
      <color indexed="81"/>
      <name val="Tahoma"/>
      <family val="2"/>
      <charset val="186"/>
    </font>
    <font>
      <vertAlign val="superscript"/>
      <sz val="10"/>
      <color indexed="10"/>
      <name val="Times New Roman"/>
      <family val="1"/>
      <charset val="186"/>
    </font>
    <font>
      <b/>
      <vertAlign val="superscript"/>
      <sz val="10"/>
      <color indexed="40"/>
      <name val="Times New Roman"/>
      <family val="1"/>
      <charset val="186"/>
    </font>
    <font>
      <i/>
      <sz val="10"/>
      <color indexed="40"/>
      <name val="Times New Roman"/>
      <family val="1"/>
      <charset val="186"/>
    </font>
    <font>
      <sz val="10"/>
      <color rgb="FFFF0000"/>
      <name val="Arial"/>
      <family val="2"/>
      <charset val="186"/>
    </font>
    <font>
      <i/>
      <sz val="10"/>
      <color rgb="FFFF0000"/>
      <name val="Times New Roman"/>
      <family val="1"/>
      <charset val="186"/>
    </font>
    <font>
      <sz val="10"/>
      <color rgb="FFFF0000"/>
      <name val="Times New Roman"/>
      <family val="1"/>
      <charset val="186"/>
    </font>
    <font>
      <b/>
      <sz val="10"/>
      <color rgb="FFFF0000"/>
      <name val="Times New Roman"/>
      <family val="1"/>
      <charset val="186"/>
    </font>
    <font>
      <b/>
      <i/>
      <sz val="10"/>
      <color rgb="FF00B0F0"/>
      <name val="Times New Roman"/>
      <family val="1"/>
      <charset val="186"/>
    </font>
    <font>
      <b/>
      <sz val="10"/>
      <color rgb="FF00B0F0"/>
      <name val="Times New Roman"/>
      <family val="1"/>
      <charset val="186"/>
    </font>
    <font>
      <i/>
      <sz val="10"/>
      <color rgb="FF00B0F0"/>
      <name val="Times New Roman"/>
      <family val="1"/>
      <charset val="186"/>
    </font>
    <font>
      <sz val="10"/>
      <color rgb="FF00B0F0"/>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0" tint="-0.14999847407452621"/>
        <bgColor indexed="64"/>
      </patternFill>
    </fill>
  </fills>
  <borders count="29">
    <border>
      <left/>
      <right/>
      <top/>
      <bottom/>
      <diagonal/>
    </border>
    <border>
      <left style="medium">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style="hair">
        <color indexed="64"/>
      </right>
      <top style="thin">
        <color indexed="64"/>
      </top>
      <bottom/>
      <diagonal/>
    </border>
    <border>
      <left style="hair">
        <color indexed="64"/>
      </left>
      <right style="hair">
        <color indexed="64"/>
      </right>
      <top style="thin">
        <color indexed="64"/>
      </top>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style="dashed">
        <color indexed="64"/>
      </right>
      <top/>
      <bottom style="medium">
        <color indexed="64"/>
      </bottom>
      <diagonal/>
    </border>
    <border>
      <left style="dashed">
        <color indexed="64"/>
      </left>
      <right style="dashed">
        <color indexed="64"/>
      </right>
      <top/>
      <bottom style="medium">
        <color indexed="64"/>
      </bottom>
      <diagonal/>
    </border>
    <border>
      <left style="dashed">
        <color indexed="64"/>
      </left>
      <right style="medium">
        <color indexed="64"/>
      </right>
      <top/>
      <bottom style="medium">
        <color indexed="64"/>
      </bottom>
      <diagonal/>
    </border>
    <border>
      <left style="medium">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style="hair">
        <color indexed="64"/>
      </left>
      <right style="medium">
        <color indexed="64"/>
      </right>
      <top style="thin">
        <color indexed="64"/>
      </top>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2" fillId="0" borderId="0" applyNumberFormat="0" applyFill="0" applyBorder="0" applyAlignment="0" applyProtection="0">
      <alignment vertical="top"/>
      <protection locked="0"/>
    </xf>
  </cellStyleXfs>
  <cellXfs count="237">
    <xf numFmtId="0" fontId="0" fillId="0" borderId="0" xfId="0"/>
    <xf numFmtId="0" fontId="4" fillId="0" borderId="0" xfId="0" applyFont="1"/>
    <xf numFmtId="0" fontId="4" fillId="0" borderId="0" xfId="0" applyFont="1" applyFill="1"/>
    <xf numFmtId="0" fontId="5" fillId="2" borderId="0" xfId="0" applyFont="1" applyFill="1" applyBorder="1" applyAlignment="1">
      <alignment vertical="top" wrapText="1"/>
    </xf>
    <xf numFmtId="0" fontId="7" fillId="2" borderId="0" xfId="0" applyFont="1" applyFill="1"/>
    <xf numFmtId="0" fontId="7" fillId="0" borderId="0" xfId="0" applyFont="1"/>
    <xf numFmtId="0" fontId="4" fillId="2" borderId="0" xfId="0" applyFont="1" applyFill="1"/>
    <xf numFmtId="0" fontId="26" fillId="2" borderId="0" xfId="0" applyFont="1" applyFill="1"/>
    <xf numFmtId="0" fontId="4" fillId="0" borderId="0" xfId="0" applyFont="1" applyBorder="1"/>
    <xf numFmtId="0" fontId="4" fillId="2" borderId="0" xfId="0" applyFont="1" applyFill="1" applyBorder="1"/>
    <xf numFmtId="0" fontId="9" fillId="3" borderId="1" xfId="0" applyFont="1" applyFill="1" applyBorder="1" applyAlignment="1">
      <alignment horizontal="right"/>
    </xf>
    <xf numFmtId="0" fontId="9" fillId="3" borderId="2" xfId="0" applyFont="1" applyFill="1" applyBorder="1" applyAlignment="1">
      <alignment horizontal="right"/>
    </xf>
    <xf numFmtId="0" fontId="10" fillId="3" borderId="3" xfId="0" applyFont="1" applyFill="1" applyBorder="1" applyAlignment="1"/>
    <xf numFmtId="0" fontId="6" fillId="2" borderId="2" xfId="0" applyFont="1" applyFill="1" applyBorder="1" applyAlignment="1"/>
    <xf numFmtId="0" fontId="10" fillId="2" borderId="3" xfId="0" applyFont="1" applyFill="1" applyBorder="1" applyAlignment="1"/>
    <xf numFmtId="0" fontId="6" fillId="2" borderId="0" xfId="0" applyFont="1" applyFill="1"/>
    <xf numFmtId="0" fontId="11" fillId="2" borderId="0" xfId="0" applyFont="1" applyFill="1" applyBorder="1" applyAlignment="1">
      <alignment vertical="center"/>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xf>
    <xf numFmtId="0" fontId="12" fillId="2" borderId="2" xfId="0" applyNumberFormat="1" applyFont="1" applyFill="1" applyBorder="1" applyAlignment="1">
      <alignment horizontal="center" vertical="center" textRotation="255"/>
    </xf>
    <xf numFmtId="0" fontId="12" fillId="0" borderId="2" xfId="0" applyFont="1" applyBorder="1" applyAlignment="1">
      <alignment horizontal="center" vertical="center" wrapText="1"/>
    </xf>
    <xf numFmtId="0" fontId="12" fillId="2"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12" fillId="2" borderId="3" xfId="0" applyFont="1" applyFill="1" applyBorder="1" applyAlignment="1">
      <alignment horizontal="center" vertical="center" wrapText="1"/>
    </xf>
    <xf numFmtId="0" fontId="6" fillId="3" borderId="1" xfId="0" applyFont="1" applyFill="1" applyBorder="1" applyAlignment="1">
      <alignment horizontal="right" vertical="center" wrapText="1"/>
    </xf>
    <xf numFmtId="0" fontId="6" fillId="3" borderId="2" xfId="0" applyFont="1" applyFill="1" applyBorder="1" applyAlignment="1">
      <alignment horizontal="right" vertical="center" wrapText="1"/>
    </xf>
    <xf numFmtId="0" fontId="5" fillId="3" borderId="3" xfId="0" applyFont="1" applyFill="1" applyBorder="1" applyAlignment="1">
      <alignment horizontal="left" vertical="center" wrapText="1"/>
    </xf>
    <xf numFmtId="0" fontId="6" fillId="2" borderId="1" xfId="0" applyFont="1" applyFill="1" applyBorder="1" applyAlignment="1">
      <alignment horizontal="right"/>
    </xf>
    <xf numFmtId="0" fontId="6" fillId="0" borderId="2" xfId="0" applyFont="1" applyBorder="1" applyAlignment="1">
      <alignment wrapText="1"/>
    </xf>
    <xf numFmtId="2" fontId="6" fillId="2" borderId="2" xfId="0" applyNumberFormat="1" applyFont="1" applyFill="1" applyBorder="1" applyAlignment="1">
      <alignment horizontal="center"/>
    </xf>
    <xf numFmtId="0" fontId="6" fillId="2" borderId="2" xfId="0" applyFont="1" applyFill="1" applyBorder="1" applyAlignment="1">
      <alignment horizontal="center"/>
    </xf>
    <xf numFmtId="0" fontId="6" fillId="2" borderId="2" xfId="0" applyFont="1" applyFill="1" applyBorder="1" applyAlignment="1">
      <alignment horizontal="right"/>
    </xf>
    <xf numFmtId="2" fontId="12" fillId="0" borderId="3" xfId="0" applyNumberFormat="1" applyFont="1" applyBorder="1" applyAlignment="1">
      <alignment horizontal="left" wrapText="1"/>
    </xf>
    <xf numFmtId="0" fontId="12" fillId="2" borderId="3" xfId="0" applyFont="1" applyFill="1" applyBorder="1" applyAlignment="1">
      <alignment horizontal="left" wrapText="1"/>
    </xf>
    <xf numFmtId="0" fontId="6" fillId="2" borderId="2" xfId="0" applyFont="1" applyFill="1" applyBorder="1" applyAlignment="1">
      <alignment vertical="center" wrapText="1"/>
    </xf>
    <xf numFmtId="0" fontId="5" fillId="2" borderId="3" xfId="0" applyFont="1" applyFill="1" applyBorder="1" applyAlignment="1">
      <alignment horizontal="left" vertical="center" wrapText="1"/>
    </xf>
    <xf numFmtId="0" fontId="6" fillId="2" borderId="1" xfId="0" applyFont="1" applyFill="1" applyBorder="1" applyAlignment="1">
      <alignment horizontal="right" wrapText="1"/>
    </xf>
    <xf numFmtId="0" fontId="6" fillId="2" borderId="2" xfId="0" applyFont="1" applyFill="1" applyBorder="1" applyAlignment="1">
      <alignment horizontal="left" wrapText="1"/>
    </xf>
    <xf numFmtId="0" fontId="6" fillId="2" borderId="2" xfId="0" applyFont="1" applyFill="1" applyBorder="1" applyAlignment="1">
      <alignment horizontal="right" wrapText="1"/>
    </xf>
    <xf numFmtId="0" fontId="6" fillId="2" borderId="2" xfId="0" applyFont="1" applyFill="1" applyBorder="1" applyAlignment="1">
      <alignment wrapText="1"/>
    </xf>
    <xf numFmtId="0" fontId="9" fillId="2" borderId="2" xfId="0" applyFont="1" applyFill="1" applyBorder="1" applyAlignment="1">
      <alignment horizontal="center"/>
    </xf>
    <xf numFmtId="2" fontId="12" fillId="2" borderId="3" xfId="0" applyNumberFormat="1" applyFont="1" applyFill="1" applyBorder="1" applyAlignment="1">
      <alignment horizontal="left" wrapText="1"/>
    </xf>
    <xf numFmtId="0" fontId="6" fillId="0" borderId="2" xfId="0" applyFont="1" applyBorder="1" applyAlignment="1">
      <alignment horizontal="center"/>
    </xf>
    <xf numFmtId="0" fontId="12" fillId="0" borderId="3" xfId="0" applyFont="1" applyBorder="1" applyAlignment="1"/>
    <xf numFmtId="0" fontId="9" fillId="3" borderId="1" xfId="0" applyFont="1" applyFill="1" applyBorder="1" applyAlignment="1">
      <alignment horizontal="right" wrapText="1"/>
    </xf>
    <xf numFmtId="0" fontId="9" fillId="3" borderId="2" xfId="0" applyFont="1" applyFill="1" applyBorder="1" applyAlignment="1">
      <alignment horizontal="right" wrapText="1"/>
    </xf>
    <xf numFmtId="0" fontId="4" fillId="3" borderId="3" xfId="0" applyFont="1" applyFill="1" applyBorder="1" applyAlignment="1"/>
    <xf numFmtId="0" fontId="6" fillId="0" borderId="2" xfId="0" applyFont="1" applyBorder="1" applyAlignment="1">
      <alignment horizontal="center" wrapText="1"/>
    </xf>
    <xf numFmtId="2" fontId="7" fillId="0" borderId="3" xfId="0" applyNumberFormat="1" applyFont="1" applyBorder="1" applyAlignment="1">
      <alignment horizontal="left"/>
    </xf>
    <xf numFmtId="0" fontId="6" fillId="2" borderId="2" xfId="0" applyFont="1" applyFill="1" applyBorder="1" applyAlignment="1">
      <alignment horizontal="center" wrapText="1"/>
    </xf>
    <xf numFmtId="2" fontId="7" fillId="2" borderId="3" xfId="0" applyNumberFormat="1" applyFont="1" applyFill="1" applyBorder="1" applyAlignment="1">
      <alignment horizontal="left"/>
    </xf>
    <xf numFmtId="0" fontId="6" fillId="2" borderId="4" xfId="0" applyFont="1" applyFill="1" applyBorder="1" applyAlignment="1">
      <alignment horizontal="right" wrapText="1"/>
    </xf>
    <xf numFmtId="0" fontId="6" fillId="2" borderId="5" xfId="0" applyFont="1" applyFill="1" applyBorder="1" applyAlignment="1">
      <alignment horizontal="center" wrapText="1"/>
    </xf>
    <xf numFmtId="2" fontId="6" fillId="2" borderId="5" xfId="0" applyNumberFormat="1" applyFont="1" applyFill="1" applyBorder="1" applyAlignment="1">
      <alignment horizontal="center"/>
    </xf>
    <xf numFmtId="0" fontId="6" fillId="2" borderId="5" xfId="0" applyFont="1" applyFill="1" applyBorder="1" applyAlignment="1">
      <alignment horizontal="center"/>
    </xf>
    <xf numFmtId="1" fontId="6" fillId="2" borderId="2" xfId="0" applyNumberFormat="1" applyFont="1" applyFill="1" applyBorder="1" applyAlignment="1">
      <alignment wrapText="1"/>
    </xf>
    <xf numFmtId="2" fontId="6" fillId="2" borderId="2" xfId="0" applyNumberFormat="1" applyFont="1" applyFill="1" applyBorder="1" applyAlignment="1">
      <alignment horizontal="center" wrapText="1"/>
    </xf>
    <xf numFmtId="2" fontId="12" fillId="0" borderId="3" xfId="0" applyNumberFormat="1" applyFont="1" applyBorder="1" applyAlignment="1">
      <alignment horizontal="justify" wrapText="1"/>
    </xf>
    <xf numFmtId="0" fontId="7" fillId="0" borderId="3" xfId="0" applyFont="1" applyBorder="1" applyAlignment="1"/>
    <xf numFmtId="0" fontId="6" fillId="0" borderId="2" xfId="0" applyFont="1" applyFill="1" applyBorder="1" applyAlignment="1">
      <alignment horizontal="left" wrapText="1"/>
    </xf>
    <xf numFmtId="0" fontId="6" fillId="2" borderId="1" xfId="0" applyFont="1" applyFill="1" applyBorder="1" applyAlignment="1"/>
    <xf numFmtId="0" fontId="12" fillId="2" borderId="3" xfId="0" applyFont="1" applyFill="1" applyBorder="1" applyAlignment="1">
      <alignment wrapText="1"/>
    </xf>
    <xf numFmtId="0" fontId="6" fillId="2" borderId="1" xfId="0" applyFont="1" applyFill="1" applyBorder="1" applyAlignment="1">
      <alignment wrapText="1"/>
    </xf>
    <xf numFmtId="0" fontId="12" fillId="0" borderId="3" xfId="0" applyFont="1" applyBorder="1" applyAlignment="1">
      <alignment wrapText="1"/>
    </xf>
    <xf numFmtId="0" fontId="9" fillId="0" borderId="2" xfId="0" applyFont="1" applyBorder="1" applyAlignment="1">
      <alignment horizontal="center"/>
    </xf>
    <xf numFmtId="0" fontId="6" fillId="2" borderId="6" xfId="0" applyFont="1" applyFill="1" applyBorder="1" applyAlignment="1">
      <alignment wrapText="1"/>
    </xf>
    <xf numFmtId="0" fontId="6" fillId="2" borderId="7" xfId="0" applyFont="1" applyFill="1" applyBorder="1" applyAlignment="1">
      <alignment wrapText="1"/>
    </xf>
    <xf numFmtId="2" fontId="6" fillId="2" borderId="7" xfId="0" applyNumberFormat="1" applyFont="1" applyFill="1" applyBorder="1" applyAlignment="1">
      <alignment horizontal="center" wrapText="1"/>
    </xf>
    <xf numFmtId="2" fontId="6" fillId="2" borderId="7" xfId="0" applyNumberFormat="1" applyFont="1" applyFill="1" applyBorder="1" applyAlignment="1">
      <alignment horizontal="center"/>
    </xf>
    <xf numFmtId="0" fontId="9" fillId="2" borderId="7" xfId="0" applyFont="1" applyFill="1" applyBorder="1" applyAlignment="1">
      <alignment horizontal="center"/>
    </xf>
    <xf numFmtId="0" fontId="12" fillId="2" borderId="8" xfId="0" applyFont="1" applyFill="1" applyBorder="1" applyAlignment="1">
      <alignment wrapText="1"/>
    </xf>
    <xf numFmtId="0" fontId="5" fillId="4" borderId="9" xfId="0" applyFont="1" applyFill="1" applyBorder="1" applyAlignment="1">
      <alignment horizontal="left" vertical="top"/>
    </xf>
    <xf numFmtId="0" fontId="5" fillId="4" borderId="10" xfId="0" applyFont="1" applyFill="1" applyBorder="1" applyAlignment="1">
      <alignment horizontal="left" vertical="top"/>
    </xf>
    <xf numFmtId="0" fontId="5" fillId="4" borderId="10" xfId="0" applyFont="1" applyFill="1" applyBorder="1" applyAlignment="1">
      <alignment horizontal="center" vertical="top"/>
    </xf>
    <xf numFmtId="0" fontId="14" fillId="4" borderId="10" xfId="0" applyFont="1" applyFill="1" applyBorder="1" applyAlignment="1">
      <alignment horizontal="center" vertical="top"/>
    </xf>
    <xf numFmtId="4" fontId="5" fillId="4" borderId="10" xfId="1" applyNumberFormat="1" applyFont="1" applyFill="1" applyBorder="1" applyAlignment="1">
      <alignment horizontal="center" vertical="top" wrapText="1"/>
    </xf>
    <xf numFmtId="4" fontId="14" fillId="4" borderId="10" xfId="0" applyNumberFormat="1" applyFont="1" applyFill="1" applyBorder="1" applyAlignment="1">
      <alignment horizontal="center" vertical="top"/>
    </xf>
    <xf numFmtId="4" fontId="14" fillId="4" borderId="11" xfId="0" applyNumberFormat="1" applyFont="1" applyFill="1" applyBorder="1" applyAlignment="1">
      <alignment horizontal="left" vertical="top"/>
    </xf>
    <xf numFmtId="4" fontId="5" fillId="4" borderId="12" xfId="1" applyNumberFormat="1" applyFont="1" applyFill="1" applyBorder="1" applyAlignment="1">
      <alignment horizontal="left" vertical="top" wrapText="1"/>
    </xf>
    <xf numFmtId="4" fontId="5" fillId="4" borderId="13" xfId="1" applyNumberFormat="1" applyFont="1" applyFill="1" applyBorder="1" applyAlignment="1">
      <alignment horizontal="left" vertical="top" wrapText="1"/>
    </xf>
    <xf numFmtId="4" fontId="5" fillId="4" borderId="13" xfId="1" applyNumberFormat="1" applyFont="1" applyFill="1" applyBorder="1" applyAlignment="1">
      <alignment horizontal="center" vertical="top" wrapText="1"/>
    </xf>
    <xf numFmtId="4" fontId="12" fillId="4" borderId="13" xfId="1" applyNumberFormat="1" applyFont="1" applyFill="1" applyBorder="1" applyAlignment="1">
      <alignment horizontal="center" vertical="top" wrapText="1"/>
    </xf>
    <xf numFmtId="4" fontId="5" fillId="4" borderId="14" xfId="1" applyNumberFormat="1" applyFont="1" applyFill="1" applyBorder="1" applyAlignment="1">
      <alignment horizontal="center" vertical="top" wrapText="1"/>
    </xf>
    <xf numFmtId="4" fontId="5" fillId="2" borderId="0" xfId="1" applyNumberFormat="1" applyFont="1" applyFill="1" applyBorder="1" applyAlignment="1">
      <alignment horizontal="left" vertical="top" wrapText="1"/>
    </xf>
    <xf numFmtId="4" fontId="5" fillId="2" borderId="0" xfId="1" applyNumberFormat="1" applyFont="1" applyFill="1" applyBorder="1" applyAlignment="1">
      <alignment horizontal="center" vertical="top" wrapText="1"/>
    </xf>
    <xf numFmtId="0" fontId="15" fillId="2" borderId="0" xfId="0" applyFont="1" applyFill="1" applyAlignment="1">
      <alignment horizontal="right"/>
    </xf>
    <xf numFmtId="0" fontId="15" fillId="2" borderId="0" xfId="0" applyFont="1" applyFill="1" applyAlignment="1">
      <alignment horizontal="center"/>
    </xf>
    <xf numFmtId="0" fontId="15" fillId="0" borderId="0" xfId="0" applyFont="1" applyAlignment="1">
      <alignment horizontal="right"/>
    </xf>
    <xf numFmtId="0" fontId="16" fillId="0" borderId="0" xfId="0" applyFont="1" applyAlignment="1">
      <alignment horizontal="right"/>
    </xf>
    <xf numFmtId="0" fontId="16" fillId="0" borderId="0" xfId="0" applyFont="1" applyAlignment="1">
      <alignment horizontal="center"/>
    </xf>
    <xf numFmtId="0" fontId="15" fillId="0" borderId="0" xfId="0" applyFont="1" applyAlignment="1">
      <alignment horizontal="center"/>
    </xf>
    <xf numFmtId="2" fontId="12" fillId="0" borderId="3" xfId="0" applyNumberFormat="1" applyFont="1" applyFill="1" applyBorder="1" applyAlignment="1">
      <alignment horizontal="left" wrapText="1"/>
    </xf>
    <xf numFmtId="0" fontId="9" fillId="3" borderId="2" xfId="0" applyFont="1" applyFill="1" applyBorder="1" applyAlignment="1">
      <alignment wrapText="1"/>
    </xf>
    <xf numFmtId="2" fontId="12" fillId="2" borderId="15" xfId="0" applyNumberFormat="1" applyFont="1" applyFill="1" applyBorder="1" applyAlignment="1">
      <alignment horizontal="left" wrapText="1"/>
    </xf>
    <xf numFmtId="0" fontId="12" fillId="2" borderId="3" xfId="0" applyFont="1" applyFill="1" applyBorder="1" applyAlignment="1"/>
    <xf numFmtId="0" fontId="9" fillId="3" borderId="2" xfId="0" applyFont="1" applyFill="1" applyBorder="1" applyAlignment="1">
      <alignment horizontal="center"/>
    </xf>
    <xf numFmtId="0" fontId="6" fillId="3" borderId="2" xfId="0" applyFont="1" applyFill="1" applyBorder="1" applyAlignment="1">
      <alignment horizontal="center"/>
    </xf>
    <xf numFmtId="2" fontId="6" fillId="2" borderId="5" xfId="0" applyNumberFormat="1" applyFont="1" applyFill="1" applyBorder="1" applyAlignment="1">
      <alignment horizontal="center" wrapText="1"/>
    </xf>
    <xf numFmtId="0" fontId="6" fillId="0" borderId="0" xfId="0" applyFont="1"/>
    <xf numFmtId="0" fontId="6" fillId="0" borderId="0" xfId="0" applyFont="1" applyAlignment="1">
      <alignment horizontal="center"/>
    </xf>
    <xf numFmtId="0" fontId="12" fillId="0" borderId="0" xfId="0" applyFont="1" applyBorder="1" applyAlignment="1">
      <alignment horizontal="center"/>
    </xf>
    <xf numFmtId="0" fontId="12" fillId="0" borderId="0" xfId="0" applyFont="1" applyBorder="1" applyAlignment="1">
      <alignment horizontal="left"/>
    </xf>
    <xf numFmtId="0" fontId="5" fillId="0" borderId="0" xfId="0" applyFont="1" applyBorder="1" applyAlignment="1">
      <alignment horizontal="center"/>
    </xf>
    <xf numFmtId="0" fontId="7" fillId="0" borderId="0" xfId="0" applyFont="1" applyBorder="1" applyAlignment="1"/>
    <xf numFmtId="0" fontId="9" fillId="0" borderId="0" xfId="0" applyFont="1" applyAlignment="1">
      <alignment horizontal="center"/>
    </xf>
    <xf numFmtId="0" fontId="7" fillId="0" borderId="0" xfId="0" applyFont="1" applyBorder="1" applyAlignment="1">
      <alignment vertical="top"/>
    </xf>
    <xf numFmtId="0" fontId="17" fillId="0" borderId="0" xfId="2" applyFont="1" applyAlignment="1" applyProtection="1"/>
    <xf numFmtId="4" fontId="15" fillId="0" borderId="0" xfId="0" applyNumberFormat="1" applyFont="1" applyAlignment="1">
      <alignment horizontal="center"/>
    </xf>
    <xf numFmtId="4" fontId="18" fillId="0" borderId="0" xfId="0" applyNumberFormat="1" applyFont="1" applyAlignment="1">
      <alignment horizontal="center"/>
    </xf>
    <xf numFmtId="0" fontId="19" fillId="0" borderId="0" xfId="0" applyFont="1" applyBorder="1" applyAlignment="1">
      <alignment horizontal="right" vertical="top"/>
    </xf>
    <xf numFmtId="2" fontId="20" fillId="2" borderId="3" xfId="0" applyNumberFormat="1" applyFont="1" applyFill="1" applyBorder="1" applyAlignment="1">
      <alignment wrapText="1"/>
    </xf>
    <xf numFmtId="0" fontId="6" fillId="0" borderId="2" xfId="0" applyFont="1" applyFill="1" applyBorder="1" applyAlignment="1">
      <alignment wrapText="1"/>
    </xf>
    <xf numFmtId="4" fontId="12" fillId="2" borderId="0" xfId="1" applyNumberFormat="1" applyFont="1" applyFill="1" applyBorder="1" applyAlignment="1">
      <alignment horizontal="left" vertical="top" wrapText="1"/>
    </xf>
    <xf numFmtId="4" fontId="12" fillId="2" borderId="0" xfId="1" applyNumberFormat="1" applyFont="1" applyFill="1" applyBorder="1" applyAlignment="1">
      <alignment horizontal="center" vertical="top" wrapText="1"/>
    </xf>
    <xf numFmtId="0" fontId="12" fillId="0" borderId="0" xfId="0" applyFont="1" applyBorder="1" applyAlignment="1">
      <alignment horizontal="left" wrapText="1"/>
    </xf>
    <xf numFmtId="0" fontId="6" fillId="0" borderId="0" xfId="0" applyFont="1" applyAlignment="1">
      <alignment wrapText="1"/>
    </xf>
    <xf numFmtId="0" fontId="6" fillId="0" borderId="0" xfId="0" applyFont="1" applyAlignment="1">
      <alignment horizontal="center" wrapText="1"/>
    </xf>
    <xf numFmtId="2" fontId="20" fillId="0" borderId="0" xfId="0" applyNumberFormat="1" applyFont="1" applyBorder="1" applyAlignment="1">
      <alignment horizontal="center" wrapText="1"/>
    </xf>
    <xf numFmtId="2" fontId="20" fillId="0" borderId="0" xfId="0" applyNumberFormat="1" applyFont="1" applyBorder="1" applyAlignment="1">
      <alignment horizontal="right" wrapText="1"/>
    </xf>
    <xf numFmtId="2" fontId="6" fillId="3" borderId="2" xfId="0" applyNumberFormat="1" applyFont="1" applyFill="1" applyBorder="1" applyAlignment="1">
      <alignment horizontal="center"/>
    </xf>
    <xf numFmtId="14" fontId="6" fillId="2" borderId="1" xfId="0" applyNumberFormat="1" applyFont="1" applyFill="1" applyBorder="1" applyAlignment="1">
      <alignment horizontal="right" wrapText="1"/>
    </xf>
    <xf numFmtId="14" fontId="6" fillId="2" borderId="2" xfId="0" applyNumberFormat="1" applyFont="1" applyFill="1" applyBorder="1" applyAlignment="1">
      <alignment horizontal="right" wrapText="1"/>
    </xf>
    <xf numFmtId="0" fontId="6" fillId="0" borderId="2" xfId="0" applyFont="1" applyBorder="1" applyAlignment="1"/>
    <xf numFmtId="0" fontId="6" fillId="2" borderId="2" xfId="0" applyNumberFormat="1" applyFont="1" applyFill="1" applyBorder="1" applyAlignment="1">
      <alignment horizontal="center"/>
    </xf>
    <xf numFmtId="0" fontId="6" fillId="2" borderId="2" xfId="0" applyNumberFormat="1" applyFont="1" applyFill="1" applyBorder="1" applyAlignment="1"/>
    <xf numFmtId="2" fontId="6" fillId="0" borderId="2" xfId="0" applyNumberFormat="1" applyFont="1" applyFill="1" applyBorder="1" applyAlignment="1">
      <alignment horizontal="center"/>
    </xf>
    <xf numFmtId="2" fontId="6" fillId="2" borderId="2" xfId="0" applyNumberFormat="1" applyFont="1" applyFill="1" applyBorder="1" applyAlignment="1">
      <alignment wrapText="1"/>
    </xf>
    <xf numFmtId="0" fontId="4" fillId="2" borderId="3" xfId="0" applyFont="1" applyFill="1" applyBorder="1" applyAlignment="1"/>
    <xf numFmtId="2" fontId="6" fillId="0" borderId="2" xfId="0" applyNumberFormat="1" applyFont="1" applyFill="1" applyBorder="1" applyAlignment="1">
      <alignment horizontal="center" wrapText="1"/>
    </xf>
    <xf numFmtId="0" fontId="6" fillId="2" borderId="7" xfId="0" applyFont="1" applyFill="1" applyBorder="1" applyAlignment="1">
      <alignment horizontal="center"/>
    </xf>
    <xf numFmtId="0" fontId="6" fillId="2" borderId="5" xfId="0" applyFont="1" applyFill="1" applyBorder="1" applyAlignment="1">
      <alignment wrapText="1"/>
    </xf>
    <xf numFmtId="0" fontId="6" fillId="2" borderId="16" xfId="0" applyFont="1" applyFill="1" applyBorder="1" applyAlignment="1">
      <alignment horizontal="right" wrapText="1"/>
    </xf>
    <xf numFmtId="0" fontId="6" fillId="0" borderId="17" xfId="0" applyFont="1" applyFill="1" applyBorder="1" applyAlignment="1">
      <alignment wrapText="1"/>
    </xf>
    <xf numFmtId="0" fontId="6" fillId="0" borderId="17" xfId="0" applyFont="1" applyFill="1" applyBorder="1" applyAlignment="1">
      <alignment horizontal="center" wrapText="1"/>
    </xf>
    <xf numFmtId="2" fontId="6" fillId="2" borderId="17" xfId="0" applyNumberFormat="1" applyFont="1" applyFill="1" applyBorder="1" applyAlignment="1">
      <alignment horizontal="center"/>
    </xf>
    <xf numFmtId="0" fontId="6" fillId="2" borderId="17" xfId="0" applyFont="1" applyFill="1" applyBorder="1" applyAlignment="1">
      <alignment horizontal="center"/>
    </xf>
    <xf numFmtId="0" fontId="6" fillId="2" borderId="17" xfId="0" applyFont="1" applyFill="1" applyBorder="1" applyAlignment="1">
      <alignment horizontal="right" wrapText="1"/>
    </xf>
    <xf numFmtId="0" fontId="9" fillId="2" borderId="17" xfId="0" applyFont="1" applyFill="1" applyBorder="1" applyAlignment="1">
      <alignment horizontal="center"/>
    </xf>
    <xf numFmtId="0" fontId="7" fillId="0" borderId="18" xfId="0" applyFont="1" applyBorder="1" applyAlignment="1"/>
    <xf numFmtId="43" fontId="5" fillId="4" borderId="19" xfId="1" applyFont="1" applyFill="1" applyBorder="1" applyAlignment="1">
      <alignment horizontal="center" vertical="top" wrapText="1"/>
    </xf>
    <xf numFmtId="3" fontId="5" fillId="4" borderId="20" xfId="1" applyNumberFormat="1" applyFont="1" applyFill="1" applyBorder="1" applyAlignment="1">
      <alignment horizontal="center" vertical="top" wrapText="1"/>
    </xf>
    <xf numFmtId="4" fontId="5" fillId="4" borderId="20" xfId="1" applyNumberFormat="1" applyFont="1" applyFill="1" applyBorder="1" applyAlignment="1">
      <alignment horizontal="center" vertical="top" wrapText="1"/>
    </xf>
    <xf numFmtId="43" fontId="5" fillId="4" borderId="20" xfId="1" applyFont="1" applyFill="1" applyBorder="1" applyAlignment="1">
      <alignment horizontal="center" vertical="top" wrapText="1"/>
    </xf>
    <xf numFmtId="4" fontId="5" fillId="4" borderId="21" xfId="1" applyNumberFormat="1" applyFont="1" applyFill="1" applyBorder="1" applyAlignment="1">
      <alignment horizontal="center" vertical="top" wrapText="1"/>
    </xf>
    <xf numFmtId="0" fontId="9" fillId="3" borderId="22" xfId="0" applyFont="1" applyFill="1" applyBorder="1" applyAlignment="1"/>
    <xf numFmtId="0" fontId="9" fillId="3" borderId="23" xfId="0" applyFont="1" applyFill="1" applyBorder="1" applyAlignment="1"/>
    <xf numFmtId="0" fontId="9" fillId="3" borderId="23" xfId="0" applyFont="1" applyFill="1" applyBorder="1" applyAlignment="1">
      <alignment horizontal="center"/>
    </xf>
    <xf numFmtId="0" fontId="6" fillId="3" borderId="23" xfId="0" applyFont="1" applyFill="1" applyBorder="1" applyAlignment="1">
      <alignment horizontal="center"/>
    </xf>
    <xf numFmtId="0" fontId="7" fillId="3" borderId="24" xfId="0" applyFont="1" applyFill="1" applyBorder="1" applyAlignment="1"/>
    <xf numFmtId="0" fontId="6" fillId="2" borderId="2" xfId="0" applyFont="1" applyFill="1" applyBorder="1" applyAlignment="1">
      <alignment wrapText="1"/>
    </xf>
    <xf numFmtId="0" fontId="6" fillId="0" borderId="1" xfId="0" applyFont="1" applyFill="1" applyBorder="1" applyAlignment="1">
      <alignment horizontal="right" wrapText="1"/>
    </xf>
    <xf numFmtId="0" fontId="6" fillId="0" borderId="2" xfId="0" applyFont="1" applyFill="1" applyBorder="1" applyAlignment="1"/>
    <xf numFmtId="0" fontId="6" fillId="0" borderId="2" xfId="0" applyFont="1" applyFill="1" applyBorder="1" applyAlignment="1">
      <alignment horizontal="center"/>
    </xf>
    <xf numFmtId="0" fontId="6" fillId="0" borderId="2" xfId="0" applyFont="1" applyFill="1" applyBorder="1" applyAlignment="1">
      <alignment horizontal="right" wrapText="1"/>
    </xf>
    <xf numFmtId="0" fontId="12" fillId="0" borderId="3" xfId="0" applyFont="1" applyFill="1" applyBorder="1" applyAlignment="1">
      <alignment horizontal="left" wrapText="1"/>
    </xf>
    <xf numFmtId="0" fontId="27" fillId="2" borderId="3" xfId="0" applyFont="1" applyFill="1" applyBorder="1" applyAlignment="1">
      <alignment horizontal="left" wrapText="1"/>
    </xf>
    <xf numFmtId="0" fontId="28" fillId="2" borderId="2" xfId="0" applyFont="1" applyFill="1" applyBorder="1" applyAlignment="1">
      <alignment horizontal="center"/>
    </xf>
    <xf numFmtId="0" fontId="28" fillId="0" borderId="2" xfId="0" applyFont="1" applyBorder="1" applyAlignment="1">
      <alignment wrapText="1"/>
    </xf>
    <xf numFmtId="2" fontId="27" fillId="0" borderId="3" xfId="0" applyNumberFormat="1" applyFont="1" applyBorder="1" applyAlignment="1">
      <alignment horizontal="left" wrapText="1"/>
    </xf>
    <xf numFmtId="2" fontId="27" fillId="2" borderId="3" xfId="0" applyNumberFormat="1" applyFont="1" applyFill="1" applyBorder="1" applyAlignment="1">
      <alignment horizontal="left" wrapText="1"/>
    </xf>
    <xf numFmtId="2" fontId="28" fillId="2" borderId="2" xfId="0" applyNumberFormat="1" applyFont="1" applyFill="1" applyBorder="1" applyAlignment="1">
      <alignment horizontal="center"/>
    </xf>
    <xf numFmtId="2" fontId="28" fillId="0" borderId="2" xfId="0" applyNumberFormat="1" applyFont="1" applyBorder="1" applyAlignment="1">
      <alignment horizontal="center" wrapText="1"/>
    </xf>
    <xf numFmtId="0" fontId="28" fillId="2" borderId="25" xfId="0" applyFont="1" applyFill="1" applyBorder="1" applyAlignment="1">
      <alignment horizontal="right" wrapText="1"/>
    </xf>
    <xf numFmtId="0" fontId="28" fillId="2" borderId="26" xfId="0" applyFont="1" applyFill="1" applyBorder="1" applyAlignment="1">
      <alignment wrapText="1"/>
    </xf>
    <xf numFmtId="0" fontId="28" fillId="2" borderId="2" xfId="0" applyFont="1" applyFill="1" applyBorder="1" applyAlignment="1"/>
    <xf numFmtId="0" fontId="28" fillId="0" borderId="26" xfId="0" applyFont="1" applyBorder="1" applyAlignment="1">
      <alignment wrapText="1"/>
    </xf>
    <xf numFmtId="2" fontId="28" fillId="2" borderId="27" xfId="0" applyNumberFormat="1" applyFont="1" applyFill="1" applyBorder="1" applyAlignment="1">
      <alignment horizontal="center"/>
    </xf>
    <xf numFmtId="0" fontId="28" fillId="2" borderId="1" xfId="0" applyFont="1" applyFill="1" applyBorder="1" applyAlignment="1">
      <alignment horizontal="right" wrapText="1"/>
    </xf>
    <xf numFmtId="0" fontId="28" fillId="2" borderId="2" xfId="0" applyFont="1" applyFill="1" applyBorder="1" applyAlignment="1">
      <alignment horizontal="right" wrapText="1"/>
    </xf>
    <xf numFmtId="0" fontId="29" fillId="2" borderId="27" xfId="0" applyFont="1" applyFill="1" applyBorder="1" applyAlignment="1">
      <alignment horizontal="center"/>
    </xf>
    <xf numFmtId="2" fontId="28" fillId="2" borderId="28" xfId="0" applyNumberFormat="1" applyFont="1" applyFill="1" applyBorder="1" applyAlignment="1">
      <alignment horizontal="center"/>
    </xf>
    <xf numFmtId="0" fontId="29" fillId="2" borderId="28" xfId="0" applyFont="1" applyFill="1" applyBorder="1" applyAlignment="1">
      <alignment horizontal="center"/>
    </xf>
    <xf numFmtId="0" fontId="27" fillId="2" borderId="3" xfId="0" applyFont="1" applyFill="1" applyBorder="1" applyAlignment="1">
      <alignment wrapText="1"/>
    </xf>
    <xf numFmtId="1" fontId="28" fillId="2" borderId="2" xfId="0" applyNumberFormat="1" applyFont="1" applyFill="1" applyBorder="1" applyAlignment="1">
      <alignment wrapText="1"/>
    </xf>
    <xf numFmtId="0" fontId="29" fillId="2" borderId="2" xfId="0" applyFont="1" applyFill="1" applyBorder="1" applyAlignment="1">
      <alignment wrapText="1"/>
    </xf>
    <xf numFmtId="0" fontId="29" fillId="2" borderId="2" xfId="0" applyFont="1" applyFill="1" applyBorder="1" applyAlignment="1">
      <alignment horizontal="right" wrapText="1"/>
    </xf>
    <xf numFmtId="0" fontId="26" fillId="2" borderId="3" xfId="0" applyFont="1" applyFill="1" applyBorder="1" applyAlignment="1"/>
    <xf numFmtId="2" fontId="6" fillId="2" borderId="2" xfId="0" applyNumberFormat="1" applyFont="1" applyFill="1" applyBorder="1" applyAlignment="1"/>
    <xf numFmtId="0" fontId="29" fillId="2" borderId="7" xfId="0" applyFont="1" applyFill="1" applyBorder="1" applyAlignment="1">
      <alignment horizontal="center"/>
    </xf>
    <xf numFmtId="0" fontId="6" fillId="2" borderId="25" xfId="0" applyFont="1" applyFill="1" applyBorder="1" applyAlignment="1">
      <alignment horizontal="right" wrapText="1"/>
    </xf>
    <xf numFmtId="0" fontId="6" fillId="2" borderId="26" xfId="0" applyFont="1" applyFill="1" applyBorder="1" applyAlignment="1">
      <alignment wrapText="1"/>
    </xf>
    <xf numFmtId="0" fontId="6" fillId="0" borderId="26" xfId="0" applyFont="1" applyBorder="1" applyAlignment="1">
      <alignment wrapText="1"/>
    </xf>
    <xf numFmtId="2" fontId="6" fillId="2" borderId="27" xfId="0" applyNumberFormat="1" applyFont="1" applyFill="1" applyBorder="1" applyAlignment="1">
      <alignment horizontal="center"/>
    </xf>
    <xf numFmtId="0" fontId="6" fillId="2" borderId="27" xfId="0" applyFont="1" applyFill="1" applyBorder="1" applyAlignment="1">
      <alignment horizontal="center"/>
    </xf>
    <xf numFmtId="2" fontId="6" fillId="2" borderId="28" xfId="0" applyNumberFormat="1" applyFont="1" applyFill="1" applyBorder="1" applyAlignment="1">
      <alignment horizontal="center"/>
    </xf>
    <xf numFmtId="0" fontId="6" fillId="2" borderId="28" xfId="0" applyFont="1" applyFill="1" applyBorder="1" applyAlignment="1">
      <alignment horizontal="center"/>
    </xf>
    <xf numFmtId="0" fontId="6" fillId="0" borderId="26" xfId="0" applyFont="1" applyFill="1" applyBorder="1" applyAlignment="1">
      <alignment horizontal="left" wrapText="1"/>
    </xf>
    <xf numFmtId="0" fontId="9" fillId="2" borderId="1" xfId="0" applyFont="1" applyFill="1" applyBorder="1" applyAlignment="1">
      <alignment horizontal="right" wrapText="1"/>
    </xf>
    <xf numFmtId="0" fontId="9" fillId="2" borderId="2" xfId="0" applyFont="1" applyFill="1" applyBorder="1" applyAlignment="1">
      <alignment wrapText="1"/>
    </xf>
    <xf numFmtId="0" fontId="28" fillId="2" borderId="5" xfId="0" applyFont="1" applyFill="1" applyBorder="1" applyAlignment="1">
      <alignment horizontal="right" wrapText="1"/>
    </xf>
    <xf numFmtId="0" fontId="28" fillId="2" borderId="2" xfId="0" applyFont="1" applyFill="1" applyBorder="1" applyAlignment="1">
      <alignment wrapText="1"/>
    </xf>
    <xf numFmtId="0" fontId="6" fillId="2" borderId="2" xfId="0" applyFont="1" applyFill="1" applyBorder="1" applyAlignment="1">
      <alignment wrapText="1"/>
    </xf>
    <xf numFmtId="0" fontId="30" fillId="3" borderId="3" xfId="0" applyFont="1" applyFill="1" applyBorder="1" applyAlignment="1"/>
    <xf numFmtId="0" fontId="31" fillId="3" borderId="2" xfId="0" applyFont="1" applyFill="1" applyBorder="1" applyAlignment="1">
      <alignment wrapText="1"/>
    </xf>
    <xf numFmtId="0" fontId="32" fillId="2" borderId="3" xfId="0" applyFont="1" applyFill="1" applyBorder="1" applyAlignment="1">
      <alignment wrapText="1"/>
    </xf>
    <xf numFmtId="1" fontId="33" fillId="2" borderId="2" xfId="0" applyNumberFormat="1" applyFont="1" applyFill="1" applyBorder="1" applyAlignment="1">
      <alignment wrapText="1"/>
    </xf>
    <xf numFmtId="2" fontId="33" fillId="2" borderId="7" xfId="0" applyNumberFormat="1" applyFont="1" applyFill="1" applyBorder="1" applyAlignment="1">
      <alignment horizontal="center"/>
    </xf>
    <xf numFmtId="0" fontId="33" fillId="0" borderId="2" xfId="0" applyFont="1" applyBorder="1" applyAlignment="1">
      <alignment wrapText="1"/>
    </xf>
    <xf numFmtId="2" fontId="12" fillId="2" borderId="3" xfId="0" applyNumberFormat="1" applyFont="1" applyFill="1" applyBorder="1" applyAlignment="1">
      <alignment horizontal="left" wrapText="1"/>
    </xf>
    <xf numFmtId="0" fontId="6" fillId="2" borderId="2" xfId="0" applyFont="1" applyFill="1" applyBorder="1" applyAlignment="1">
      <alignment wrapText="1"/>
    </xf>
    <xf numFmtId="0" fontId="6" fillId="2" borderId="2" xfId="0" applyFont="1" applyFill="1" applyBorder="1" applyAlignment="1">
      <alignment wrapText="1"/>
    </xf>
    <xf numFmtId="0" fontId="4" fillId="0" borderId="2" xfId="0" applyFont="1" applyBorder="1" applyAlignment="1">
      <alignment wrapText="1"/>
    </xf>
    <xf numFmtId="0" fontId="12" fillId="2" borderId="3" xfId="0" applyFont="1" applyFill="1" applyBorder="1" applyAlignment="1">
      <alignment wrapText="1"/>
    </xf>
    <xf numFmtId="0" fontId="4" fillId="0" borderId="3" xfId="0" applyFont="1" applyBorder="1" applyAlignment="1">
      <alignment wrapText="1"/>
    </xf>
    <xf numFmtId="0" fontId="8" fillId="2" borderId="0" xfId="0" applyFont="1" applyFill="1" applyAlignment="1">
      <alignment horizontal="justify" vertical="center" wrapText="1"/>
    </xf>
    <xf numFmtId="0" fontId="4" fillId="2" borderId="0" xfId="0" applyFont="1" applyFill="1" applyAlignment="1">
      <alignment wrapText="1"/>
    </xf>
    <xf numFmtId="4" fontId="16" fillId="2" borderId="0" xfId="0" applyNumberFormat="1" applyFont="1" applyFill="1" applyAlignment="1">
      <alignment horizontal="right"/>
    </xf>
    <xf numFmtId="4" fontId="16" fillId="0" borderId="0" xfId="0" applyNumberFormat="1" applyFont="1" applyAlignment="1">
      <alignment horizontal="right"/>
    </xf>
    <xf numFmtId="2" fontId="5" fillId="5" borderId="2" xfId="0" applyNumberFormat="1"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23" xfId="0" applyFont="1" applyFill="1" applyBorder="1" applyAlignment="1">
      <alignment horizontal="center" vertical="center" wrapText="1"/>
    </xf>
    <xf numFmtId="0" fontId="12" fillId="5" borderId="23" xfId="0" applyFont="1" applyFill="1" applyBorder="1" applyAlignment="1">
      <alignment horizontal="center" vertical="center" wrapText="1"/>
    </xf>
    <xf numFmtId="2" fontId="5" fillId="5" borderId="2" xfId="0" applyNumberFormat="1" applyFont="1" applyFill="1" applyBorder="1" applyAlignment="1">
      <alignment horizontal="center" vertical="center" textRotation="90" wrapText="1"/>
    </xf>
    <xf numFmtId="0" fontId="5" fillId="5" borderId="1" xfId="0" applyFont="1" applyFill="1" applyBorder="1" applyAlignment="1">
      <alignment horizontal="center" vertical="center" textRotation="90" wrapText="1"/>
    </xf>
    <xf numFmtId="0" fontId="9" fillId="3" borderId="2" xfId="0" applyFont="1" applyFill="1" applyBorder="1" applyAlignment="1">
      <alignment wrapText="1"/>
    </xf>
    <xf numFmtId="0" fontId="6" fillId="3" borderId="2" xfId="0" applyFont="1" applyFill="1" applyBorder="1" applyAlignment="1"/>
    <xf numFmtId="0" fontId="6" fillId="2" borderId="0" xfId="0" applyFont="1" applyFill="1" applyAlignment="1">
      <alignment horizontal="justify" vertical="center" wrapText="1"/>
    </xf>
    <xf numFmtId="0" fontId="6" fillId="2" borderId="1" xfId="0" applyFont="1" applyFill="1" applyBorder="1" applyAlignment="1">
      <alignment wrapText="1"/>
    </xf>
    <xf numFmtId="0" fontId="4" fillId="0" borderId="1" xfId="0" applyFont="1" applyBorder="1" applyAlignment="1">
      <alignment wrapText="1"/>
    </xf>
    <xf numFmtId="0" fontId="9" fillId="3" borderId="2" xfId="0" applyFont="1" applyFill="1" applyBorder="1" applyAlignment="1">
      <alignment horizontal="left"/>
    </xf>
    <xf numFmtId="0" fontId="9" fillId="3" borderId="2" xfId="0" applyFont="1" applyFill="1" applyBorder="1" applyAlignment="1">
      <alignment horizontal="left" vertical="center" wrapText="1"/>
    </xf>
    <xf numFmtId="0" fontId="6" fillId="3" borderId="2" xfId="0" applyFont="1" applyFill="1" applyBorder="1" applyAlignment="1">
      <alignment vertical="center" wrapText="1"/>
    </xf>
    <xf numFmtId="0" fontId="11" fillId="2" borderId="0" xfId="0" applyFont="1" applyFill="1" applyBorder="1" applyAlignment="1">
      <alignment horizontal="center" vertical="center" wrapText="1"/>
    </xf>
    <xf numFmtId="0" fontId="6" fillId="0" borderId="0" xfId="0" applyFont="1" applyBorder="1" applyAlignment="1">
      <alignment horizontal="center" wrapText="1"/>
    </xf>
    <xf numFmtId="0" fontId="5" fillId="5" borderId="22" xfId="0" applyFont="1" applyFill="1" applyBorder="1" applyAlignment="1">
      <alignment horizontal="center" wrapText="1"/>
    </xf>
    <xf numFmtId="0" fontId="6" fillId="0" borderId="23" xfId="0" applyFont="1" applyBorder="1" applyAlignment="1"/>
    <xf numFmtId="0" fontId="5" fillId="5" borderId="2" xfId="0" applyFont="1" applyFill="1" applyBorder="1" applyAlignment="1">
      <alignment horizontal="center" vertical="center" textRotation="90" wrapText="1"/>
    </xf>
    <xf numFmtId="0" fontId="5" fillId="5" borderId="2" xfId="0" applyFont="1" applyFill="1" applyBorder="1" applyAlignment="1">
      <alignment horizontal="center" vertical="center"/>
    </xf>
    <xf numFmtId="0" fontId="5" fillId="5" borderId="23" xfId="0" applyFont="1" applyFill="1" applyBorder="1" applyAlignment="1">
      <alignment horizontal="center" wrapText="1"/>
    </xf>
    <xf numFmtId="0" fontId="9" fillId="5" borderId="23" xfId="0" applyFont="1" applyFill="1" applyBorder="1" applyAlignment="1">
      <alignment horizontal="center" wrapText="1"/>
    </xf>
    <xf numFmtId="0" fontId="6" fillId="5" borderId="2" xfId="0" applyFont="1" applyFill="1" applyBorder="1" applyAlignment="1">
      <alignment horizontal="center" vertical="center" wrapText="1"/>
    </xf>
    <xf numFmtId="0" fontId="5" fillId="5" borderId="24" xfId="0" applyFont="1" applyFill="1" applyBorder="1" applyAlignment="1">
      <alignment horizontal="center" vertical="center" wrapText="1"/>
    </xf>
    <xf numFmtId="0" fontId="4" fillId="5" borderId="3" xfId="0" applyFont="1" applyFill="1" applyBorder="1" applyAlignment="1">
      <alignment wrapText="1"/>
    </xf>
    <xf numFmtId="2" fontId="12" fillId="2" borderId="3" xfId="0" applyNumberFormat="1" applyFont="1" applyFill="1" applyBorder="1" applyAlignment="1">
      <alignment horizontal="left" wrapText="1"/>
    </xf>
    <xf numFmtId="0" fontId="4" fillId="2" borderId="3" xfId="0" applyFont="1" applyFill="1" applyBorder="1" applyAlignment="1">
      <alignment horizontal="left" wrapText="1"/>
    </xf>
    <xf numFmtId="0" fontId="31" fillId="3" borderId="2" xfId="0" applyFont="1" applyFill="1" applyBorder="1" applyAlignment="1">
      <alignment horizontal="left"/>
    </xf>
    <xf numFmtId="0" fontId="33" fillId="3" borderId="2" xfId="0" applyFont="1" applyFill="1" applyBorder="1" applyAlignment="1"/>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Anita.Ozolina@siva.gov.lv"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313"/>
  <sheetViews>
    <sheetView tabSelected="1" view="pageLayout" topLeftCell="A229" zoomScale="80" zoomScaleNormal="100" zoomScalePageLayoutView="80" workbookViewId="0">
      <selection activeCell="I279" sqref="I279"/>
    </sheetView>
  </sheetViews>
  <sheetFormatPr defaultRowHeight="12.75" x14ac:dyDescent="0.2"/>
  <cols>
    <col min="1" max="1" width="11.28515625" style="98" customWidth="1"/>
    <col min="2" max="2" width="42" style="98" customWidth="1"/>
    <col min="3" max="3" width="9.5703125" style="99" customWidth="1"/>
    <col min="4" max="4" width="10.5703125" style="99" customWidth="1"/>
    <col min="5" max="5" width="7.5703125" style="99" customWidth="1"/>
    <col min="6" max="6" width="11.28515625" style="99" customWidth="1"/>
    <col min="7" max="7" width="11.28515625" style="98" customWidth="1"/>
    <col min="8" max="8" width="42" style="98" customWidth="1"/>
    <col min="9" max="9" width="10.7109375" style="99" customWidth="1"/>
    <col min="10" max="10" width="10.5703125" style="99" customWidth="1"/>
    <col min="11" max="11" width="9.140625" style="104" customWidth="1"/>
    <col min="12" max="12" width="11.28515625" style="99" customWidth="1"/>
    <col min="13" max="13" width="9.28515625" style="99" customWidth="1"/>
    <col min="14" max="14" width="10" style="99" customWidth="1"/>
    <col min="15" max="15" width="14.42578125" style="99" customWidth="1"/>
    <col min="16" max="16" width="68.5703125" style="105" customWidth="1"/>
    <col min="17" max="16384" width="9.140625" style="1"/>
  </cols>
  <sheetData>
    <row r="1" spans="1:16" s="6" customFormat="1" ht="15.75" customHeight="1" x14ac:dyDescent="0.25">
      <c r="A1" s="85"/>
      <c r="B1" s="85"/>
      <c r="C1" s="86"/>
      <c r="D1" s="86"/>
      <c r="E1" s="206" t="s">
        <v>493</v>
      </c>
      <c r="F1" s="206"/>
      <c r="G1" s="206"/>
      <c r="H1" s="206"/>
      <c r="I1" s="206"/>
      <c r="J1" s="206"/>
      <c r="K1" s="206"/>
      <c r="L1" s="206"/>
      <c r="M1" s="206"/>
      <c r="N1" s="206"/>
      <c r="O1" s="206"/>
      <c r="P1" s="206"/>
    </row>
    <row r="2" spans="1:16" ht="15.75" customHeight="1" x14ac:dyDescent="0.25">
      <c r="A2" s="87"/>
      <c r="B2" s="88"/>
      <c r="C2" s="89"/>
      <c r="D2" s="207" t="s">
        <v>126</v>
      </c>
      <c r="E2" s="207"/>
      <c r="F2" s="207"/>
      <c r="G2" s="207"/>
      <c r="H2" s="207"/>
      <c r="I2" s="207"/>
      <c r="J2" s="207"/>
      <c r="K2" s="207"/>
      <c r="L2" s="207"/>
      <c r="M2" s="207"/>
      <c r="N2" s="207"/>
      <c r="O2" s="207"/>
      <c r="P2" s="207"/>
    </row>
    <row r="3" spans="1:16" ht="15.75" customHeight="1" x14ac:dyDescent="0.25">
      <c r="A3" s="207" t="s">
        <v>127</v>
      </c>
      <c r="B3" s="207"/>
      <c r="C3" s="207"/>
      <c r="D3" s="207"/>
      <c r="E3" s="207"/>
      <c r="F3" s="207"/>
      <c r="G3" s="207"/>
      <c r="H3" s="207"/>
      <c r="I3" s="207"/>
      <c r="J3" s="207"/>
      <c r="K3" s="207"/>
      <c r="L3" s="207"/>
      <c r="M3" s="207"/>
      <c r="N3" s="207"/>
      <c r="O3" s="207"/>
      <c r="P3" s="207"/>
    </row>
    <row r="4" spans="1:16" ht="15.75" customHeight="1" x14ac:dyDescent="0.25">
      <c r="A4" s="87"/>
      <c r="B4" s="88"/>
      <c r="C4" s="89"/>
      <c r="D4" s="207" t="s">
        <v>128</v>
      </c>
      <c r="E4" s="207"/>
      <c r="F4" s="207"/>
      <c r="G4" s="207"/>
      <c r="H4" s="207"/>
      <c r="I4" s="207"/>
      <c r="J4" s="207"/>
      <c r="K4" s="207"/>
      <c r="L4" s="207"/>
      <c r="M4" s="207"/>
      <c r="N4" s="207"/>
      <c r="O4" s="207"/>
      <c r="P4" s="207"/>
    </row>
    <row r="5" spans="1:16" ht="15.75" customHeight="1" x14ac:dyDescent="0.25">
      <c r="A5" s="87"/>
      <c r="B5" s="87"/>
      <c r="C5" s="90"/>
      <c r="D5" s="90"/>
      <c r="E5" s="90"/>
      <c r="F5" s="207" t="s">
        <v>6</v>
      </c>
      <c r="G5" s="207"/>
      <c r="H5" s="207"/>
      <c r="I5" s="207"/>
      <c r="J5" s="207"/>
      <c r="K5" s="207"/>
      <c r="L5" s="207"/>
      <c r="M5" s="207"/>
      <c r="N5" s="207"/>
      <c r="O5" s="207"/>
      <c r="P5" s="207"/>
    </row>
    <row r="6" spans="1:16" ht="11.25" customHeight="1" x14ac:dyDescent="0.25">
      <c r="A6" s="87"/>
      <c r="B6" s="87"/>
      <c r="C6" s="90"/>
      <c r="D6" s="107"/>
      <c r="E6" s="107"/>
      <c r="F6" s="107"/>
      <c r="G6" s="87"/>
      <c r="H6" s="87"/>
      <c r="I6" s="90"/>
      <c r="J6" s="107"/>
      <c r="K6" s="108"/>
      <c r="L6" s="107"/>
      <c r="M6" s="107"/>
      <c r="N6" s="107"/>
      <c r="O6" s="107"/>
      <c r="P6" s="109"/>
    </row>
    <row r="7" spans="1:16" s="6" customFormat="1" ht="40.5" customHeight="1" thickBot="1" x14ac:dyDescent="0.25">
      <c r="A7" s="15"/>
      <c r="B7" s="222" t="s">
        <v>7</v>
      </c>
      <c r="C7" s="223"/>
      <c r="D7" s="223"/>
      <c r="E7" s="223"/>
      <c r="F7" s="223"/>
      <c r="G7" s="223"/>
      <c r="H7" s="223"/>
      <c r="I7" s="223"/>
      <c r="J7" s="223"/>
      <c r="K7" s="223"/>
      <c r="L7" s="223"/>
      <c r="M7" s="223"/>
      <c r="N7" s="223"/>
      <c r="O7" s="223"/>
      <c r="P7" s="16"/>
    </row>
    <row r="8" spans="1:16" ht="82.5" customHeight="1" x14ac:dyDescent="0.25">
      <c r="A8" s="224" t="s">
        <v>503</v>
      </c>
      <c r="B8" s="225"/>
      <c r="C8" s="225"/>
      <c r="D8" s="225"/>
      <c r="E8" s="228" t="s">
        <v>226</v>
      </c>
      <c r="F8" s="229"/>
      <c r="G8" s="228" t="s">
        <v>504</v>
      </c>
      <c r="H8" s="225"/>
      <c r="I8" s="225"/>
      <c r="J8" s="225"/>
      <c r="K8" s="228" t="s">
        <v>505</v>
      </c>
      <c r="L8" s="229"/>
      <c r="M8" s="210" t="s">
        <v>506</v>
      </c>
      <c r="N8" s="211"/>
      <c r="O8" s="211"/>
      <c r="P8" s="231" t="s">
        <v>2</v>
      </c>
    </row>
    <row r="9" spans="1:16" s="5" customFormat="1" ht="33" customHeight="1" x14ac:dyDescent="0.2">
      <c r="A9" s="213" t="s">
        <v>55</v>
      </c>
      <c r="B9" s="227" t="s">
        <v>56</v>
      </c>
      <c r="C9" s="212" t="s">
        <v>58</v>
      </c>
      <c r="D9" s="212" t="s">
        <v>57</v>
      </c>
      <c r="E9" s="226" t="s">
        <v>31</v>
      </c>
      <c r="F9" s="208" t="s">
        <v>30</v>
      </c>
      <c r="G9" s="226" t="s">
        <v>55</v>
      </c>
      <c r="H9" s="227" t="s">
        <v>56</v>
      </c>
      <c r="I9" s="212" t="s">
        <v>58</v>
      </c>
      <c r="J9" s="212" t="s">
        <v>57</v>
      </c>
      <c r="K9" s="226" t="s">
        <v>31</v>
      </c>
      <c r="L9" s="208" t="s">
        <v>30</v>
      </c>
      <c r="M9" s="209" t="s">
        <v>4</v>
      </c>
      <c r="N9" s="209" t="s">
        <v>18</v>
      </c>
      <c r="O9" s="209" t="s">
        <v>5</v>
      </c>
      <c r="P9" s="232"/>
    </row>
    <row r="10" spans="1:16" s="5" customFormat="1" ht="72.75" customHeight="1" x14ac:dyDescent="0.2">
      <c r="A10" s="213"/>
      <c r="B10" s="227"/>
      <c r="C10" s="209"/>
      <c r="D10" s="209"/>
      <c r="E10" s="209"/>
      <c r="F10" s="209"/>
      <c r="G10" s="226"/>
      <c r="H10" s="227"/>
      <c r="I10" s="209"/>
      <c r="J10" s="209"/>
      <c r="K10" s="209"/>
      <c r="L10" s="209"/>
      <c r="M10" s="230"/>
      <c r="N10" s="230"/>
      <c r="O10" s="230"/>
      <c r="P10" s="232"/>
    </row>
    <row r="11" spans="1:16" s="4" customFormat="1" ht="20.25" customHeight="1" x14ac:dyDescent="0.2">
      <c r="A11" s="17">
        <v>7</v>
      </c>
      <c r="B11" s="18">
        <v>8</v>
      </c>
      <c r="C11" s="19">
        <v>9</v>
      </c>
      <c r="D11" s="20">
        <v>10</v>
      </c>
      <c r="E11" s="20">
        <v>11</v>
      </c>
      <c r="F11" s="20" t="s">
        <v>8</v>
      </c>
      <c r="G11" s="21">
        <v>7</v>
      </c>
      <c r="H11" s="18">
        <v>8</v>
      </c>
      <c r="I11" s="19">
        <v>9</v>
      </c>
      <c r="J11" s="20">
        <v>10</v>
      </c>
      <c r="K11" s="22">
        <v>11</v>
      </c>
      <c r="L11" s="20" t="s">
        <v>8</v>
      </c>
      <c r="M11" s="21" t="s">
        <v>9</v>
      </c>
      <c r="N11" s="21" t="s">
        <v>10</v>
      </c>
      <c r="O11" s="21" t="s">
        <v>11</v>
      </c>
      <c r="P11" s="23">
        <v>16</v>
      </c>
    </row>
    <row r="12" spans="1:16" s="6" customFormat="1" ht="33.75" customHeight="1" x14ac:dyDescent="0.2">
      <c r="A12" s="24">
        <v>1</v>
      </c>
      <c r="B12" s="220" t="s">
        <v>227</v>
      </c>
      <c r="C12" s="221"/>
      <c r="D12" s="221"/>
      <c r="E12" s="221"/>
      <c r="F12" s="221"/>
      <c r="G12" s="25">
        <v>1</v>
      </c>
      <c r="H12" s="220" t="s">
        <v>408</v>
      </c>
      <c r="I12" s="221"/>
      <c r="J12" s="221"/>
      <c r="K12" s="221"/>
      <c r="L12" s="221"/>
      <c r="M12" s="221"/>
      <c r="N12" s="221"/>
      <c r="O12" s="221"/>
      <c r="P12" s="26" t="s">
        <v>86</v>
      </c>
    </row>
    <row r="13" spans="1:16" ht="35.25" customHeight="1" x14ac:dyDescent="0.2">
      <c r="A13" s="27" t="s">
        <v>12</v>
      </c>
      <c r="B13" s="28" t="s">
        <v>66</v>
      </c>
      <c r="C13" s="29">
        <v>884.27</v>
      </c>
      <c r="D13" s="29">
        <v>884.27</v>
      </c>
      <c r="E13" s="30">
        <v>5</v>
      </c>
      <c r="F13" s="29">
        <f>D13*E13</f>
        <v>4421.3500000000004</v>
      </c>
      <c r="G13" s="31"/>
      <c r="H13" s="28"/>
      <c r="I13" s="29"/>
      <c r="J13" s="29"/>
      <c r="K13" s="30">
        <v>0</v>
      </c>
      <c r="L13" s="29">
        <f>J13*K13</f>
        <v>0</v>
      </c>
      <c r="M13" s="29">
        <f>J13-D13</f>
        <v>-884.27</v>
      </c>
      <c r="N13" s="30">
        <f>K13-E13</f>
        <v>-5</v>
      </c>
      <c r="O13" s="29">
        <f>L13-F13</f>
        <v>-4421.3500000000004</v>
      </c>
      <c r="P13" s="32" t="s">
        <v>228</v>
      </c>
    </row>
    <row r="14" spans="1:16" ht="35.25" customHeight="1" x14ac:dyDescent="0.2">
      <c r="A14" s="27" t="s">
        <v>13</v>
      </c>
      <c r="B14" s="28" t="s">
        <v>14</v>
      </c>
      <c r="C14" s="29">
        <v>1177.8399999999999</v>
      </c>
      <c r="D14" s="29">
        <v>1177.8399999999999</v>
      </c>
      <c r="E14" s="30">
        <v>5</v>
      </c>
      <c r="F14" s="29">
        <f>D14*E14</f>
        <v>5889.2</v>
      </c>
      <c r="G14" s="31"/>
      <c r="H14" s="28"/>
      <c r="I14" s="29"/>
      <c r="J14" s="29"/>
      <c r="K14" s="30">
        <v>0</v>
      </c>
      <c r="L14" s="29">
        <f>J14*K14</f>
        <v>0</v>
      </c>
      <c r="M14" s="29">
        <f t="shared" ref="M14:O17" si="0">J14-D14</f>
        <v>-1177.8399999999999</v>
      </c>
      <c r="N14" s="30">
        <f t="shared" si="0"/>
        <v>-5</v>
      </c>
      <c r="O14" s="29">
        <f t="shared" si="0"/>
        <v>-5889.2</v>
      </c>
      <c r="P14" s="32" t="s">
        <v>229</v>
      </c>
    </row>
    <row r="15" spans="1:16" ht="35.25" customHeight="1" x14ac:dyDescent="0.2">
      <c r="A15" s="27" t="s">
        <v>15</v>
      </c>
      <c r="B15" s="28" t="s">
        <v>67</v>
      </c>
      <c r="C15" s="29">
        <v>1888.77</v>
      </c>
      <c r="D15" s="29">
        <v>1888.77</v>
      </c>
      <c r="E15" s="30">
        <v>5</v>
      </c>
      <c r="F15" s="29">
        <f>D15*E15</f>
        <v>9443.85</v>
      </c>
      <c r="G15" s="31"/>
      <c r="H15" s="28"/>
      <c r="I15" s="29"/>
      <c r="J15" s="29"/>
      <c r="K15" s="30">
        <v>0</v>
      </c>
      <c r="L15" s="29">
        <f>J15*K15</f>
        <v>0</v>
      </c>
      <c r="M15" s="29">
        <f t="shared" si="0"/>
        <v>-1888.77</v>
      </c>
      <c r="N15" s="30">
        <f t="shared" si="0"/>
        <v>-5</v>
      </c>
      <c r="O15" s="29">
        <f t="shared" si="0"/>
        <v>-9443.85</v>
      </c>
      <c r="P15" s="32" t="s">
        <v>230</v>
      </c>
    </row>
    <row r="16" spans="1:16" ht="35.25" customHeight="1" x14ac:dyDescent="0.2">
      <c r="A16" s="27" t="s">
        <v>16</v>
      </c>
      <c r="B16" s="28" t="s">
        <v>17</v>
      </c>
      <c r="C16" s="29">
        <v>1585.65</v>
      </c>
      <c r="D16" s="29">
        <v>1585.65</v>
      </c>
      <c r="E16" s="30">
        <v>5</v>
      </c>
      <c r="F16" s="29">
        <f>D16*E16</f>
        <v>7928.25</v>
      </c>
      <c r="G16" s="31"/>
      <c r="H16" s="28"/>
      <c r="I16" s="29"/>
      <c r="J16" s="29"/>
      <c r="K16" s="30">
        <v>0</v>
      </c>
      <c r="L16" s="29">
        <f>J16*K16</f>
        <v>0</v>
      </c>
      <c r="M16" s="29">
        <f t="shared" si="0"/>
        <v>-1585.65</v>
      </c>
      <c r="N16" s="30">
        <f t="shared" si="0"/>
        <v>-5</v>
      </c>
      <c r="O16" s="29">
        <f t="shared" si="0"/>
        <v>-7928.25</v>
      </c>
      <c r="P16" s="32" t="s">
        <v>231</v>
      </c>
    </row>
    <row r="17" spans="1:16" ht="35.25" customHeight="1" x14ac:dyDescent="0.2">
      <c r="A17" s="27" t="s">
        <v>32</v>
      </c>
      <c r="B17" s="28" t="s">
        <v>33</v>
      </c>
      <c r="C17" s="29">
        <v>1025.18</v>
      </c>
      <c r="D17" s="29">
        <v>1025.18</v>
      </c>
      <c r="E17" s="30">
        <v>5</v>
      </c>
      <c r="F17" s="29">
        <f>D17*E17</f>
        <v>5125.9000000000005</v>
      </c>
      <c r="G17" s="31"/>
      <c r="H17" s="28"/>
      <c r="I17" s="29"/>
      <c r="J17" s="29"/>
      <c r="K17" s="30">
        <v>0</v>
      </c>
      <c r="L17" s="29">
        <f>J17*K17</f>
        <v>0</v>
      </c>
      <c r="M17" s="29">
        <f t="shared" si="0"/>
        <v>-1025.18</v>
      </c>
      <c r="N17" s="30">
        <f t="shared" si="0"/>
        <v>-5</v>
      </c>
      <c r="O17" s="29">
        <f t="shared" si="0"/>
        <v>-5125.9000000000005</v>
      </c>
      <c r="P17" s="32" t="s">
        <v>232</v>
      </c>
    </row>
    <row r="18" spans="1:16" ht="16.5" customHeight="1" x14ac:dyDescent="0.2">
      <c r="A18" s="27" t="s">
        <v>63</v>
      </c>
      <c r="B18" s="28" t="s">
        <v>131</v>
      </c>
      <c r="C18" s="29"/>
      <c r="D18" s="29"/>
      <c r="E18" s="30"/>
      <c r="F18" s="29"/>
      <c r="G18" s="31"/>
      <c r="H18" s="28"/>
      <c r="I18" s="29"/>
      <c r="J18" s="29"/>
      <c r="K18" s="30"/>
      <c r="L18" s="29"/>
      <c r="M18" s="29"/>
      <c r="N18" s="30"/>
      <c r="O18" s="29"/>
      <c r="P18" s="33" t="s">
        <v>86</v>
      </c>
    </row>
    <row r="19" spans="1:16" ht="34.5" customHeight="1" x14ac:dyDescent="0.2">
      <c r="A19" s="27" t="s">
        <v>64</v>
      </c>
      <c r="B19" s="28" t="s">
        <v>130</v>
      </c>
      <c r="C19" s="29">
        <v>3.27</v>
      </c>
      <c r="D19" s="29">
        <v>3.27</v>
      </c>
      <c r="E19" s="30">
        <v>15</v>
      </c>
      <c r="F19" s="29">
        <f>D19*E19</f>
        <v>49.05</v>
      </c>
      <c r="G19" s="31"/>
      <c r="H19" s="28"/>
      <c r="I19" s="29"/>
      <c r="J19" s="29"/>
      <c r="K19" s="30">
        <v>0</v>
      </c>
      <c r="L19" s="29">
        <f>J19*K19</f>
        <v>0</v>
      </c>
      <c r="M19" s="29">
        <f t="shared" ref="M19:O20" si="1">J19-D19</f>
        <v>-3.27</v>
      </c>
      <c r="N19" s="30">
        <f t="shared" si="1"/>
        <v>-15</v>
      </c>
      <c r="O19" s="29">
        <f t="shared" si="1"/>
        <v>-49.05</v>
      </c>
      <c r="P19" s="32" t="s">
        <v>233</v>
      </c>
    </row>
    <row r="20" spans="1:16" ht="30.75" customHeight="1" x14ac:dyDescent="0.2">
      <c r="A20" s="27" t="s">
        <v>65</v>
      </c>
      <c r="B20" s="28" t="s">
        <v>129</v>
      </c>
      <c r="C20" s="29">
        <v>2.37</v>
      </c>
      <c r="D20" s="29">
        <v>2.37</v>
      </c>
      <c r="E20" s="30">
        <v>25</v>
      </c>
      <c r="F20" s="29">
        <f>D20*E20</f>
        <v>59.25</v>
      </c>
      <c r="G20" s="31"/>
      <c r="H20" s="28"/>
      <c r="I20" s="29"/>
      <c r="J20" s="29"/>
      <c r="K20" s="30">
        <v>0</v>
      </c>
      <c r="L20" s="29">
        <f>J20*K20</f>
        <v>0</v>
      </c>
      <c r="M20" s="29">
        <f t="shared" si="1"/>
        <v>-2.37</v>
      </c>
      <c r="N20" s="30">
        <f t="shared" si="1"/>
        <v>-25</v>
      </c>
      <c r="O20" s="29">
        <f t="shared" si="1"/>
        <v>-59.25</v>
      </c>
      <c r="P20" s="32" t="s">
        <v>234</v>
      </c>
    </row>
    <row r="21" spans="1:16" s="6" customFormat="1" ht="33.75" customHeight="1" x14ac:dyDescent="0.2">
      <c r="A21" s="24">
        <v>2</v>
      </c>
      <c r="B21" s="220" t="s">
        <v>258</v>
      </c>
      <c r="C21" s="221"/>
      <c r="D21" s="221"/>
      <c r="E21" s="221"/>
      <c r="F21" s="221"/>
      <c r="G21" s="25">
        <v>2</v>
      </c>
      <c r="H21" s="220" t="s">
        <v>408</v>
      </c>
      <c r="I21" s="221"/>
      <c r="J21" s="221"/>
      <c r="K21" s="221"/>
      <c r="L21" s="221"/>
      <c r="M21" s="221"/>
      <c r="N21" s="221"/>
      <c r="O21" s="221"/>
      <c r="P21" s="26" t="s">
        <v>86</v>
      </c>
    </row>
    <row r="22" spans="1:16" s="6" customFormat="1" ht="33.75" customHeight="1" x14ac:dyDescent="0.2">
      <c r="A22" s="27" t="s">
        <v>235</v>
      </c>
      <c r="B22" s="28" t="s">
        <v>236</v>
      </c>
      <c r="C22" s="29">
        <v>2583.14</v>
      </c>
      <c r="D22" s="29">
        <v>2583.14</v>
      </c>
      <c r="E22" s="30">
        <v>1</v>
      </c>
      <c r="F22" s="29">
        <f>D22*E22</f>
        <v>2583.14</v>
      </c>
      <c r="G22" s="31"/>
      <c r="H22" s="28"/>
      <c r="I22" s="29"/>
      <c r="J22" s="29"/>
      <c r="K22" s="30">
        <v>0</v>
      </c>
      <c r="L22" s="29">
        <f>J22*K22</f>
        <v>0</v>
      </c>
      <c r="M22" s="29">
        <f t="shared" ref="M22:O26" si="2">J22-D22</f>
        <v>-2583.14</v>
      </c>
      <c r="N22" s="30">
        <f t="shared" si="2"/>
        <v>-1</v>
      </c>
      <c r="O22" s="29">
        <f t="shared" si="2"/>
        <v>-2583.14</v>
      </c>
      <c r="P22" s="32" t="s">
        <v>259</v>
      </c>
    </row>
    <row r="23" spans="1:16" s="6" customFormat="1" ht="33.75" customHeight="1" x14ac:dyDescent="0.2">
      <c r="A23" s="27" t="s">
        <v>237</v>
      </c>
      <c r="B23" s="28" t="s">
        <v>238</v>
      </c>
      <c r="C23" s="29">
        <v>2222.83</v>
      </c>
      <c r="D23" s="29">
        <v>2222.83</v>
      </c>
      <c r="E23" s="30">
        <v>1</v>
      </c>
      <c r="F23" s="29">
        <f>D23*E23</f>
        <v>2222.83</v>
      </c>
      <c r="G23" s="31"/>
      <c r="H23" s="28"/>
      <c r="I23" s="29"/>
      <c r="J23" s="29"/>
      <c r="K23" s="30">
        <v>0</v>
      </c>
      <c r="L23" s="29">
        <f>J23*K23</f>
        <v>0</v>
      </c>
      <c r="M23" s="29">
        <f t="shared" si="2"/>
        <v>-2222.83</v>
      </c>
      <c r="N23" s="30">
        <f t="shared" si="2"/>
        <v>-1</v>
      </c>
      <c r="O23" s="29">
        <f t="shared" si="2"/>
        <v>-2222.83</v>
      </c>
      <c r="P23" s="32" t="s">
        <v>260</v>
      </c>
    </row>
    <row r="24" spans="1:16" s="6" customFormat="1" ht="33.75" customHeight="1" x14ac:dyDescent="0.2">
      <c r="A24" s="27" t="s">
        <v>239</v>
      </c>
      <c r="B24" s="28" t="s">
        <v>240</v>
      </c>
      <c r="C24" s="29">
        <v>2261.54</v>
      </c>
      <c r="D24" s="29">
        <v>2261.54</v>
      </c>
      <c r="E24" s="30">
        <v>1</v>
      </c>
      <c r="F24" s="29">
        <f>D24*E24</f>
        <v>2261.54</v>
      </c>
      <c r="G24" s="31"/>
      <c r="H24" s="28"/>
      <c r="I24" s="29"/>
      <c r="J24" s="29"/>
      <c r="K24" s="30">
        <v>0</v>
      </c>
      <c r="L24" s="29">
        <f>J24*K24</f>
        <v>0</v>
      </c>
      <c r="M24" s="29">
        <f t="shared" si="2"/>
        <v>-2261.54</v>
      </c>
      <c r="N24" s="30">
        <f t="shared" si="2"/>
        <v>-1</v>
      </c>
      <c r="O24" s="29">
        <f t="shared" si="2"/>
        <v>-2261.54</v>
      </c>
      <c r="P24" s="32" t="s">
        <v>261</v>
      </c>
    </row>
    <row r="25" spans="1:16" s="6" customFormat="1" ht="33.75" customHeight="1" x14ac:dyDescent="0.2">
      <c r="A25" s="27" t="s">
        <v>241</v>
      </c>
      <c r="B25" s="28" t="s">
        <v>242</v>
      </c>
      <c r="C25" s="29">
        <v>2352.84</v>
      </c>
      <c r="D25" s="29">
        <v>2352.84</v>
      </c>
      <c r="E25" s="30">
        <v>1</v>
      </c>
      <c r="F25" s="29">
        <f>D25*E25</f>
        <v>2352.84</v>
      </c>
      <c r="G25" s="31"/>
      <c r="H25" s="28"/>
      <c r="I25" s="29"/>
      <c r="J25" s="29"/>
      <c r="K25" s="30">
        <v>0</v>
      </c>
      <c r="L25" s="29">
        <f>J25*K25</f>
        <v>0</v>
      </c>
      <c r="M25" s="29">
        <f t="shared" si="2"/>
        <v>-2352.84</v>
      </c>
      <c r="N25" s="30">
        <f t="shared" si="2"/>
        <v>-1</v>
      </c>
      <c r="O25" s="29">
        <f t="shared" si="2"/>
        <v>-2352.84</v>
      </c>
      <c r="P25" s="32" t="s">
        <v>262</v>
      </c>
    </row>
    <row r="26" spans="1:16" s="6" customFormat="1" ht="33.75" customHeight="1" x14ac:dyDescent="0.2">
      <c r="A26" s="27" t="s">
        <v>243</v>
      </c>
      <c r="B26" s="28" t="s">
        <v>244</v>
      </c>
      <c r="C26" s="29">
        <v>2641.23</v>
      </c>
      <c r="D26" s="29">
        <v>2641.23</v>
      </c>
      <c r="E26" s="30">
        <v>1</v>
      </c>
      <c r="F26" s="29">
        <f>D26*E26</f>
        <v>2641.23</v>
      </c>
      <c r="G26" s="31"/>
      <c r="H26" s="28"/>
      <c r="I26" s="29"/>
      <c r="J26" s="29"/>
      <c r="K26" s="30">
        <v>0</v>
      </c>
      <c r="L26" s="29">
        <f>J26*K26</f>
        <v>0</v>
      </c>
      <c r="M26" s="29">
        <f t="shared" si="2"/>
        <v>-2641.23</v>
      </c>
      <c r="N26" s="30">
        <f t="shared" si="2"/>
        <v>-1</v>
      </c>
      <c r="O26" s="29">
        <f t="shared" si="2"/>
        <v>-2641.23</v>
      </c>
      <c r="P26" s="32" t="s">
        <v>263</v>
      </c>
    </row>
    <row r="27" spans="1:16" s="6" customFormat="1" ht="33.75" customHeight="1" x14ac:dyDescent="0.2">
      <c r="A27" s="24">
        <v>3</v>
      </c>
      <c r="B27" s="220" t="s">
        <v>264</v>
      </c>
      <c r="C27" s="221"/>
      <c r="D27" s="221"/>
      <c r="E27" s="221"/>
      <c r="F27" s="221"/>
      <c r="G27" s="25">
        <v>3</v>
      </c>
      <c r="H27" s="220" t="s">
        <v>408</v>
      </c>
      <c r="I27" s="221"/>
      <c r="J27" s="221"/>
      <c r="K27" s="221"/>
      <c r="L27" s="221"/>
      <c r="M27" s="221"/>
      <c r="N27" s="221"/>
      <c r="O27" s="221"/>
      <c r="P27" s="26" t="s">
        <v>86</v>
      </c>
    </row>
    <row r="28" spans="1:16" s="6" customFormat="1" ht="16.5" customHeight="1" x14ac:dyDescent="0.2">
      <c r="A28" s="27" t="s">
        <v>245</v>
      </c>
      <c r="B28" s="13" t="s">
        <v>246</v>
      </c>
      <c r="C28" s="34"/>
      <c r="D28" s="34"/>
      <c r="E28" s="34"/>
      <c r="F28" s="34"/>
      <c r="G28" s="31"/>
      <c r="H28" s="28"/>
      <c r="I28" s="34"/>
      <c r="J28" s="34"/>
      <c r="K28" s="34"/>
      <c r="L28" s="34"/>
      <c r="M28" s="34"/>
      <c r="N28" s="34"/>
      <c r="O28" s="34"/>
      <c r="P28" s="35" t="s">
        <v>86</v>
      </c>
    </row>
    <row r="29" spans="1:16" s="6" customFormat="1" ht="42.75" customHeight="1" x14ac:dyDescent="0.2">
      <c r="A29" s="27" t="s">
        <v>247</v>
      </c>
      <c r="B29" s="28" t="s">
        <v>248</v>
      </c>
      <c r="C29" s="29">
        <v>2137.37</v>
      </c>
      <c r="D29" s="29">
        <v>2137.37</v>
      </c>
      <c r="E29" s="30">
        <v>1</v>
      </c>
      <c r="F29" s="29">
        <f>D29*E29</f>
        <v>2137.37</v>
      </c>
      <c r="G29" s="31"/>
      <c r="H29" s="28"/>
      <c r="I29" s="29"/>
      <c r="J29" s="29"/>
      <c r="K29" s="30">
        <v>0</v>
      </c>
      <c r="L29" s="29">
        <f>J29*K29</f>
        <v>0</v>
      </c>
      <c r="M29" s="29">
        <f t="shared" ref="M29:O31" si="3">J29-D29</f>
        <v>-2137.37</v>
      </c>
      <c r="N29" s="30">
        <f t="shared" si="3"/>
        <v>-1</v>
      </c>
      <c r="O29" s="29">
        <f t="shared" si="3"/>
        <v>-2137.37</v>
      </c>
      <c r="P29" s="32" t="s">
        <v>265</v>
      </c>
    </row>
    <row r="30" spans="1:16" s="6" customFormat="1" ht="42.75" customHeight="1" x14ac:dyDescent="0.2">
      <c r="A30" s="27" t="s">
        <v>249</v>
      </c>
      <c r="B30" s="28" t="s">
        <v>250</v>
      </c>
      <c r="C30" s="29">
        <v>2376.4499999999998</v>
      </c>
      <c r="D30" s="29">
        <v>2376.4499999999998</v>
      </c>
      <c r="E30" s="30">
        <v>1</v>
      </c>
      <c r="F30" s="29">
        <f>D30*E30</f>
        <v>2376.4499999999998</v>
      </c>
      <c r="G30" s="31"/>
      <c r="H30" s="28"/>
      <c r="I30" s="29"/>
      <c r="J30" s="29"/>
      <c r="K30" s="30">
        <v>0</v>
      </c>
      <c r="L30" s="29">
        <f>J30*K30</f>
        <v>0</v>
      </c>
      <c r="M30" s="29">
        <f t="shared" si="3"/>
        <v>-2376.4499999999998</v>
      </c>
      <c r="N30" s="30">
        <f t="shared" si="3"/>
        <v>-1</v>
      </c>
      <c r="O30" s="29">
        <f t="shared" si="3"/>
        <v>-2376.4499999999998</v>
      </c>
      <c r="P30" s="32" t="s">
        <v>266</v>
      </c>
    </row>
    <row r="31" spans="1:16" s="6" customFormat="1" ht="42.75" customHeight="1" x14ac:dyDescent="0.2">
      <c r="A31" s="27" t="s">
        <v>251</v>
      </c>
      <c r="B31" s="28" t="s">
        <v>252</v>
      </c>
      <c r="C31" s="29">
        <v>2192.0100000000002</v>
      </c>
      <c r="D31" s="29">
        <v>2192.0100000000002</v>
      </c>
      <c r="E31" s="30">
        <v>1</v>
      </c>
      <c r="F31" s="29">
        <f>D31*E31</f>
        <v>2192.0100000000002</v>
      </c>
      <c r="G31" s="31"/>
      <c r="H31" s="28"/>
      <c r="I31" s="29"/>
      <c r="J31" s="29"/>
      <c r="K31" s="30">
        <v>0</v>
      </c>
      <c r="L31" s="29">
        <f>J31*K31</f>
        <v>0</v>
      </c>
      <c r="M31" s="29">
        <f t="shared" si="3"/>
        <v>-2192.0100000000002</v>
      </c>
      <c r="N31" s="30">
        <f t="shared" si="3"/>
        <v>-1</v>
      </c>
      <c r="O31" s="29">
        <f t="shared" si="3"/>
        <v>-2192.0100000000002</v>
      </c>
      <c r="P31" s="32" t="s">
        <v>267</v>
      </c>
    </row>
    <row r="32" spans="1:16" s="6" customFormat="1" ht="16.5" customHeight="1" x14ac:dyDescent="0.2">
      <c r="A32" s="36" t="s">
        <v>253</v>
      </c>
      <c r="B32" s="28" t="s">
        <v>254</v>
      </c>
      <c r="C32" s="34"/>
      <c r="D32" s="34"/>
      <c r="E32" s="34"/>
      <c r="F32" s="34"/>
      <c r="G32" s="38"/>
      <c r="H32" s="28"/>
      <c r="I32" s="34"/>
      <c r="J32" s="34"/>
      <c r="K32" s="34"/>
      <c r="L32" s="34"/>
      <c r="M32" s="34"/>
      <c r="N32" s="34"/>
      <c r="O32" s="34"/>
      <c r="P32" s="35" t="s">
        <v>86</v>
      </c>
    </row>
    <row r="33" spans="1:16" s="6" customFormat="1" ht="43.5" customHeight="1" x14ac:dyDescent="0.2">
      <c r="A33" s="120" t="s">
        <v>255</v>
      </c>
      <c r="B33" s="28" t="s">
        <v>248</v>
      </c>
      <c r="C33" s="29">
        <v>1731.96</v>
      </c>
      <c r="D33" s="29">
        <v>1731.96</v>
      </c>
      <c r="E33" s="30">
        <v>1</v>
      </c>
      <c r="F33" s="29">
        <f>D33*E33</f>
        <v>1731.96</v>
      </c>
      <c r="G33" s="121"/>
      <c r="H33" s="28"/>
      <c r="I33" s="29"/>
      <c r="J33" s="29"/>
      <c r="K33" s="30">
        <v>0</v>
      </c>
      <c r="L33" s="29">
        <f>J33*K33</f>
        <v>0</v>
      </c>
      <c r="M33" s="29">
        <f t="shared" ref="M33:O35" si="4">J33-D33</f>
        <v>-1731.96</v>
      </c>
      <c r="N33" s="30">
        <f t="shared" si="4"/>
        <v>-1</v>
      </c>
      <c r="O33" s="29">
        <f t="shared" si="4"/>
        <v>-1731.96</v>
      </c>
      <c r="P33" s="32" t="s">
        <v>265</v>
      </c>
    </row>
    <row r="34" spans="1:16" s="6" customFormat="1" ht="43.5" customHeight="1" x14ac:dyDescent="0.2">
      <c r="A34" s="36" t="s">
        <v>256</v>
      </c>
      <c r="B34" s="28" t="s">
        <v>252</v>
      </c>
      <c r="C34" s="29">
        <v>1656.74</v>
      </c>
      <c r="D34" s="29">
        <v>1656.74</v>
      </c>
      <c r="E34" s="30">
        <v>1</v>
      </c>
      <c r="F34" s="29">
        <f>D34*E34</f>
        <v>1656.74</v>
      </c>
      <c r="G34" s="38"/>
      <c r="H34" s="28"/>
      <c r="I34" s="29"/>
      <c r="J34" s="29"/>
      <c r="K34" s="30">
        <v>0</v>
      </c>
      <c r="L34" s="29">
        <f>J34*K34</f>
        <v>0</v>
      </c>
      <c r="M34" s="29">
        <f t="shared" si="4"/>
        <v>-1656.74</v>
      </c>
      <c r="N34" s="30">
        <f t="shared" si="4"/>
        <v>-1</v>
      </c>
      <c r="O34" s="29">
        <f t="shared" si="4"/>
        <v>-1656.74</v>
      </c>
      <c r="P34" s="32" t="s">
        <v>266</v>
      </c>
    </row>
    <row r="35" spans="1:16" s="6" customFormat="1" ht="43.5" customHeight="1" x14ac:dyDescent="0.2">
      <c r="A35" s="36" t="s">
        <v>257</v>
      </c>
      <c r="B35" s="28" t="s">
        <v>250</v>
      </c>
      <c r="C35" s="29">
        <v>1750.09</v>
      </c>
      <c r="D35" s="29">
        <v>1750.09</v>
      </c>
      <c r="E35" s="30">
        <v>1</v>
      </c>
      <c r="F35" s="29">
        <f>D35*E35</f>
        <v>1750.09</v>
      </c>
      <c r="G35" s="38"/>
      <c r="H35" s="28"/>
      <c r="I35" s="29"/>
      <c r="J35" s="29"/>
      <c r="K35" s="30">
        <v>0</v>
      </c>
      <c r="L35" s="29">
        <f>J35*K35</f>
        <v>0</v>
      </c>
      <c r="M35" s="29">
        <f t="shared" si="4"/>
        <v>-1750.09</v>
      </c>
      <c r="N35" s="30">
        <f t="shared" si="4"/>
        <v>-1</v>
      </c>
      <c r="O35" s="29">
        <f t="shared" si="4"/>
        <v>-1750.09</v>
      </c>
      <c r="P35" s="32" t="s">
        <v>267</v>
      </c>
    </row>
    <row r="36" spans="1:16" s="6" customFormat="1" ht="15" customHeight="1" x14ac:dyDescent="0.2">
      <c r="A36" s="10">
        <v>4</v>
      </c>
      <c r="B36" s="219" t="s">
        <v>272</v>
      </c>
      <c r="C36" s="215"/>
      <c r="D36" s="215"/>
      <c r="E36" s="215"/>
      <c r="F36" s="215"/>
      <c r="G36" s="11">
        <v>4</v>
      </c>
      <c r="H36" s="219" t="s">
        <v>272</v>
      </c>
      <c r="I36" s="215"/>
      <c r="J36" s="215"/>
      <c r="K36" s="215"/>
      <c r="L36" s="215"/>
      <c r="M36" s="215"/>
      <c r="N36" s="215"/>
      <c r="O36" s="215"/>
      <c r="P36" s="12"/>
    </row>
    <row r="37" spans="1:16" s="6" customFormat="1" ht="17.25" customHeight="1" x14ac:dyDescent="0.2">
      <c r="A37" s="27" t="s">
        <v>96</v>
      </c>
      <c r="B37" s="13" t="s">
        <v>97</v>
      </c>
      <c r="C37" s="30"/>
      <c r="D37" s="30"/>
      <c r="E37" s="30"/>
      <c r="F37" s="30"/>
      <c r="G37" s="31" t="s">
        <v>12</v>
      </c>
      <c r="H37" s="13" t="s">
        <v>97</v>
      </c>
      <c r="I37" s="30"/>
      <c r="J37" s="30"/>
      <c r="K37" s="30"/>
      <c r="L37" s="30"/>
      <c r="M37" s="30"/>
      <c r="N37" s="30"/>
      <c r="O37" s="30"/>
      <c r="P37" s="14"/>
    </row>
    <row r="38" spans="1:16" s="6" customFormat="1" ht="30" customHeight="1" x14ac:dyDescent="0.2">
      <c r="A38" s="36" t="s">
        <v>98</v>
      </c>
      <c r="B38" s="37" t="s">
        <v>146</v>
      </c>
      <c r="C38" s="30"/>
      <c r="D38" s="30"/>
      <c r="E38" s="30"/>
      <c r="F38" s="30"/>
      <c r="G38" s="38" t="s">
        <v>611</v>
      </c>
      <c r="H38" s="37" t="s">
        <v>146</v>
      </c>
      <c r="I38" s="30"/>
      <c r="J38" s="30"/>
      <c r="K38" s="30"/>
      <c r="L38" s="30"/>
      <c r="M38" s="30"/>
      <c r="N38" s="30"/>
      <c r="O38" s="30"/>
      <c r="P38" s="14"/>
    </row>
    <row r="39" spans="1:16" s="6" customFormat="1" ht="59.25" customHeight="1" x14ac:dyDescent="0.2">
      <c r="A39" s="36" t="s">
        <v>269</v>
      </c>
      <c r="B39" s="28" t="s">
        <v>270</v>
      </c>
      <c r="C39" s="30">
        <v>88.28</v>
      </c>
      <c r="D39" s="30">
        <v>88.28</v>
      </c>
      <c r="E39" s="30">
        <v>50</v>
      </c>
      <c r="F39" s="29">
        <f>D39*E39</f>
        <v>4414</v>
      </c>
      <c r="G39" s="38" t="s">
        <v>612</v>
      </c>
      <c r="H39" s="28" t="s">
        <v>270</v>
      </c>
      <c r="I39" s="30">
        <v>90.88</v>
      </c>
      <c r="J39" s="30">
        <v>90.88</v>
      </c>
      <c r="K39" s="156">
        <v>80</v>
      </c>
      <c r="L39" s="29">
        <f>J39*K39</f>
        <v>7270.4</v>
      </c>
      <c r="M39" s="29">
        <f>J39-D39</f>
        <v>2.5999999999999943</v>
      </c>
      <c r="N39" s="30">
        <f>K39-E39</f>
        <v>30</v>
      </c>
      <c r="O39" s="29">
        <f>L39-F39</f>
        <v>2856.3999999999996</v>
      </c>
      <c r="P39" s="155" t="s">
        <v>527</v>
      </c>
    </row>
    <row r="40" spans="1:16" s="6" customFormat="1" ht="17.25" customHeight="1" x14ac:dyDescent="0.2">
      <c r="A40" s="36" t="s">
        <v>103</v>
      </c>
      <c r="B40" s="39" t="s">
        <v>132</v>
      </c>
      <c r="C40" s="30"/>
      <c r="D40" s="30"/>
      <c r="E40" s="30"/>
      <c r="F40" s="30"/>
      <c r="G40" s="38" t="s">
        <v>613</v>
      </c>
      <c r="H40" s="39" t="s">
        <v>132</v>
      </c>
      <c r="I40" s="30"/>
      <c r="J40" s="30"/>
      <c r="K40" s="30"/>
      <c r="L40" s="29"/>
      <c r="M40" s="29"/>
      <c r="N40" s="30"/>
      <c r="O40" s="29"/>
      <c r="P40" s="33"/>
    </row>
    <row r="41" spans="1:16" s="6" customFormat="1" ht="60.75" customHeight="1" x14ac:dyDescent="0.2">
      <c r="A41" s="36" t="s">
        <v>273</v>
      </c>
      <c r="B41" s="28" t="s">
        <v>274</v>
      </c>
      <c r="C41" s="30">
        <v>88.42</v>
      </c>
      <c r="D41" s="30">
        <v>88.42</v>
      </c>
      <c r="E41" s="30">
        <v>290</v>
      </c>
      <c r="F41" s="29">
        <f t="shared" ref="F41:F46" si="5">D41*E41</f>
        <v>25641.8</v>
      </c>
      <c r="G41" s="38" t="s">
        <v>614</v>
      </c>
      <c r="H41" s="28" t="s">
        <v>274</v>
      </c>
      <c r="I41" s="29">
        <v>91.03</v>
      </c>
      <c r="J41" s="29">
        <v>91.03</v>
      </c>
      <c r="K41" s="156">
        <v>600</v>
      </c>
      <c r="L41" s="29">
        <f t="shared" ref="L41:L46" si="6">J41*K41</f>
        <v>54618</v>
      </c>
      <c r="M41" s="29">
        <f t="shared" ref="M41:M46" si="7">J41-D41</f>
        <v>2.6099999999999994</v>
      </c>
      <c r="N41" s="30">
        <f t="shared" ref="N41:N46" si="8">K41-E41</f>
        <v>310</v>
      </c>
      <c r="O41" s="29">
        <f t="shared" ref="O41:O46" si="9">L41-F41</f>
        <v>28976.2</v>
      </c>
      <c r="P41" s="155" t="s">
        <v>527</v>
      </c>
    </row>
    <row r="42" spans="1:16" s="6" customFormat="1" ht="59.25" customHeight="1" x14ac:dyDescent="0.2">
      <c r="A42" s="36" t="s">
        <v>99</v>
      </c>
      <c r="B42" s="39" t="s">
        <v>133</v>
      </c>
      <c r="C42" s="29">
        <v>73.83</v>
      </c>
      <c r="D42" s="29">
        <v>73.83</v>
      </c>
      <c r="E42" s="30">
        <v>50</v>
      </c>
      <c r="F42" s="29">
        <f t="shared" si="5"/>
        <v>3691.5</v>
      </c>
      <c r="G42" s="38" t="s">
        <v>615</v>
      </c>
      <c r="H42" s="39" t="s">
        <v>133</v>
      </c>
      <c r="I42" s="29">
        <v>76.44</v>
      </c>
      <c r="J42" s="29">
        <v>76.44</v>
      </c>
      <c r="K42" s="156">
        <v>40</v>
      </c>
      <c r="L42" s="29">
        <f t="shared" si="6"/>
        <v>3057.6</v>
      </c>
      <c r="M42" s="29">
        <f t="shared" si="7"/>
        <v>2.6099999999999994</v>
      </c>
      <c r="N42" s="30">
        <f t="shared" si="8"/>
        <v>-10</v>
      </c>
      <c r="O42" s="29">
        <f t="shared" si="9"/>
        <v>-633.90000000000009</v>
      </c>
      <c r="P42" s="33" t="s">
        <v>268</v>
      </c>
    </row>
    <row r="43" spans="1:16" s="6" customFormat="1" ht="59.25" customHeight="1" x14ac:dyDescent="0.2">
      <c r="A43" s="36" t="s">
        <v>275</v>
      </c>
      <c r="B43" s="28" t="s">
        <v>276</v>
      </c>
      <c r="C43" s="29">
        <v>72.459999999999994</v>
      </c>
      <c r="D43" s="29">
        <v>72.459999999999994</v>
      </c>
      <c r="E43" s="30">
        <f>100+150</f>
        <v>250</v>
      </c>
      <c r="F43" s="29">
        <f t="shared" si="5"/>
        <v>18115</v>
      </c>
      <c r="G43" s="38" t="s">
        <v>616</v>
      </c>
      <c r="H43" s="28" t="s">
        <v>276</v>
      </c>
      <c r="I43" s="29">
        <v>75.06</v>
      </c>
      <c r="J43" s="29">
        <v>75.06</v>
      </c>
      <c r="K43" s="156">
        <v>600</v>
      </c>
      <c r="L43" s="29">
        <f t="shared" si="6"/>
        <v>45036</v>
      </c>
      <c r="M43" s="29">
        <f t="shared" si="7"/>
        <v>2.6000000000000085</v>
      </c>
      <c r="N43" s="30">
        <f t="shared" si="8"/>
        <v>350</v>
      </c>
      <c r="O43" s="29">
        <f t="shared" si="9"/>
        <v>26921</v>
      </c>
      <c r="P43" s="155" t="s">
        <v>527</v>
      </c>
    </row>
    <row r="44" spans="1:16" s="6" customFormat="1" ht="55.5" customHeight="1" x14ac:dyDescent="0.2">
      <c r="A44" s="36" t="s">
        <v>101</v>
      </c>
      <c r="B44" s="39" t="s">
        <v>134</v>
      </c>
      <c r="C44" s="29">
        <v>75.180000000000007</v>
      </c>
      <c r="D44" s="29">
        <v>75.180000000000007</v>
      </c>
      <c r="E44" s="30">
        <v>150</v>
      </c>
      <c r="F44" s="29">
        <f t="shared" si="5"/>
        <v>11277.000000000002</v>
      </c>
      <c r="G44" s="38" t="s">
        <v>617</v>
      </c>
      <c r="H44" s="39" t="s">
        <v>134</v>
      </c>
      <c r="I44" s="29">
        <v>77.790000000000006</v>
      </c>
      <c r="J44" s="29">
        <v>77.790000000000006</v>
      </c>
      <c r="K44" s="156">
        <v>80</v>
      </c>
      <c r="L44" s="29">
        <f t="shared" si="6"/>
        <v>6223.2000000000007</v>
      </c>
      <c r="M44" s="29">
        <f t="shared" si="7"/>
        <v>2.6099999999999994</v>
      </c>
      <c r="N44" s="30">
        <f t="shared" si="8"/>
        <v>-70</v>
      </c>
      <c r="O44" s="29">
        <f t="shared" si="9"/>
        <v>-5053.8000000000011</v>
      </c>
      <c r="P44" s="33" t="s">
        <v>268</v>
      </c>
    </row>
    <row r="45" spans="1:16" s="6" customFormat="1" ht="43.5" customHeight="1" x14ac:dyDescent="0.2">
      <c r="A45" s="36" t="s">
        <v>102</v>
      </c>
      <c r="B45" s="39" t="s">
        <v>135</v>
      </c>
      <c r="C45" s="29">
        <v>39.51</v>
      </c>
      <c r="D45" s="29">
        <v>39.51</v>
      </c>
      <c r="E45" s="30">
        <v>50</v>
      </c>
      <c r="F45" s="29">
        <f t="shared" si="5"/>
        <v>1975.5</v>
      </c>
      <c r="G45" s="38" t="s">
        <v>618</v>
      </c>
      <c r="H45" s="39" t="s">
        <v>135</v>
      </c>
      <c r="I45" s="29">
        <v>0</v>
      </c>
      <c r="J45" s="29">
        <v>0</v>
      </c>
      <c r="K45" s="30">
        <v>0</v>
      </c>
      <c r="L45" s="29">
        <f t="shared" si="6"/>
        <v>0</v>
      </c>
      <c r="M45" s="29">
        <f t="shared" si="7"/>
        <v>-39.51</v>
      </c>
      <c r="N45" s="30">
        <f t="shared" si="8"/>
        <v>-50</v>
      </c>
      <c r="O45" s="29">
        <f t="shared" si="9"/>
        <v>-1975.5</v>
      </c>
      <c r="P45" s="41" t="s">
        <v>104</v>
      </c>
    </row>
    <row r="46" spans="1:16" s="6" customFormat="1" ht="57.75" customHeight="1" x14ac:dyDescent="0.2">
      <c r="A46" s="36" t="s">
        <v>313</v>
      </c>
      <c r="B46" s="39" t="s">
        <v>314</v>
      </c>
      <c r="C46" s="29">
        <v>56.19</v>
      </c>
      <c r="D46" s="29">
        <v>56.19</v>
      </c>
      <c r="E46" s="30">
        <v>95</v>
      </c>
      <c r="F46" s="29">
        <f t="shared" si="5"/>
        <v>5338.05</v>
      </c>
      <c r="G46" s="38" t="s">
        <v>619</v>
      </c>
      <c r="H46" s="39" t="s">
        <v>314</v>
      </c>
      <c r="I46" s="29">
        <v>57.06</v>
      </c>
      <c r="J46" s="29">
        <v>57.06</v>
      </c>
      <c r="K46" s="156">
        <v>150</v>
      </c>
      <c r="L46" s="29">
        <f t="shared" si="6"/>
        <v>8559</v>
      </c>
      <c r="M46" s="29">
        <f t="shared" si="7"/>
        <v>0.87000000000000455</v>
      </c>
      <c r="N46" s="30">
        <f t="shared" si="8"/>
        <v>55</v>
      </c>
      <c r="O46" s="29">
        <f t="shared" si="9"/>
        <v>3220.95</v>
      </c>
      <c r="P46" s="155" t="s">
        <v>527</v>
      </c>
    </row>
    <row r="47" spans="1:16" s="6" customFormat="1" ht="30" customHeight="1" x14ac:dyDescent="0.2">
      <c r="A47" s="36" t="s">
        <v>105</v>
      </c>
      <c r="B47" s="37" t="s">
        <v>147</v>
      </c>
      <c r="C47" s="30"/>
      <c r="D47" s="30"/>
      <c r="E47" s="30"/>
      <c r="F47" s="30"/>
      <c r="G47" s="38"/>
      <c r="H47" s="157"/>
      <c r="I47" s="30"/>
      <c r="J47" s="30"/>
      <c r="K47" s="30"/>
      <c r="L47" s="30"/>
      <c r="M47" s="30"/>
      <c r="N47" s="30"/>
      <c r="O47" s="30"/>
      <c r="P47" s="14"/>
    </row>
    <row r="48" spans="1:16" s="6" customFormat="1" ht="43.5" customHeight="1" x14ac:dyDescent="0.2">
      <c r="A48" s="36" t="s">
        <v>315</v>
      </c>
      <c r="B48" s="39" t="s">
        <v>270</v>
      </c>
      <c r="C48" s="29">
        <v>72.010000000000005</v>
      </c>
      <c r="D48" s="29">
        <v>72.010000000000005</v>
      </c>
      <c r="E48" s="30">
        <f>100+250</f>
        <v>350</v>
      </c>
      <c r="F48" s="29">
        <f>D48*E48</f>
        <v>25203.5</v>
      </c>
      <c r="G48" s="38"/>
      <c r="H48" s="157"/>
      <c r="I48" s="156">
        <v>0</v>
      </c>
      <c r="J48" s="156">
        <v>0</v>
      </c>
      <c r="K48" s="156">
        <v>0</v>
      </c>
      <c r="L48" s="29">
        <f>J48*K48</f>
        <v>0</v>
      </c>
      <c r="M48" s="29">
        <f t="shared" ref="M48:O52" si="10">J48-D48</f>
        <v>-72.010000000000005</v>
      </c>
      <c r="N48" s="30">
        <f t="shared" si="10"/>
        <v>-350</v>
      </c>
      <c r="O48" s="29">
        <f t="shared" si="10"/>
        <v>-25203.5</v>
      </c>
      <c r="P48" s="158" t="s">
        <v>591</v>
      </c>
    </row>
    <row r="49" spans="1:16" s="6" customFormat="1" ht="43.5" customHeight="1" x14ac:dyDescent="0.2">
      <c r="A49" s="36" t="s">
        <v>316</v>
      </c>
      <c r="B49" s="39" t="s">
        <v>276</v>
      </c>
      <c r="C49" s="29">
        <v>69.150000000000006</v>
      </c>
      <c r="D49" s="29">
        <v>69.150000000000006</v>
      </c>
      <c r="E49" s="30">
        <f>100+100</f>
        <v>200</v>
      </c>
      <c r="F49" s="29">
        <f>D49*E49</f>
        <v>13830.000000000002</v>
      </c>
      <c r="G49" s="38"/>
      <c r="H49" s="157"/>
      <c r="I49" s="156">
        <v>0</v>
      </c>
      <c r="J49" s="156">
        <v>0</v>
      </c>
      <c r="K49" s="156">
        <v>0</v>
      </c>
      <c r="L49" s="29">
        <f>J49*K49</f>
        <v>0</v>
      </c>
      <c r="M49" s="29">
        <f t="shared" si="10"/>
        <v>-69.150000000000006</v>
      </c>
      <c r="N49" s="30">
        <f t="shared" si="10"/>
        <v>-200</v>
      </c>
      <c r="O49" s="29">
        <f t="shared" si="10"/>
        <v>-13830.000000000002</v>
      </c>
      <c r="P49" s="158" t="s">
        <v>513</v>
      </c>
    </row>
    <row r="50" spans="1:16" s="6" customFormat="1" ht="43.5" customHeight="1" x14ac:dyDescent="0.2">
      <c r="A50" s="36" t="s">
        <v>317</v>
      </c>
      <c r="B50" s="39" t="s">
        <v>134</v>
      </c>
      <c r="C50" s="29">
        <v>71.489999999999995</v>
      </c>
      <c r="D50" s="29">
        <v>71.489999999999995</v>
      </c>
      <c r="E50" s="30">
        <v>50</v>
      </c>
      <c r="F50" s="29">
        <f>D50*E50</f>
        <v>3574.4999999999995</v>
      </c>
      <c r="G50" s="38"/>
      <c r="H50" s="157"/>
      <c r="I50" s="156">
        <v>0</v>
      </c>
      <c r="J50" s="156">
        <v>0</v>
      </c>
      <c r="K50" s="156">
        <v>0</v>
      </c>
      <c r="L50" s="29">
        <f>J50*K50</f>
        <v>0</v>
      </c>
      <c r="M50" s="29">
        <f t="shared" si="10"/>
        <v>-71.489999999999995</v>
      </c>
      <c r="N50" s="30">
        <f t="shared" si="10"/>
        <v>-50</v>
      </c>
      <c r="O50" s="29">
        <f t="shared" si="10"/>
        <v>-3574.4999999999995</v>
      </c>
      <c r="P50" s="158" t="s">
        <v>514</v>
      </c>
    </row>
    <row r="51" spans="1:16" s="6" customFormat="1" ht="57" customHeight="1" x14ac:dyDescent="0.2">
      <c r="A51" s="36" t="s">
        <v>106</v>
      </c>
      <c r="B51" s="39" t="s">
        <v>135</v>
      </c>
      <c r="C51" s="29">
        <v>39.21</v>
      </c>
      <c r="D51" s="29">
        <v>39.21</v>
      </c>
      <c r="E51" s="30">
        <v>50</v>
      </c>
      <c r="F51" s="29">
        <f>D51*E51</f>
        <v>1960.5</v>
      </c>
      <c r="G51" s="38"/>
      <c r="H51" s="157"/>
      <c r="I51" s="156">
        <v>0</v>
      </c>
      <c r="J51" s="156">
        <v>0</v>
      </c>
      <c r="K51" s="156">
        <v>0</v>
      </c>
      <c r="L51" s="29">
        <f>J51*K51</f>
        <v>0</v>
      </c>
      <c r="M51" s="29">
        <f t="shared" si="10"/>
        <v>-39.21</v>
      </c>
      <c r="N51" s="30">
        <f t="shared" si="10"/>
        <v>-50</v>
      </c>
      <c r="O51" s="29">
        <f t="shared" si="10"/>
        <v>-1960.5</v>
      </c>
      <c r="P51" s="159" t="s">
        <v>515</v>
      </c>
    </row>
    <row r="52" spans="1:16" s="6" customFormat="1" ht="43.5" customHeight="1" x14ac:dyDescent="0.2">
      <c r="A52" s="36" t="s">
        <v>318</v>
      </c>
      <c r="B52" s="39" t="s">
        <v>314</v>
      </c>
      <c r="C52" s="29">
        <v>52.88</v>
      </c>
      <c r="D52" s="29">
        <v>52.88</v>
      </c>
      <c r="E52" s="30">
        <f>95+300</f>
        <v>395</v>
      </c>
      <c r="F52" s="29">
        <f>D52*E52</f>
        <v>20887.600000000002</v>
      </c>
      <c r="G52" s="38"/>
      <c r="H52" s="157"/>
      <c r="I52" s="156">
        <v>0</v>
      </c>
      <c r="J52" s="156">
        <v>0</v>
      </c>
      <c r="K52" s="156">
        <v>0</v>
      </c>
      <c r="L52" s="29">
        <f>J52*K52</f>
        <v>0</v>
      </c>
      <c r="M52" s="29">
        <f t="shared" si="10"/>
        <v>-52.88</v>
      </c>
      <c r="N52" s="30">
        <f t="shared" si="10"/>
        <v>-395</v>
      </c>
      <c r="O52" s="29">
        <f t="shared" si="10"/>
        <v>-20887.600000000002</v>
      </c>
      <c r="P52" s="158" t="s">
        <v>516</v>
      </c>
    </row>
    <row r="53" spans="1:16" s="6" customFormat="1" ht="17.25" customHeight="1" x14ac:dyDescent="0.2">
      <c r="A53" s="36" t="s">
        <v>277</v>
      </c>
      <c r="B53" s="39" t="s">
        <v>278</v>
      </c>
      <c r="C53" s="29"/>
      <c r="D53" s="29"/>
      <c r="E53" s="30"/>
      <c r="F53" s="29"/>
      <c r="G53" s="38" t="s">
        <v>15</v>
      </c>
      <c r="H53" s="39" t="s">
        <v>278</v>
      </c>
      <c r="I53" s="29"/>
      <c r="J53" s="29"/>
      <c r="K53" s="40"/>
      <c r="L53" s="29"/>
      <c r="M53" s="29"/>
      <c r="N53" s="30"/>
      <c r="O53" s="29"/>
      <c r="P53" s="41"/>
    </row>
    <row r="54" spans="1:16" s="6" customFormat="1" ht="17.25" customHeight="1" x14ac:dyDescent="0.2">
      <c r="A54" s="36" t="s">
        <v>279</v>
      </c>
      <c r="B54" s="39" t="s">
        <v>280</v>
      </c>
      <c r="C54" s="29"/>
      <c r="D54" s="29"/>
      <c r="E54" s="30"/>
      <c r="F54" s="29"/>
      <c r="G54" s="38" t="s">
        <v>620</v>
      </c>
      <c r="H54" s="39" t="s">
        <v>280</v>
      </c>
      <c r="I54" s="29"/>
      <c r="J54" s="29"/>
      <c r="K54" s="40"/>
      <c r="L54" s="29"/>
      <c r="M54" s="29"/>
      <c r="N54" s="30"/>
      <c r="O54" s="29"/>
      <c r="P54" s="41"/>
    </row>
    <row r="55" spans="1:16" s="6" customFormat="1" ht="59.25" customHeight="1" x14ac:dyDescent="0.2">
      <c r="A55" s="36" t="s">
        <v>281</v>
      </c>
      <c r="B55" s="39" t="s">
        <v>282</v>
      </c>
      <c r="C55" s="29">
        <f>494.61</f>
        <v>494.61</v>
      </c>
      <c r="D55" s="29">
        <f>494.61</f>
        <v>494.61</v>
      </c>
      <c r="E55" s="30">
        <v>5</v>
      </c>
      <c r="F55" s="29">
        <f t="shared" ref="F55:F75" si="11">D55*E55</f>
        <v>2473.0500000000002</v>
      </c>
      <c r="G55" s="38" t="s">
        <v>621</v>
      </c>
      <c r="H55" s="39" t="s">
        <v>282</v>
      </c>
      <c r="I55" s="29">
        <v>506.4</v>
      </c>
      <c r="J55" s="29">
        <v>506.4</v>
      </c>
      <c r="K55" s="156">
        <v>25</v>
      </c>
      <c r="L55" s="29">
        <f t="shared" ref="L55:L75" si="12">J55*K55</f>
        <v>12660</v>
      </c>
      <c r="M55" s="29">
        <f t="shared" ref="M55:M64" si="13">J55-D55</f>
        <v>11.789999999999964</v>
      </c>
      <c r="N55" s="30">
        <f t="shared" ref="N55:N64" si="14">K55-E55</f>
        <v>20</v>
      </c>
      <c r="O55" s="29">
        <f t="shared" ref="O55:O64" si="15">L55-F55</f>
        <v>10186.950000000001</v>
      </c>
      <c r="P55" s="155" t="s">
        <v>527</v>
      </c>
    </row>
    <row r="56" spans="1:16" s="6" customFormat="1" ht="59.25" customHeight="1" x14ac:dyDescent="0.2">
      <c r="A56" s="36" t="s">
        <v>283</v>
      </c>
      <c r="B56" s="39" t="s">
        <v>284</v>
      </c>
      <c r="C56" s="29">
        <v>415.51</v>
      </c>
      <c r="D56" s="29">
        <v>415.51</v>
      </c>
      <c r="E56" s="30">
        <v>5</v>
      </c>
      <c r="F56" s="29">
        <f t="shared" si="11"/>
        <v>2077.5500000000002</v>
      </c>
      <c r="G56" s="38" t="s">
        <v>622</v>
      </c>
      <c r="H56" s="39" t="s">
        <v>284</v>
      </c>
      <c r="I56" s="29">
        <v>427.3</v>
      </c>
      <c r="J56" s="29">
        <v>427.3</v>
      </c>
      <c r="K56" s="156">
        <v>25</v>
      </c>
      <c r="L56" s="29">
        <f t="shared" si="12"/>
        <v>10682.5</v>
      </c>
      <c r="M56" s="29">
        <f t="shared" si="13"/>
        <v>11.79000000000002</v>
      </c>
      <c r="N56" s="30">
        <f t="shared" si="14"/>
        <v>20</v>
      </c>
      <c r="O56" s="29">
        <f t="shared" si="15"/>
        <v>8604.9500000000007</v>
      </c>
      <c r="P56" s="155" t="s">
        <v>527</v>
      </c>
    </row>
    <row r="57" spans="1:16" s="6" customFormat="1" ht="59.25" customHeight="1" x14ac:dyDescent="0.2">
      <c r="A57" s="36" t="s">
        <v>285</v>
      </c>
      <c r="B57" s="39" t="s">
        <v>286</v>
      </c>
      <c r="C57" s="29">
        <v>428.88</v>
      </c>
      <c r="D57" s="29">
        <v>428.88</v>
      </c>
      <c r="E57" s="30">
        <v>5</v>
      </c>
      <c r="F57" s="29">
        <f t="shared" si="11"/>
        <v>2144.4</v>
      </c>
      <c r="G57" s="38" t="s">
        <v>623</v>
      </c>
      <c r="H57" s="39" t="s">
        <v>286</v>
      </c>
      <c r="I57" s="29">
        <v>439.85</v>
      </c>
      <c r="J57" s="29">
        <v>439.85</v>
      </c>
      <c r="K57" s="156">
        <v>20</v>
      </c>
      <c r="L57" s="29">
        <f t="shared" si="12"/>
        <v>8797</v>
      </c>
      <c r="M57" s="29">
        <f t="shared" si="13"/>
        <v>10.970000000000027</v>
      </c>
      <c r="N57" s="30">
        <f t="shared" si="14"/>
        <v>15</v>
      </c>
      <c r="O57" s="29">
        <f t="shared" si="15"/>
        <v>6652.6</v>
      </c>
      <c r="P57" s="155" t="s">
        <v>527</v>
      </c>
    </row>
    <row r="58" spans="1:16" s="6" customFormat="1" ht="65.25" customHeight="1" x14ac:dyDescent="0.2">
      <c r="A58" s="36" t="s">
        <v>287</v>
      </c>
      <c r="B58" s="39" t="s">
        <v>288</v>
      </c>
      <c r="C58" s="29">
        <f>349.78</f>
        <v>349.78</v>
      </c>
      <c r="D58" s="29">
        <f>349.78</f>
        <v>349.78</v>
      </c>
      <c r="E58" s="30">
        <v>5</v>
      </c>
      <c r="F58" s="29">
        <f t="shared" si="11"/>
        <v>1748.8999999999999</v>
      </c>
      <c r="G58" s="38" t="s">
        <v>624</v>
      </c>
      <c r="H58" s="39" t="s">
        <v>288</v>
      </c>
      <c r="I58" s="29">
        <v>360.75</v>
      </c>
      <c r="J58" s="29">
        <v>360.75</v>
      </c>
      <c r="K58" s="156">
        <v>20</v>
      </c>
      <c r="L58" s="29">
        <f t="shared" si="12"/>
        <v>7215</v>
      </c>
      <c r="M58" s="29">
        <f t="shared" si="13"/>
        <v>10.970000000000027</v>
      </c>
      <c r="N58" s="30">
        <f t="shared" si="14"/>
        <v>15</v>
      </c>
      <c r="O58" s="29">
        <f t="shared" si="15"/>
        <v>5466.1</v>
      </c>
      <c r="P58" s="155" t="s">
        <v>527</v>
      </c>
    </row>
    <row r="59" spans="1:16" s="6" customFormat="1" ht="65.25" customHeight="1" x14ac:dyDescent="0.2">
      <c r="A59" s="36" t="s">
        <v>289</v>
      </c>
      <c r="B59" s="39" t="s">
        <v>290</v>
      </c>
      <c r="C59" s="29">
        <f>768.07</f>
        <v>768.07</v>
      </c>
      <c r="D59" s="29">
        <f>768.07</f>
        <v>768.07</v>
      </c>
      <c r="E59" s="30">
        <v>5</v>
      </c>
      <c r="F59" s="29">
        <f t="shared" si="11"/>
        <v>3840.3500000000004</v>
      </c>
      <c r="G59" s="38" t="s">
        <v>625</v>
      </c>
      <c r="H59" s="39" t="s">
        <v>290</v>
      </c>
      <c r="I59" s="29">
        <v>791.14</v>
      </c>
      <c r="J59" s="29">
        <v>791.14</v>
      </c>
      <c r="K59" s="156">
        <v>20</v>
      </c>
      <c r="L59" s="29">
        <f t="shared" si="12"/>
        <v>15822.8</v>
      </c>
      <c r="M59" s="29">
        <f t="shared" si="13"/>
        <v>23.069999999999936</v>
      </c>
      <c r="N59" s="30">
        <f t="shared" si="14"/>
        <v>15</v>
      </c>
      <c r="O59" s="29">
        <f t="shared" si="15"/>
        <v>11982.449999999999</v>
      </c>
      <c r="P59" s="155" t="s">
        <v>527</v>
      </c>
    </row>
    <row r="60" spans="1:16" s="6" customFormat="1" ht="65.25" customHeight="1" x14ac:dyDescent="0.2">
      <c r="A60" s="36" t="s">
        <v>291</v>
      </c>
      <c r="B60" s="39" t="s">
        <v>292</v>
      </c>
      <c r="C60" s="29">
        <f>657.33</f>
        <v>657.33</v>
      </c>
      <c r="D60" s="29">
        <f>657.33</f>
        <v>657.33</v>
      </c>
      <c r="E60" s="30">
        <v>5</v>
      </c>
      <c r="F60" s="29">
        <f t="shared" si="11"/>
        <v>3286.65</v>
      </c>
      <c r="G60" s="38" t="s">
        <v>626</v>
      </c>
      <c r="H60" s="39" t="s">
        <v>292</v>
      </c>
      <c r="I60" s="29">
        <v>680.4</v>
      </c>
      <c r="J60" s="29">
        <v>680.4</v>
      </c>
      <c r="K60" s="156">
        <v>20</v>
      </c>
      <c r="L60" s="29">
        <f t="shared" si="12"/>
        <v>13608</v>
      </c>
      <c r="M60" s="29">
        <f t="shared" si="13"/>
        <v>23.069999999999936</v>
      </c>
      <c r="N60" s="30">
        <f t="shared" si="14"/>
        <v>15</v>
      </c>
      <c r="O60" s="29">
        <f t="shared" si="15"/>
        <v>10321.35</v>
      </c>
      <c r="P60" s="155" t="s">
        <v>527</v>
      </c>
    </row>
    <row r="61" spans="1:16" s="6" customFormat="1" ht="65.25" customHeight="1" x14ac:dyDescent="0.2">
      <c r="A61" s="36" t="s">
        <v>293</v>
      </c>
      <c r="B61" s="39" t="s">
        <v>294</v>
      </c>
      <c r="C61" s="29">
        <f>990.54</f>
        <v>990.54</v>
      </c>
      <c r="D61" s="29">
        <f>990.54</f>
        <v>990.54</v>
      </c>
      <c r="E61" s="30">
        <v>4</v>
      </c>
      <c r="F61" s="29">
        <f t="shared" si="11"/>
        <v>3962.16</v>
      </c>
      <c r="G61" s="38" t="s">
        <v>627</v>
      </c>
      <c r="H61" s="39" t="s">
        <v>294</v>
      </c>
      <c r="I61" s="29">
        <v>1013.27</v>
      </c>
      <c r="J61" s="29">
        <v>1013.27</v>
      </c>
      <c r="K61" s="156">
        <v>20</v>
      </c>
      <c r="L61" s="29">
        <f t="shared" si="12"/>
        <v>20265.400000000001</v>
      </c>
      <c r="M61" s="29">
        <f t="shared" si="13"/>
        <v>22.730000000000018</v>
      </c>
      <c r="N61" s="30">
        <f t="shared" si="14"/>
        <v>16</v>
      </c>
      <c r="O61" s="29">
        <f t="shared" si="15"/>
        <v>16303.240000000002</v>
      </c>
      <c r="P61" s="155" t="s">
        <v>527</v>
      </c>
    </row>
    <row r="62" spans="1:16" s="6" customFormat="1" ht="65.25" customHeight="1" x14ac:dyDescent="0.2">
      <c r="A62" s="36" t="s">
        <v>295</v>
      </c>
      <c r="B62" s="39" t="s">
        <v>296</v>
      </c>
      <c r="C62" s="29">
        <f>832.34</f>
        <v>832.34</v>
      </c>
      <c r="D62" s="29">
        <f>832.34</f>
        <v>832.34</v>
      </c>
      <c r="E62" s="30">
        <v>4</v>
      </c>
      <c r="F62" s="29">
        <f t="shared" si="11"/>
        <v>3329.36</v>
      </c>
      <c r="G62" s="38" t="s">
        <v>628</v>
      </c>
      <c r="H62" s="39" t="s">
        <v>296</v>
      </c>
      <c r="I62" s="29">
        <v>855.07</v>
      </c>
      <c r="J62" s="29">
        <v>855.07</v>
      </c>
      <c r="K62" s="156">
        <v>20</v>
      </c>
      <c r="L62" s="29">
        <f t="shared" si="12"/>
        <v>17101.400000000001</v>
      </c>
      <c r="M62" s="29">
        <f t="shared" si="13"/>
        <v>22.730000000000018</v>
      </c>
      <c r="N62" s="30">
        <f t="shared" si="14"/>
        <v>16</v>
      </c>
      <c r="O62" s="29">
        <f t="shared" si="15"/>
        <v>13772.04</v>
      </c>
      <c r="P62" s="155" t="s">
        <v>527</v>
      </c>
    </row>
    <row r="63" spans="1:16" s="6" customFormat="1" ht="65.25" customHeight="1" x14ac:dyDescent="0.2">
      <c r="A63" s="36" t="s">
        <v>297</v>
      </c>
      <c r="B63" s="39" t="s">
        <v>298</v>
      </c>
      <c r="C63" s="29">
        <f>333.43</f>
        <v>333.43</v>
      </c>
      <c r="D63" s="29">
        <f>333.43</f>
        <v>333.43</v>
      </c>
      <c r="E63" s="30">
        <v>5</v>
      </c>
      <c r="F63" s="29">
        <f t="shared" si="11"/>
        <v>1667.15</v>
      </c>
      <c r="G63" s="38" t="s">
        <v>629</v>
      </c>
      <c r="H63" s="39" t="s">
        <v>298</v>
      </c>
      <c r="I63" s="29">
        <v>344.89</v>
      </c>
      <c r="J63" s="29">
        <v>344.89</v>
      </c>
      <c r="K63" s="156">
        <v>25</v>
      </c>
      <c r="L63" s="29">
        <f t="shared" si="12"/>
        <v>8622.25</v>
      </c>
      <c r="M63" s="29">
        <f t="shared" si="13"/>
        <v>11.45999999999998</v>
      </c>
      <c r="N63" s="30">
        <f t="shared" si="14"/>
        <v>20</v>
      </c>
      <c r="O63" s="29">
        <f t="shared" si="15"/>
        <v>6955.1</v>
      </c>
      <c r="P63" s="155" t="s">
        <v>527</v>
      </c>
    </row>
    <row r="64" spans="1:16" s="6" customFormat="1" ht="65.25" customHeight="1" x14ac:dyDescent="0.2">
      <c r="A64" s="36" t="s">
        <v>299</v>
      </c>
      <c r="B64" s="39" t="s">
        <v>300</v>
      </c>
      <c r="C64" s="29">
        <f>285.97</f>
        <v>285.97000000000003</v>
      </c>
      <c r="D64" s="29">
        <f>285.97</f>
        <v>285.97000000000003</v>
      </c>
      <c r="E64" s="30">
        <v>5</v>
      </c>
      <c r="F64" s="29">
        <f t="shared" si="11"/>
        <v>1429.8500000000001</v>
      </c>
      <c r="G64" s="38" t="s">
        <v>630</v>
      </c>
      <c r="H64" s="39" t="s">
        <v>300</v>
      </c>
      <c r="I64" s="29">
        <v>297.43</v>
      </c>
      <c r="J64" s="29">
        <v>297.43</v>
      </c>
      <c r="K64" s="156">
        <v>25</v>
      </c>
      <c r="L64" s="29">
        <f t="shared" si="12"/>
        <v>7435.75</v>
      </c>
      <c r="M64" s="29">
        <f t="shared" si="13"/>
        <v>11.45999999999998</v>
      </c>
      <c r="N64" s="30">
        <f t="shared" si="14"/>
        <v>20</v>
      </c>
      <c r="O64" s="29">
        <f t="shared" si="15"/>
        <v>6005.9</v>
      </c>
      <c r="P64" s="155" t="s">
        <v>527</v>
      </c>
    </row>
    <row r="65" spans="1:16" s="6" customFormat="1" ht="17.25" customHeight="1" x14ac:dyDescent="0.2">
      <c r="A65" s="36" t="s">
        <v>301</v>
      </c>
      <c r="B65" s="39" t="s">
        <v>302</v>
      </c>
      <c r="C65" s="29"/>
      <c r="D65" s="29"/>
      <c r="E65" s="30"/>
      <c r="F65" s="29">
        <f t="shared" si="11"/>
        <v>0</v>
      </c>
      <c r="G65" s="38"/>
      <c r="H65" s="157"/>
      <c r="I65" s="29"/>
      <c r="J65" s="29"/>
      <c r="K65" s="40"/>
      <c r="L65" s="29"/>
      <c r="M65" s="29"/>
      <c r="N65" s="30"/>
      <c r="O65" s="29"/>
      <c r="P65" s="41"/>
    </row>
    <row r="66" spans="1:16" s="6" customFormat="1" ht="47.25" customHeight="1" x14ac:dyDescent="0.2">
      <c r="A66" s="36" t="s">
        <v>303</v>
      </c>
      <c r="B66" s="39" t="s">
        <v>282</v>
      </c>
      <c r="C66" s="29">
        <f>413.26</f>
        <v>413.26</v>
      </c>
      <c r="D66" s="29">
        <f>413.26</f>
        <v>413.26</v>
      </c>
      <c r="E66" s="30">
        <v>5</v>
      </c>
      <c r="F66" s="29">
        <f t="shared" si="11"/>
        <v>2066.3000000000002</v>
      </c>
      <c r="G66" s="38"/>
      <c r="H66" s="157"/>
      <c r="I66" s="160">
        <v>0</v>
      </c>
      <c r="J66" s="160">
        <v>0</v>
      </c>
      <c r="K66" s="156">
        <v>0</v>
      </c>
      <c r="L66" s="29">
        <f t="shared" si="12"/>
        <v>0</v>
      </c>
      <c r="M66" s="29">
        <f t="shared" ref="M66:M75" si="16">J66-D66</f>
        <v>-413.26</v>
      </c>
      <c r="N66" s="30">
        <f t="shared" ref="N66:N75" si="17">K66-E66</f>
        <v>-5</v>
      </c>
      <c r="O66" s="29">
        <f t="shared" ref="O66:O75" si="18">L66-F66</f>
        <v>-2066.3000000000002</v>
      </c>
      <c r="P66" s="158" t="s">
        <v>517</v>
      </c>
    </row>
    <row r="67" spans="1:16" s="6" customFormat="1" ht="47.25" customHeight="1" x14ac:dyDescent="0.2">
      <c r="A67" s="36" t="s">
        <v>304</v>
      </c>
      <c r="B67" s="39" t="s">
        <v>284</v>
      </c>
      <c r="C67" s="29">
        <f>398.96</f>
        <v>398.96</v>
      </c>
      <c r="D67" s="29">
        <f>398.96</f>
        <v>398.96</v>
      </c>
      <c r="E67" s="30">
        <v>5</v>
      </c>
      <c r="F67" s="29">
        <f t="shared" si="11"/>
        <v>1994.8</v>
      </c>
      <c r="G67" s="38"/>
      <c r="H67" s="157"/>
      <c r="I67" s="160">
        <v>0</v>
      </c>
      <c r="J67" s="160">
        <v>0</v>
      </c>
      <c r="K67" s="156">
        <v>0</v>
      </c>
      <c r="L67" s="29">
        <f t="shared" si="12"/>
        <v>0</v>
      </c>
      <c r="M67" s="29">
        <f t="shared" si="16"/>
        <v>-398.96</v>
      </c>
      <c r="N67" s="30">
        <f t="shared" si="17"/>
        <v>-5</v>
      </c>
      <c r="O67" s="29">
        <f t="shared" si="18"/>
        <v>-1994.8</v>
      </c>
      <c r="P67" s="158" t="s">
        <v>518</v>
      </c>
    </row>
    <row r="68" spans="1:16" s="6" customFormat="1" ht="47.25" customHeight="1" x14ac:dyDescent="0.2">
      <c r="A68" s="36" t="s">
        <v>305</v>
      </c>
      <c r="B68" s="39" t="s">
        <v>286</v>
      </c>
      <c r="C68" s="29">
        <f>347.53</f>
        <v>347.53</v>
      </c>
      <c r="D68" s="29">
        <f>347.53</f>
        <v>347.53</v>
      </c>
      <c r="E68" s="30">
        <v>5</v>
      </c>
      <c r="F68" s="29">
        <f t="shared" si="11"/>
        <v>1737.6499999999999</v>
      </c>
      <c r="G68" s="38"/>
      <c r="H68" s="157"/>
      <c r="I68" s="160">
        <v>0</v>
      </c>
      <c r="J68" s="160">
        <v>0</v>
      </c>
      <c r="K68" s="156">
        <v>0</v>
      </c>
      <c r="L68" s="29">
        <f t="shared" si="12"/>
        <v>0</v>
      </c>
      <c r="M68" s="29">
        <f t="shared" si="16"/>
        <v>-347.53</v>
      </c>
      <c r="N68" s="30">
        <f t="shared" si="17"/>
        <v>-5</v>
      </c>
      <c r="O68" s="29">
        <f t="shared" si="18"/>
        <v>-1737.6499999999999</v>
      </c>
      <c r="P68" s="158" t="s">
        <v>519</v>
      </c>
    </row>
    <row r="69" spans="1:16" s="6" customFormat="1" ht="47.25" customHeight="1" x14ac:dyDescent="0.2">
      <c r="A69" s="36" t="s">
        <v>306</v>
      </c>
      <c r="B69" s="39" t="s">
        <v>288</v>
      </c>
      <c r="C69" s="29">
        <v>333.23</v>
      </c>
      <c r="D69" s="29">
        <v>333.23</v>
      </c>
      <c r="E69" s="30">
        <v>5</v>
      </c>
      <c r="F69" s="29">
        <f t="shared" si="11"/>
        <v>1666.15</v>
      </c>
      <c r="G69" s="38"/>
      <c r="H69" s="157"/>
      <c r="I69" s="160">
        <v>0</v>
      </c>
      <c r="J69" s="160">
        <v>0</v>
      </c>
      <c r="K69" s="156">
        <v>0</v>
      </c>
      <c r="L69" s="29">
        <f t="shared" si="12"/>
        <v>0</v>
      </c>
      <c r="M69" s="29">
        <f t="shared" si="16"/>
        <v>-333.23</v>
      </c>
      <c r="N69" s="30">
        <f t="shared" si="17"/>
        <v>-5</v>
      </c>
      <c r="O69" s="29">
        <f t="shared" si="18"/>
        <v>-1666.15</v>
      </c>
      <c r="P69" s="158" t="s">
        <v>520</v>
      </c>
    </row>
    <row r="70" spans="1:16" s="6" customFormat="1" ht="47.25" customHeight="1" x14ac:dyDescent="0.2">
      <c r="A70" s="36" t="s">
        <v>307</v>
      </c>
      <c r="B70" s="39" t="s">
        <v>290</v>
      </c>
      <c r="C70" s="29">
        <v>654.17999999999995</v>
      </c>
      <c r="D70" s="29">
        <v>654.17999999999995</v>
      </c>
      <c r="E70" s="30">
        <v>5</v>
      </c>
      <c r="F70" s="29">
        <f t="shared" si="11"/>
        <v>3270.8999999999996</v>
      </c>
      <c r="G70" s="38"/>
      <c r="H70" s="157"/>
      <c r="I70" s="160">
        <v>0</v>
      </c>
      <c r="J70" s="160">
        <v>0</v>
      </c>
      <c r="K70" s="156">
        <v>0</v>
      </c>
      <c r="L70" s="29">
        <f t="shared" si="12"/>
        <v>0</v>
      </c>
      <c r="M70" s="29">
        <f t="shared" si="16"/>
        <v>-654.17999999999995</v>
      </c>
      <c r="N70" s="30">
        <f t="shared" si="17"/>
        <v>-5</v>
      </c>
      <c r="O70" s="29">
        <f t="shared" si="18"/>
        <v>-3270.8999999999996</v>
      </c>
      <c r="P70" s="158" t="s">
        <v>521</v>
      </c>
    </row>
    <row r="71" spans="1:16" s="6" customFormat="1" ht="47.25" customHeight="1" x14ac:dyDescent="0.2">
      <c r="A71" s="36" t="s">
        <v>308</v>
      </c>
      <c r="B71" s="39" t="s">
        <v>292</v>
      </c>
      <c r="C71" s="29">
        <v>634.16</v>
      </c>
      <c r="D71" s="29">
        <v>634.16</v>
      </c>
      <c r="E71" s="30">
        <v>5</v>
      </c>
      <c r="F71" s="29">
        <f t="shared" si="11"/>
        <v>3170.7999999999997</v>
      </c>
      <c r="G71" s="38"/>
      <c r="H71" s="157"/>
      <c r="I71" s="160">
        <v>0</v>
      </c>
      <c r="J71" s="160">
        <v>0</v>
      </c>
      <c r="K71" s="156">
        <v>0</v>
      </c>
      <c r="L71" s="29">
        <f t="shared" si="12"/>
        <v>0</v>
      </c>
      <c r="M71" s="29">
        <f t="shared" si="16"/>
        <v>-634.16</v>
      </c>
      <c r="N71" s="30">
        <f t="shared" si="17"/>
        <v>-5</v>
      </c>
      <c r="O71" s="29">
        <f t="shared" si="18"/>
        <v>-3170.7999999999997</v>
      </c>
      <c r="P71" s="158" t="s">
        <v>522</v>
      </c>
    </row>
    <row r="72" spans="1:16" s="6" customFormat="1" ht="47.25" customHeight="1" x14ac:dyDescent="0.2">
      <c r="A72" s="36" t="s">
        <v>309</v>
      </c>
      <c r="B72" s="39" t="s">
        <v>294</v>
      </c>
      <c r="C72" s="29">
        <v>827.84</v>
      </c>
      <c r="D72" s="29">
        <v>827.84</v>
      </c>
      <c r="E72" s="30">
        <v>4</v>
      </c>
      <c r="F72" s="29">
        <f t="shared" si="11"/>
        <v>3311.36</v>
      </c>
      <c r="G72" s="38"/>
      <c r="H72" s="157"/>
      <c r="I72" s="160">
        <v>0</v>
      </c>
      <c r="J72" s="160">
        <v>0</v>
      </c>
      <c r="K72" s="156">
        <v>0</v>
      </c>
      <c r="L72" s="29">
        <f t="shared" si="12"/>
        <v>0</v>
      </c>
      <c r="M72" s="29">
        <f t="shared" si="16"/>
        <v>-827.84</v>
      </c>
      <c r="N72" s="30">
        <f t="shared" si="17"/>
        <v>-4</v>
      </c>
      <c r="O72" s="29">
        <f t="shared" si="18"/>
        <v>-3311.36</v>
      </c>
      <c r="P72" s="158" t="s">
        <v>523</v>
      </c>
    </row>
    <row r="73" spans="1:16" s="6" customFormat="1" ht="47.25" customHeight="1" x14ac:dyDescent="0.2">
      <c r="A73" s="36" t="s">
        <v>310</v>
      </c>
      <c r="B73" s="39" t="s">
        <v>296</v>
      </c>
      <c r="C73" s="29">
        <v>799.24</v>
      </c>
      <c r="D73" s="29">
        <v>799.24</v>
      </c>
      <c r="E73" s="30">
        <v>4</v>
      </c>
      <c r="F73" s="29">
        <f t="shared" si="11"/>
        <v>3196.96</v>
      </c>
      <c r="G73" s="38"/>
      <c r="H73" s="157"/>
      <c r="I73" s="160">
        <v>0</v>
      </c>
      <c r="J73" s="160">
        <v>0</v>
      </c>
      <c r="K73" s="156">
        <v>0</v>
      </c>
      <c r="L73" s="29">
        <f t="shared" si="12"/>
        <v>0</v>
      </c>
      <c r="M73" s="29">
        <f t="shared" si="16"/>
        <v>-799.24</v>
      </c>
      <c r="N73" s="30">
        <f t="shared" si="17"/>
        <v>-4</v>
      </c>
      <c r="O73" s="29">
        <f t="shared" si="18"/>
        <v>-3196.96</v>
      </c>
      <c r="P73" s="158" t="s">
        <v>524</v>
      </c>
    </row>
    <row r="74" spans="1:16" s="6" customFormat="1" ht="47.25" customHeight="1" x14ac:dyDescent="0.2">
      <c r="A74" s="36" t="s">
        <v>311</v>
      </c>
      <c r="B74" s="39" t="s">
        <v>298</v>
      </c>
      <c r="C74" s="29">
        <v>284.62</v>
      </c>
      <c r="D74" s="29">
        <v>284.62</v>
      </c>
      <c r="E74" s="30">
        <v>5</v>
      </c>
      <c r="F74" s="29">
        <f t="shared" si="11"/>
        <v>1423.1</v>
      </c>
      <c r="G74" s="38"/>
      <c r="H74" s="157"/>
      <c r="I74" s="160">
        <v>0</v>
      </c>
      <c r="J74" s="160">
        <v>0</v>
      </c>
      <c r="K74" s="156">
        <v>0</v>
      </c>
      <c r="L74" s="29">
        <f t="shared" si="12"/>
        <v>0</v>
      </c>
      <c r="M74" s="29">
        <f t="shared" si="16"/>
        <v>-284.62</v>
      </c>
      <c r="N74" s="30">
        <f t="shared" si="17"/>
        <v>-5</v>
      </c>
      <c r="O74" s="29">
        <f t="shared" si="18"/>
        <v>-1423.1</v>
      </c>
      <c r="P74" s="158" t="s">
        <v>525</v>
      </c>
    </row>
    <row r="75" spans="1:16" s="6" customFormat="1" ht="47.25" customHeight="1" x14ac:dyDescent="0.2">
      <c r="A75" s="36" t="s">
        <v>312</v>
      </c>
      <c r="B75" s="39" t="s">
        <v>300</v>
      </c>
      <c r="C75" s="29">
        <v>276.04000000000002</v>
      </c>
      <c r="D75" s="29">
        <v>276.04000000000002</v>
      </c>
      <c r="E75" s="30">
        <v>5</v>
      </c>
      <c r="F75" s="29">
        <f t="shared" si="11"/>
        <v>1380.2</v>
      </c>
      <c r="G75" s="38"/>
      <c r="H75" s="157"/>
      <c r="I75" s="160">
        <v>0</v>
      </c>
      <c r="J75" s="160">
        <v>0</v>
      </c>
      <c r="K75" s="156">
        <v>0</v>
      </c>
      <c r="L75" s="29">
        <f t="shared" si="12"/>
        <v>0</v>
      </c>
      <c r="M75" s="29">
        <f t="shared" si="16"/>
        <v>-276.04000000000002</v>
      </c>
      <c r="N75" s="30">
        <f t="shared" si="17"/>
        <v>-5</v>
      </c>
      <c r="O75" s="29">
        <f t="shared" si="18"/>
        <v>-1380.2</v>
      </c>
      <c r="P75" s="158" t="s">
        <v>526</v>
      </c>
    </row>
    <row r="76" spans="1:16" ht="15" customHeight="1" x14ac:dyDescent="0.25">
      <c r="A76" s="10">
        <v>5</v>
      </c>
      <c r="B76" s="219" t="s">
        <v>353</v>
      </c>
      <c r="C76" s="215"/>
      <c r="D76" s="215"/>
      <c r="E76" s="215"/>
      <c r="F76" s="215"/>
      <c r="G76" s="11">
        <v>2</v>
      </c>
      <c r="H76" s="235" t="s">
        <v>592</v>
      </c>
      <c r="I76" s="236"/>
      <c r="J76" s="236"/>
      <c r="K76" s="236"/>
      <c r="L76" s="236"/>
      <c r="M76" s="236"/>
      <c r="N76" s="236"/>
      <c r="O76" s="236"/>
      <c r="P76" s="192" t="s">
        <v>606</v>
      </c>
    </row>
    <row r="77" spans="1:16" s="6" customFormat="1" ht="15" customHeight="1" x14ac:dyDescent="0.2">
      <c r="A77" s="36" t="s">
        <v>170</v>
      </c>
      <c r="B77" s="13" t="s">
        <v>171</v>
      </c>
      <c r="C77" s="122"/>
      <c r="D77" s="122"/>
      <c r="E77" s="13"/>
      <c r="F77" s="13"/>
      <c r="G77" s="38" t="s">
        <v>235</v>
      </c>
      <c r="H77" s="13" t="s">
        <v>171</v>
      </c>
      <c r="I77" s="13"/>
      <c r="J77" s="13"/>
      <c r="K77" s="13"/>
      <c r="L77" s="13"/>
      <c r="M77" s="13"/>
      <c r="N77" s="13"/>
      <c r="O77" s="13"/>
      <c r="P77" s="14"/>
    </row>
    <row r="78" spans="1:16" s="6" customFormat="1" ht="43.5" customHeight="1" x14ac:dyDescent="0.2">
      <c r="A78" s="36" t="s">
        <v>172</v>
      </c>
      <c r="B78" s="28" t="s">
        <v>173</v>
      </c>
      <c r="C78" s="29">
        <v>16.04</v>
      </c>
      <c r="D78" s="29">
        <v>16.04</v>
      </c>
      <c r="E78" s="30">
        <v>60</v>
      </c>
      <c r="F78" s="29">
        <f>D78*E78</f>
        <v>962.4</v>
      </c>
      <c r="G78" s="38" t="s">
        <v>631</v>
      </c>
      <c r="H78" s="28" t="s">
        <v>173</v>
      </c>
      <c r="I78" s="29">
        <v>16.55</v>
      </c>
      <c r="J78" s="29">
        <v>16.55</v>
      </c>
      <c r="K78" s="30">
        <v>60</v>
      </c>
      <c r="L78" s="29">
        <f>J78*K78</f>
        <v>993</v>
      </c>
      <c r="M78" s="29">
        <f t="shared" ref="M78:O79" si="19">J78-D78</f>
        <v>0.51000000000000156</v>
      </c>
      <c r="N78" s="30">
        <f t="shared" si="19"/>
        <v>0</v>
      </c>
      <c r="O78" s="29">
        <f t="shared" si="19"/>
        <v>30.600000000000023</v>
      </c>
      <c r="P78" s="33" t="s">
        <v>271</v>
      </c>
    </row>
    <row r="79" spans="1:16" s="6" customFormat="1" ht="43.5" customHeight="1" x14ac:dyDescent="0.2">
      <c r="A79" s="36" t="s">
        <v>174</v>
      </c>
      <c r="B79" s="28" t="s">
        <v>175</v>
      </c>
      <c r="C79" s="29">
        <v>6.82</v>
      </c>
      <c r="D79" s="29">
        <v>6.82</v>
      </c>
      <c r="E79" s="30">
        <v>10</v>
      </c>
      <c r="F79" s="29">
        <f>D79*E79</f>
        <v>68.2</v>
      </c>
      <c r="G79" s="38" t="s">
        <v>632</v>
      </c>
      <c r="H79" s="28" t="s">
        <v>175</v>
      </c>
      <c r="I79" s="29">
        <v>7.04</v>
      </c>
      <c r="J79" s="29">
        <v>7.04</v>
      </c>
      <c r="K79" s="30">
        <v>10</v>
      </c>
      <c r="L79" s="29">
        <f>J79*K79</f>
        <v>70.400000000000006</v>
      </c>
      <c r="M79" s="29">
        <f t="shared" si="19"/>
        <v>0.21999999999999975</v>
      </c>
      <c r="N79" s="30">
        <f t="shared" si="19"/>
        <v>0</v>
      </c>
      <c r="O79" s="29">
        <f t="shared" si="19"/>
        <v>2.2000000000000028</v>
      </c>
      <c r="P79" s="33" t="s">
        <v>271</v>
      </c>
    </row>
    <row r="80" spans="1:16" s="6" customFormat="1" ht="15" customHeight="1" x14ac:dyDescent="0.2">
      <c r="A80" s="36" t="s">
        <v>176</v>
      </c>
      <c r="B80" s="39" t="s">
        <v>177</v>
      </c>
      <c r="C80" s="13"/>
      <c r="D80" s="13"/>
      <c r="E80" s="13"/>
      <c r="F80" s="13"/>
      <c r="G80" s="38" t="s">
        <v>633</v>
      </c>
      <c r="H80" s="39" t="s">
        <v>177</v>
      </c>
      <c r="I80" s="13"/>
      <c r="J80" s="13"/>
      <c r="K80" s="13"/>
      <c r="L80" s="13"/>
      <c r="M80" s="13"/>
      <c r="N80" s="13"/>
      <c r="O80" s="13"/>
      <c r="P80" s="14"/>
    </row>
    <row r="81" spans="1:16" s="6" customFormat="1" ht="43.5" customHeight="1" x14ac:dyDescent="0.2">
      <c r="A81" s="36" t="s">
        <v>178</v>
      </c>
      <c r="B81" s="28" t="s">
        <v>179</v>
      </c>
      <c r="C81" s="29">
        <v>14.94</v>
      </c>
      <c r="D81" s="29">
        <v>14.94</v>
      </c>
      <c r="E81" s="30">
        <v>10</v>
      </c>
      <c r="F81" s="29">
        <f>D81*E81</f>
        <v>149.4</v>
      </c>
      <c r="G81" s="38" t="s">
        <v>634</v>
      </c>
      <c r="H81" s="28" t="s">
        <v>179</v>
      </c>
      <c r="I81" s="29">
        <v>16.14</v>
      </c>
      <c r="J81" s="29">
        <v>16.14</v>
      </c>
      <c r="K81" s="30">
        <v>10</v>
      </c>
      <c r="L81" s="29">
        <f t="shared" ref="L81:L86" si="20">J81*K81</f>
        <v>161.4</v>
      </c>
      <c r="M81" s="29">
        <f t="shared" ref="M81:O84" si="21">J81-D81</f>
        <v>1.2000000000000011</v>
      </c>
      <c r="N81" s="30">
        <f t="shared" si="21"/>
        <v>0</v>
      </c>
      <c r="O81" s="29">
        <f t="shared" si="21"/>
        <v>12</v>
      </c>
      <c r="P81" s="33" t="s">
        <v>271</v>
      </c>
    </row>
    <row r="82" spans="1:16" s="6" customFormat="1" ht="43.5" customHeight="1" x14ac:dyDescent="0.2">
      <c r="A82" s="36" t="s">
        <v>180</v>
      </c>
      <c r="B82" s="28" t="s">
        <v>181</v>
      </c>
      <c r="C82" s="29">
        <v>14.94</v>
      </c>
      <c r="D82" s="29">
        <v>14.94</v>
      </c>
      <c r="E82" s="30">
        <v>5</v>
      </c>
      <c r="F82" s="29">
        <f>D82*E82</f>
        <v>74.7</v>
      </c>
      <c r="G82" s="38" t="s">
        <v>635</v>
      </c>
      <c r="H82" s="28" t="s">
        <v>181</v>
      </c>
      <c r="I82" s="29">
        <v>16.14</v>
      </c>
      <c r="J82" s="29">
        <v>16.14</v>
      </c>
      <c r="K82" s="30">
        <v>5</v>
      </c>
      <c r="L82" s="29">
        <f t="shared" si="20"/>
        <v>80.7</v>
      </c>
      <c r="M82" s="29">
        <f t="shared" si="21"/>
        <v>1.2000000000000011</v>
      </c>
      <c r="N82" s="30">
        <f t="shared" si="21"/>
        <v>0</v>
      </c>
      <c r="O82" s="29">
        <f t="shared" si="21"/>
        <v>6</v>
      </c>
      <c r="P82" s="33" t="s">
        <v>271</v>
      </c>
    </row>
    <row r="83" spans="1:16" s="6" customFormat="1" ht="43.5" customHeight="1" x14ac:dyDescent="0.2">
      <c r="A83" s="36" t="s">
        <v>182</v>
      </c>
      <c r="B83" s="13" t="s">
        <v>183</v>
      </c>
      <c r="C83" s="29">
        <v>16.63</v>
      </c>
      <c r="D83" s="29">
        <v>16.63</v>
      </c>
      <c r="E83" s="30">
        <v>10</v>
      </c>
      <c r="F83" s="29">
        <f>D83*E83</f>
        <v>166.29999999999998</v>
      </c>
      <c r="G83" s="38" t="s">
        <v>636</v>
      </c>
      <c r="H83" s="13" t="s">
        <v>183</v>
      </c>
      <c r="I83" s="29">
        <v>17.62</v>
      </c>
      <c r="J83" s="29">
        <v>17.62</v>
      </c>
      <c r="K83" s="30">
        <v>10</v>
      </c>
      <c r="L83" s="29">
        <f t="shared" si="20"/>
        <v>176.20000000000002</v>
      </c>
      <c r="M83" s="29">
        <f t="shared" si="21"/>
        <v>0.99000000000000199</v>
      </c>
      <c r="N83" s="30">
        <f t="shared" si="21"/>
        <v>0</v>
      </c>
      <c r="O83" s="29">
        <f t="shared" si="21"/>
        <v>9.9000000000000341</v>
      </c>
      <c r="P83" s="33" t="s">
        <v>271</v>
      </c>
    </row>
    <row r="84" spans="1:16" s="2" customFormat="1" ht="43.5" customHeight="1" x14ac:dyDescent="0.2">
      <c r="A84" s="150" t="s">
        <v>184</v>
      </c>
      <c r="B84" s="151" t="s">
        <v>185</v>
      </c>
      <c r="C84" s="125">
        <v>14.86</v>
      </c>
      <c r="D84" s="125">
        <v>14.86</v>
      </c>
      <c r="E84" s="152">
        <v>20</v>
      </c>
      <c r="F84" s="125">
        <f>D84*E84</f>
        <v>297.2</v>
      </c>
      <c r="G84" s="153" t="s">
        <v>637</v>
      </c>
      <c r="H84" s="151" t="s">
        <v>185</v>
      </c>
      <c r="I84" s="125">
        <v>15.15</v>
      </c>
      <c r="J84" s="125">
        <v>15.15</v>
      </c>
      <c r="K84" s="152">
        <v>20</v>
      </c>
      <c r="L84" s="125">
        <f t="shared" si="20"/>
        <v>303</v>
      </c>
      <c r="M84" s="125">
        <f t="shared" si="21"/>
        <v>0.29000000000000092</v>
      </c>
      <c r="N84" s="152">
        <f t="shared" si="21"/>
        <v>0</v>
      </c>
      <c r="O84" s="125">
        <f t="shared" si="21"/>
        <v>5.8000000000000114</v>
      </c>
      <c r="P84" s="154" t="s">
        <v>512</v>
      </c>
    </row>
    <row r="85" spans="1:16" s="6" customFormat="1" ht="43.5" customHeight="1" x14ac:dyDescent="0.2">
      <c r="A85" s="36"/>
      <c r="B85" s="13"/>
      <c r="C85" s="29"/>
      <c r="D85" s="29"/>
      <c r="E85" s="30"/>
      <c r="F85" s="29"/>
      <c r="G85" s="38" t="s">
        <v>638</v>
      </c>
      <c r="H85" s="13" t="s">
        <v>507</v>
      </c>
      <c r="I85" s="29">
        <v>18.32</v>
      </c>
      <c r="J85" s="29">
        <v>18.32</v>
      </c>
      <c r="K85" s="30">
        <v>5</v>
      </c>
      <c r="L85" s="29">
        <f t="shared" si="20"/>
        <v>91.6</v>
      </c>
      <c r="M85" s="29">
        <f t="shared" ref="M85:O86" si="22">J85-D85</f>
        <v>18.32</v>
      </c>
      <c r="N85" s="30">
        <f t="shared" si="22"/>
        <v>5</v>
      </c>
      <c r="O85" s="29">
        <f t="shared" si="22"/>
        <v>91.6</v>
      </c>
      <c r="P85" s="159" t="s">
        <v>581</v>
      </c>
    </row>
    <row r="86" spans="1:16" s="6" customFormat="1" ht="43.5" customHeight="1" x14ac:dyDescent="0.2">
      <c r="A86" s="36"/>
      <c r="B86" s="13"/>
      <c r="C86" s="29"/>
      <c r="D86" s="29"/>
      <c r="E86" s="30"/>
      <c r="F86" s="29"/>
      <c r="G86" s="38" t="s">
        <v>639</v>
      </c>
      <c r="H86" s="13" t="s">
        <v>508</v>
      </c>
      <c r="I86" s="29">
        <v>18.32</v>
      </c>
      <c r="J86" s="29">
        <v>18.32</v>
      </c>
      <c r="K86" s="30">
        <v>5</v>
      </c>
      <c r="L86" s="29">
        <f t="shared" si="20"/>
        <v>91.6</v>
      </c>
      <c r="M86" s="29">
        <f t="shared" si="22"/>
        <v>18.32</v>
      </c>
      <c r="N86" s="30">
        <f t="shared" si="22"/>
        <v>5</v>
      </c>
      <c r="O86" s="29">
        <f t="shared" si="22"/>
        <v>91.6</v>
      </c>
      <c r="P86" s="159" t="s">
        <v>582</v>
      </c>
    </row>
    <row r="87" spans="1:16" s="6" customFormat="1" ht="15" customHeight="1" x14ac:dyDescent="0.2">
      <c r="A87" s="36" t="s">
        <v>186</v>
      </c>
      <c r="B87" s="39" t="s">
        <v>187</v>
      </c>
      <c r="C87" s="13"/>
      <c r="D87" s="13"/>
      <c r="E87" s="13"/>
      <c r="F87" s="13"/>
      <c r="G87" s="38" t="s">
        <v>237</v>
      </c>
      <c r="H87" s="39" t="s">
        <v>187</v>
      </c>
      <c r="I87" s="13"/>
      <c r="J87" s="13"/>
      <c r="K87" s="13"/>
      <c r="L87" s="13"/>
      <c r="M87" s="13"/>
      <c r="N87" s="13"/>
      <c r="O87" s="13"/>
      <c r="P87" s="14"/>
    </row>
    <row r="88" spans="1:16" s="6" customFormat="1" ht="43.5" customHeight="1" x14ac:dyDescent="0.2">
      <c r="A88" s="36" t="s">
        <v>188</v>
      </c>
      <c r="B88" s="37" t="s">
        <v>189</v>
      </c>
      <c r="C88" s="56">
        <v>9.51</v>
      </c>
      <c r="D88" s="56">
        <v>9.51</v>
      </c>
      <c r="E88" s="30">
        <f>180+900</f>
        <v>1080</v>
      </c>
      <c r="F88" s="29">
        <f>D88*E88</f>
        <v>10270.799999999999</v>
      </c>
      <c r="G88" s="38" t="s">
        <v>640</v>
      </c>
      <c r="H88" s="37" t="s">
        <v>189</v>
      </c>
      <c r="I88" s="56">
        <v>10.28</v>
      </c>
      <c r="J88" s="56">
        <v>10.28</v>
      </c>
      <c r="K88" s="30">
        <f>180+900</f>
        <v>1080</v>
      </c>
      <c r="L88" s="29">
        <f>J88*K88</f>
        <v>11102.4</v>
      </c>
      <c r="M88" s="29">
        <f t="shared" ref="M88:O92" si="23">J88-D88</f>
        <v>0.76999999999999957</v>
      </c>
      <c r="N88" s="30">
        <f t="shared" si="23"/>
        <v>0</v>
      </c>
      <c r="O88" s="29">
        <f t="shared" si="23"/>
        <v>831.60000000000036</v>
      </c>
      <c r="P88" s="33" t="s">
        <v>271</v>
      </c>
    </row>
    <row r="89" spans="1:16" s="6" customFormat="1" ht="58.5" customHeight="1" x14ac:dyDescent="0.2">
      <c r="A89" s="36" t="s">
        <v>190</v>
      </c>
      <c r="B89" s="37" t="s">
        <v>191</v>
      </c>
      <c r="C89" s="56">
        <v>4.93</v>
      </c>
      <c r="D89" s="56">
        <v>4.93</v>
      </c>
      <c r="E89" s="30">
        <f>180+800</f>
        <v>980</v>
      </c>
      <c r="F89" s="29">
        <f>D89*E89</f>
        <v>4831.3999999999996</v>
      </c>
      <c r="G89" s="38" t="s">
        <v>641</v>
      </c>
      <c r="H89" s="37" t="s">
        <v>191</v>
      </c>
      <c r="I89" s="56">
        <v>6.71</v>
      </c>
      <c r="J89" s="56">
        <v>6.71</v>
      </c>
      <c r="K89" s="30">
        <f>180+800</f>
        <v>980</v>
      </c>
      <c r="L89" s="29">
        <f>J89*K89</f>
        <v>6575.8</v>
      </c>
      <c r="M89" s="29">
        <f t="shared" si="23"/>
        <v>1.7800000000000002</v>
      </c>
      <c r="N89" s="30">
        <f t="shared" si="23"/>
        <v>0</v>
      </c>
      <c r="O89" s="29">
        <f t="shared" si="23"/>
        <v>1744.4000000000005</v>
      </c>
      <c r="P89" s="33" t="s">
        <v>271</v>
      </c>
    </row>
    <row r="90" spans="1:16" s="6" customFormat="1" ht="43.5" customHeight="1" x14ac:dyDescent="0.2">
      <c r="A90" s="36" t="s">
        <v>192</v>
      </c>
      <c r="B90" s="28" t="s">
        <v>193</v>
      </c>
      <c r="C90" s="56">
        <v>2.86</v>
      </c>
      <c r="D90" s="56">
        <v>2.86</v>
      </c>
      <c r="E90" s="30">
        <v>43</v>
      </c>
      <c r="F90" s="29">
        <f>D90*E90</f>
        <v>122.97999999999999</v>
      </c>
      <c r="G90" s="38" t="s">
        <v>642</v>
      </c>
      <c r="H90" s="28" t="s">
        <v>193</v>
      </c>
      <c r="I90" s="56">
        <v>2.92</v>
      </c>
      <c r="J90" s="56">
        <v>2.92</v>
      </c>
      <c r="K90" s="30">
        <v>43</v>
      </c>
      <c r="L90" s="29">
        <f>J90*K90</f>
        <v>125.56</v>
      </c>
      <c r="M90" s="29">
        <f t="shared" si="23"/>
        <v>6.0000000000000053E-2</v>
      </c>
      <c r="N90" s="30">
        <f t="shared" si="23"/>
        <v>0</v>
      </c>
      <c r="O90" s="29">
        <f t="shared" si="23"/>
        <v>2.5800000000000125</v>
      </c>
      <c r="P90" s="33" t="s">
        <v>271</v>
      </c>
    </row>
    <row r="91" spans="1:16" s="6" customFormat="1" ht="43.5" customHeight="1" x14ac:dyDescent="0.2">
      <c r="A91" s="36" t="s">
        <v>194</v>
      </c>
      <c r="B91" s="28" t="s">
        <v>195</v>
      </c>
      <c r="C91" s="56">
        <v>6.84</v>
      </c>
      <c r="D91" s="56">
        <v>6.84</v>
      </c>
      <c r="E91" s="30">
        <v>50</v>
      </c>
      <c r="F91" s="29">
        <f>D91*E91</f>
        <v>342</v>
      </c>
      <c r="G91" s="38" t="s">
        <v>643</v>
      </c>
      <c r="H91" s="28" t="s">
        <v>195</v>
      </c>
      <c r="I91" s="56">
        <v>7.39</v>
      </c>
      <c r="J91" s="56">
        <v>7.39</v>
      </c>
      <c r="K91" s="30">
        <v>50</v>
      </c>
      <c r="L91" s="29">
        <f>J91*K91</f>
        <v>369.5</v>
      </c>
      <c r="M91" s="29">
        <f t="shared" si="23"/>
        <v>0.54999999999999982</v>
      </c>
      <c r="N91" s="30">
        <f t="shared" si="23"/>
        <v>0</v>
      </c>
      <c r="O91" s="29">
        <f t="shared" si="23"/>
        <v>27.5</v>
      </c>
      <c r="P91" s="33" t="s">
        <v>271</v>
      </c>
    </row>
    <row r="92" spans="1:16" s="6" customFormat="1" ht="43.5" customHeight="1" x14ac:dyDescent="0.2">
      <c r="A92" s="36" t="s">
        <v>196</v>
      </c>
      <c r="B92" s="28" t="s">
        <v>197</v>
      </c>
      <c r="C92" s="56">
        <v>3.3</v>
      </c>
      <c r="D92" s="56">
        <v>3.3</v>
      </c>
      <c r="E92" s="30">
        <v>10</v>
      </c>
      <c r="F92" s="29">
        <f>D92*E92</f>
        <v>33</v>
      </c>
      <c r="G92" s="38" t="s">
        <v>644</v>
      </c>
      <c r="H92" s="28" t="s">
        <v>197</v>
      </c>
      <c r="I92" s="56">
        <v>3.35</v>
      </c>
      <c r="J92" s="56">
        <v>3.35</v>
      </c>
      <c r="K92" s="30">
        <v>10</v>
      </c>
      <c r="L92" s="29">
        <f>J92*K92</f>
        <v>33.5</v>
      </c>
      <c r="M92" s="29">
        <f t="shared" si="23"/>
        <v>5.0000000000000266E-2</v>
      </c>
      <c r="N92" s="30">
        <f t="shared" si="23"/>
        <v>0</v>
      </c>
      <c r="O92" s="29">
        <f t="shared" si="23"/>
        <v>0.5</v>
      </c>
      <c r="P92" s="33" t="s">
        <v>271</v>
      </c>
    </row>
    <row r="93" spans="1:16" s="6" customFormat="1" ht="15" customHeight="1" x14ac:dyDescent="0.2">
      <c r="A93" s="36" t="s">
        <v>198</v>
      </c>
      <c r="B93" s="39" t="s">
        <v>199</v>
      </c>
      <c r="C93" s="13"/>
      <c r="D93" s="13"/>
      <c r="E93" s="13"/>
      <c r="F93" s="29"/>
      <c r="G93" s="38" t="s">
        <v>239</v>
      </c>
      <c r="H93" s="39" t="s">
        <v>199</v>
      </c>
      <c r="I93" s="13"/>
      <c r="J93" s="13"/>
      <c r="K93" s="13"/>
      <c r="L93" s="29"/>
      <c r="M93" s="13"/>
      <c r="N93" s="13"/>
      <c r="O93" s="13"/>
      <c r="P93" s="14"/>
    </row>
    <row r="94" spans="1:16" s="6" customFormat="1" ht="43.5" customHeight="1" x14ac:dyDescent="0.2">
      <c r="A94" s="36" t="s">
        <v>200</v>
      </c>
      <c r="B94" s="28" t="s">
        <v>201</v>
      </c>
      <c r="C94" s="29">
        <v>9.49</v>
      </c>
      <c r="D94" s="29">
        <v>9.49</v>
      </c>
      <c r="E94" s="30">
        <f>150+700</f>
        <v>850</v>
      </c>
      <c r="F94" s="29">
        <f>D94*E94</f>
        <v>8066.5</v>
      </c>
      <c r="G94" s="38" t="s">
        <v>645</v>
      </c>
      <c r="H94" s="28" t="s">
        <v>201</v>
      </c>
      <c r="I94" s="29">
        <v>9.6199999999999992</v>
      </c>
      <c r="J94" s="29">
        <v>9.6199999999999992</v>
      </c>
      <c r="K94" s="30">
        <f>150+700</f>
        <v>850</v>
      </c>
      <c r="L94" s="29">
        <f t="shared" ref="L94:L106" si="24">J94*K94</f>
        <v>8176.9999999999991</v>
      </c>
      <c r="M94" s="29">
        <f>J94-D94</f>
        <v>0.12999999999999901</v>
      </c>
      <c r="N94" s="30">
        <f>K94-E94</f>
        <v>0</v>
      </c>
      <c r="O94" s="29">
        <f>L94-F94</f>
        <v>110.49999999999909</v>
      </c>
      <c r="P94" s="33" t="s">
        <v>271</v>
      </c>
    </row>
    <row r="95" spans="1:16" s="6" customFormat="1" ht="15" customHeight="1" x14ac:dyDescent="0.2">
      <c r="A95" s="36" t="s">
        <v>202</v>
      </c>
      <c r="B95" s="111" t="s">
        <v>203</v>
      </c>
      <c r="C95" s="29"/>
      <c r="D95" s="29"/>
      <c r="E95" s="40"/>
      <c r="F95" s="29"/>
      <c r="G95" s="38" t="s">
        <v>646</v>
      </c>
      <c r="H95" s="111" t="s">
        <v>203</v>
      </c>
      <c r="I95" s="29"/>
      <c r="J95" s="29"/>
      <c r="K95" s="40"/>
      <c r="L95" s="29"/>
      <c r="M95" s="13"/>
      <c r="N95" s="13"/>
      <c r="O95" s="13"/>
      <c r="P95" s="14"/>
    </row>
    <row r="96" spans="1:16" s="6" customFormat="1" ht="43.5" customHeight="1" x14ac:dyDescent="0.2">
      <c r="A96" s="36" t="s">
        <v>204</v>
      </c>
      <c r="B96" s="111" t="s">
        <v>205</v>
      </c>
      <c r="C96" s="29">
        <v>3.04</v>
      </c>
      <c r="D96" s="29">
        <v>3.04</v>
      </c>
      <c r="E96" s="40">
        <f>200+800</f>
        <v>1000</v>
      </c>
      <c r="F96" s="29">
        <f t="shared" ref="F96:F103" si="25">D96*E96</f>
        <v>3040</v>
      </c>
      <c r="G96" s="38" t="s">
        <v>647</v>
      </c>
      <c r="H96" s="111" t="s">
        <v>205</v>
      </c>
      <c r="I96" s="29">
        <v>3.07</v>
      </c>
      <c r="J96" s="29">
        <v>3.07</v>
      </c>
      <c r="K96" s="30">
        <f>200+800</f>
        <v>1000</v>
      </c>
      <c r="L96" s="29">
        <f t="shared" si="24"/>
        <v>3070</v>
      </c>
      <c r="M96" s="29">
        <f t="shared" ref="M96:M103" si="26">J96-D96</f>
        <v>2.9999999999999805E-2</v>
      </c>
      <c r="N96" s="30">
        <f t="shared" ref="N96:N103" si="27">K96-E96</f>
        <v>0</v>
      </c>
      <c r="O96" s="29">
        <f t="shared" ref="O96:O103" si="28">L96-F96</f>
        <v>30</v>
      </c>
      <c r="P96" s="33" t="s">
        <v>271</v>
      </c>
    </row>
    <row r="97" spans="1:16" s="6" customFormat="1" ht="43.5" customHeight="1" x14ac:dyDescent="0.2">
      <c r="A97" s="36" t="s">
        <v>206</v>
      </c>
      <c r="B97" s="111" t="s">
        <v>207</v>
      </c>
      <c r="C97" s="29">
        <v>5.77</v>
      </c>
      <c r="D97" s="29">
        <v>5.77</v>
      </c>
      <c r="E97" s="30">
        <v>200</v>
      </c>
      <c r="F97" s="29">
        <f t="shared" si="25"/>
        <v>1154</v>
      </c>
      <c r="G97" s="38" t="s">
        <v>648</v>
      </c>
      <c r="H97" s="111" t="s">
        <v>207</v>
      </c>
      <c r="I97" s="29">
        <v>5.87</v>
      </c>
      <c r="J97" s="29">
        <v>5.87</v>
      </c>
      <c r="K97" s="30">
        <v>200</v>
      </c>
      <c r="L97" s="29">
        <f t="shared" si="24"/>
        <v>1174</v>
      </c>
      <c r="M97" s="29">
        <f t="shared" si="26"/>
        <v>0.10000000000000053</v>
      </c>
      <c r="N97" s="30">
        <f t="shared" si="27"/>
        <v>0</v>
      </c>
      <c r="O97" s="29">
        <f t="shared" si="28"/>
        <v>20</v>
      </c>
      <c r="P97" s="33" t="s">
        <v>271</v>
      </c>
    </row>
    <row r="98" spans="1:16" s="6" customFormat="1" ht="43.5" customHeight="1" x14ac:dyDescent="0.2">
      <c r="A98" s="36" t="s">
        <v>208</v>
      </c>
      <c r="B98" s="111" t="s">
        <v>209</v>
      </c>
      <c r="C98" s="29">
        <v>8.2100000000000009</v>
      </c>
      <c r="D98" s="29">
        <v>8.2100000000000009</v>
      </c>
      <c r="E98" s="30">
        <v>30</v>
      </c>
      <c r="F98" s="29">
        <f t="shared" si="25"/>
        <v>246.3</v>
      </c>
      <c r="G98" s="38" t="s">
        <v>649</v>
      </c>
      <c r="H98" s="111" t="s">
        <v>209</v>
      </c>
      <c r="I98" s="29">
        <v>8.26</v>
      </c>
      <c r="J98" s="29">
        <v>8.26</v>
      </c>
      <c r="K98" s="30">
        <v>30</v>
      </c>
      <c r="L98" s="29">
        <f t="shared" si="24"/>
        <v>247.79999999999998</v>
      </c>
      <c r="M98" s="29">
        <f t="shared" si="26"/>
        <v>4.9999999999998934E-2</v>
      </c>
      <c r="N98" s="30">
        <f t="shared" si="27"/>
        <v>0</v>
      </c>
      <c r="O98" s="29">
        <f t="shared" si="28"/>
        <v>1.4999999999999716</v>
      </c>
      <c r="P98" s="33" t="s">
        <v>271</v>
      </c>
    </row>
    <row r="99" spans="1:16" s="6" customFormat="1" ht="43.5" customHeight="1" x14ac:dyDescent="0.2">
      <c r="A99" s="36" t="s">
        <v>210</v>
      </c>
      <c r="B99" s="111" t="s">
        <v>211</v>
      </c>
      <c r="C99" s="29">
        <v>12.44</v>
      </c>
      <c r="D99" s="29">
        <v>12.44</v>
      </c>
      <c r="E99" s="30">
        <v>30</v>
      </c>
      <c r="F99" s="29">
        <f t="shared" si="25"/>
        <v>373.2</v>
      </c>
      <c r="G99" s="38" t="s">
        <v>650</v>
      </c>
      <c r="H99" s="111" t="s">
        <v>211</v>
      </c>
      <c r="I99" s="29">
        <v>12.55</v>
      </c>
      <c r="J99" s="29">
        <v>12.55</v>
      </c>
      <c r="K99" s="30">
        <v>30</v>
      </c>
      <c r="L99" s="29">
        <f t="shared" si="24"/>
        <v>376.5</v>
      </c>
      <c r="M99" s="29">
        <f t="shared" si="26"/>
        <v>0.11000000000000121</v>
      </c>
      <c r="N99" s="30">
        <f t="shared" si="27"/>
        <v>0</v>
      </c>
      <c r="O99" s="29">
        <f t="shared" si="28"/>
        <v>3.3000000000000114</v>
      </c>
      <c r="P99" s="33" t="s">
        <v>271</v>
      </c>
    </row>
    <row r="100" spans="1:16" s="6" customFormat="1" ht="43.5" customHeight="1" x14ac:dyDescent="0.2">
      <c r="A100" s="36" t="s">
        <v>212</v>
      </c>
      <c r="B100" s="111" t="s">
        <v>213</v>
      </c>
      <c r="C100" s="29">
        <v>6.84</v>
      </c>
      <c r="D100" s="29">
        <v>6.84</v>
      </c>
      <c r="E100" s="30">
        <v>30</v>
      </c>
      <c r="F100" s="29">
        <f t="shared" si="25"/>
        <v>205.2</v>
      </c>
      <c r="G100" s="38" t="s">
        <v>651</v>
      </c>
      <c r="H100" s="111" t="s">
        <v>213</v>
      </c>
      <c r="I100" s="123">
        <v>6.89</v>
      </c>
      <c r="J100" s="123">
        <v>6.89</v>
      </c>
      <c r="K100" s="30">
        <v>30</v>
      </c>
      <c r="L100" s="29">
        <f t="shared" si="24"/>
        <v>206.7</v>
      </c>
      <c r="M100" s="29">
        <f t="shared" si="26"/>
        <v>4.9999999999999822E-2</v>
      </c>
      <c r="N100" s="30">
        <f t="shared" si="27"/>
        <v>0</v>
      </c>
      <c r="O100" s="29">
        <f t="shared" si="28"/>
        <v>1.5</v>
      </c>
      <c r="P100" s="33" t="s">
        <v>271</v>
      </c>
    </row>
    <row r="101" spans="1:16" s="6" customFormat="1" ht="43.5" customHeight="1" x14ac:dyDescent="0.2">
      <c r="A101" s="36" t="s">
        <v>214</v>
      </c>
      <c r="B101" s="111" t="s">
        <v>215</v>
      </c>
      <c r="C101" s="29">
        <v>10.11</v>
      </c>
      <c r="D101" s="29">
        <v>10.11</v>
      </c>
      <c r="E101" s="30">
        <v>30</v>
      </c>
      <c r="F101" s="29">
        <f t="shared" si="25"/>
        <v>303.29999999999995</v>
      </c>
      <c r="G101" s="38" t="s">
        <v>652</v>
      </c>
      <c r="H101" s="111" t="s">
        <v>215</v>
      </c>
      <c r="I101" s="29">
        <v>10.199999999999999</v>
      </c>
      <c r="J101" s="29">
        <v>10.199999999999999</v>
      </c>
      <c r="K101" s="30">
        <v>30</v>
      </c>
      <c r="L101" s="29">
        <f t="shared" si="24"/>
        <v>306</v>
      </c>
      <c r="M101" s="29">
        <f t="shared" si="26"/>
        <v>8.9999999999999858E-2</v>
      </c>
      <c r="N101" s="30">
        <f t="shared" si="27"/>
        <v>0</v>
      </c>
      <c r="O101" s="29">
        <f t="shared" si="28"/>
        <v>2.7000000000000455</v>
      </c>
      <c r="P101" s="33" t="s">
        <v>271</v>
      </c>
    </row>
    <row r="102" spans="1:16" s="6" customFormat="1" ht="43.5" customHeight="1" x14ac:dyDescent="0.2">
      <c r="A102" s="36" t="s">
        <v>216</v>
      </c>
      <c r="B102" s="28" t="s">
        <v>217</v>
      </c>
      <c r="C102" s="29">
        <v>2.0699999999999998</v>
      </c>
      <c r="D102" s="29">
        <v>2.0699999999999998</v>
      </c>
      <c r="E102" s="30">
        <v>30</v>
      </c>
      <c r="F102" s="29">
        <f t="shared" si="25"/>
        <v>62.099999999999994</v>
      </c>
      <c r="G102" s="38" t="s">
        <v>653</v>
      </c>
      <c r="H102" s="28" t="s">
        <v>217</v>
      </c>
      <c r="I102" s="29">
        <v>2.1</v>
      </c>
      <c r="J102" s="29">
        <v>2.1</v>
      </c>
      <c r="K102" s="30">
        <v>30</v>
      </c>
      <c r="L102" s="29">
        <f t="shared" si="24"/>
        <v>63</v>
      </c>
      <c r="M102" s="29">
        <f t="shared" si="26"/>
        <v>3.0000000000000249E-2</v>
      </c>
      <c r="N102" s="30">
        <f t="shared" si="27"/>
        <v>0</v>
      </c>
      <c r="O102" s="29">
        <f t="shared" si="28"/>
        <v>0.90000000000000568</v>
      </c>
      <c r="P102" s="33" t="s">
        <v>271</v>
      </c>
    </row>
    <row r="103" spans="1:16" s="6" customFormat="1" ht="43.5" customHeight="1" x14ac:dyDescent="0.2">
      <c r="A103" s="36" t="s">
        <v>218</v>
      </c>
      <c r="B103" s="28" t="s">
        <v>219</v>
      </c>
      <c r="C103" s="29">
        <v>6.03</v>
      </c>
      <c r="D103" s="29">
        <v>6.03</v>
      </c>
      <c r="E103" s="30">
        <f>100+600</f>
        <v>700</v>
      </c>
      <c r="F103" s="29">
        <f t="shared" si="25"/>
        <v>4221</v>
      </c>
      <c r="G103" s="38" t="s">
        <v>654</v>
      </c>
      <c r="H103" s="28" t="s">
        <v>219</v>
      </c>
      <c r="I103" s="123">
        <v>6.11</v>
      </c>
      <c r="J103" s="123">
        <v>6.11</v>
      </c>
      <c r="K103" s="30">
        <f>100+600</f>
        <v>700</v>
      </c>
      <c r="L103" s="29">
        <f t="shared" si="24"/>
        <v>4277</v>
      </c>
      <c r="M103" s="29">
        <f t="shared" si="26"/>
        <v>8.0000000000000071E-2</v>
      </c>
      <c r="N103" s="30">
        <f t="shared" si="27"/>
        <v>0</v>
      </c>
      <c r="O103" s="29">
        <f t="shared" si="28"/>
        <v>56</v>
      </c>
      <c r="P103" s="33" t="s">
        <v>271</v>
      </c>
    </row>
    <row r="104" spans="1:16" s="6" customFormat="1" ht="15" customHeight="1" x14ac:dyDescent="0.2">
      <c r="A104" s="36" t="s">
        <v>220</v>
      </c>
      <c r="B104" s="39" t="s">
        <v>221</v>
      </c>
      <c r="C104" s="13"/>
      <c r="D104" s="13"/>
      <c r="E104" s="13"/>
      <c r="F104" s="29"/>
      <c r="G104" s="38" t="s">
        <v>655</v>
      </c>
      <c r="H104" s="39" t="s">
        <v>221</v>
      </c>
      <c r="I104" s="124"/>
      <c r="J104" s="124"/>
      <c r="K104" s="13"/>
      <c r="L104" s="29"/>
      <c r="M104" s="13"/>
      <c r="N104" s="13"/>
      <c r="O104" s="13"/>
      <c r="P104" s="14"/>
    </row>
    <row r="105" spans="1:16" s="6" customFormat="1" ht="43.5" customHeight="1" x14ac:dyDescent="0.2">
      <c r="A105" s="36" t="s">
        <v>222</v>
      </c>
      <c r="B105" s="37" t="s">
        <v>223</v>
      </c>
      <c r="C105" s="29">
        <v>9.82</v>
      </c>
      <c r="D105" s="29">
        <v>9.82</v>
      </c>
      <c r="E105" s="30">
        <v>250</v>
      </c>
      <c r="F105" s="29">
        <f>D105*E105</f>
        <v>2455</v>
      </c>
      <c r="G105" s="38" t="s">
        <v>656</v>
      </c>
      <c r="H105" s="37" t="s">
        <v>223</v>
      </c>
      <c r="I105" s="123">
        <v>9.9600000000000009</v>
      </c>
      <c r="J105" s="123">
        <v>9.9600000000000009</v>
      </c>
      <c r="K105" s="30">
        <v>250</v>
      </c>
      <c r="L105" s="29">
        <f t="shared" si="24"/>
        <v>2490</v>
      </c>
      <c r="M105" s="29">
        <f t="shared" ref="M105:O106" si="29">J105-D105</f>
        <v>0.14000000000000057</v>
      </c>
      <c r="N105" s="30">
        <f t="shared" si="29"/>
        <v>0</v>
      </c>
      <c r="O105" s="29">
        <f t="shared" si="29"/>
        <v>35</v>
      </c>
      <c r="P105" s="33" t="s">
        <v>271</v>
      </c>
    </row>
    <row r="106" spans="1:16" s="6" customFormat="1" ht="43.5" customHeight="1" x14ac:dyDescent="0.2">
      <c r="A106" s="36" t="s">
        <v>224</v>
      </c>
      <c r="B106" s="111" t="s">
        <v>225</v>
      </c>
      <c r="C106" s="29">
        <v>6.27</v>
      </c>
      <c r="D106" s="29">
        <v>6.27</v>
      </c>
      <c r="E106" s="30">
        <v>250</v>
      </c>
      <c r="F106" s="29">
        <f>D106*E106</f>
        <v>1567.5</v>
      </c>
      <c r="G106" s="38" t="s">
        <v>657</v>
      </c>
      <c r="H106" s="111" t="s">
        <v>225</v>
      </c>
      <c r="I106" s="123">
        <v>6.36</v>
      </c>
      <c r="J106" s="123">
        <v>6.36</v>
      </c>
      <c r="K106" s="30">
        <v>250</v>
      </c>
      <c r="L106" s="29">
        <f t="shared" si="24"/>
        <v>1590</v>
      </c>
      <c r="M106" s="29">
        <f t="shared" si="29"/>
        <v>9.0000000000000746E-2</v>
      </c>
      <c r="N106" s="30">
        <f t="shared" si="29"/>
        <v>0</v>
      </c>
      <c r="O106" s="29">
        <f t="shared" si="29"/>
        <v>22.5</v>
      </c>
      <c r="P106" s="33" t="s">
        <v>271</v>
      </c>
    </row>
    <row r="107" spans="1:16" s="3" customFormat="1" ht="22.5" customHeight="1" x14ac:dyDescent="0.2">
      <c r="A107" s="36" t="s">
        <v>34</v>
      </c>
      <c r="B107" s="39" t="s">
        <v>35</v>
      </c>
      <c r="C107" s="42"/>
      <c r="D107" s="42"/>
      <c r="E107" s="42"/>
      <c r="F107" s="29"/>
      <c r="G107" s="38" t="s">
        <v>241</v>
      </c>
      <c r="H107" s="39" t="s">
        <v>35</v>
      </c>
      <c r="I107" s="42"/>
      <c r="J107" s="42"/>
      <c r="K107" s="64"/>
      <c r="L107" s="29"/>
      <c r="M107" s="29"/>
      <c r="N107" s="30"/>
      <c r="O107" s="29"/>
      <c r="P107" s="110"/>
    </row>
    <row r="108" spans="1:16" s="6" customFormat="1" ht="43.5" customHeight="1" x14ac:dyDescent="0.2">
      <c r="A108" s="36" t="s">
        <v>319</v>
      </c>
      <c r="B108" s="111" t="s">
        <v>320</v>
      </c>
      <c r="C108" s="29">
        <v>8.06</v>
      </c>
      <c r="D108" s="29">
        <v>8.06</v>
      </c>
      <c r="E108" s="30">
        <f>120+600</f>
        <v>720</v>
      </c>
      <c r="F108" s="29">
        <f>D108*E108</f>
        <v>5803.2000000000007</v>
      </c>
      <c r="G108" s="38" t="s">
        <v>658</v>
      </c>
      <c r="H108" s="111" t="s">
        <v>320</v>
      </c>
      <c r="I108" s="29">
        <v>8.1999999999999993</v>
      </c>
      <c r="J108" s="29">
        <v>8.1999999999999993</v>
      </c>
      <c r="K108" s="30">
        <f>120+600</f>
        <v>720</v>
      </c>
      <c r="L108" s="29">
        <f t="shared" ref="L108:L124" si="30">J108*K108</f>
        <v>5903.9999999999991</v>
      </c>
      <c r="M108" s="29">
        <f t="shared" ref="M108:O111" si="31">J108-D108</f>
        <v>0.13999999999999879</v>
      </c>
      <c r="N108" s="30">
        <f t="shared" si="31"/>
        <v>0</v>
      </c>
      <c r="O108" s="29">
        <f t="shared" si="31"/>
        <v>100.79999999999836</v>
      </c>
      <c r="P108" s="33" t="s">
        <v>271</v>
      </c>
    </row>
    <row r="109" spans="1:16" s="6" customFormat="1" ht="43.5" customHeight="1" x14ac:dyDescent="0.2">
      <c r="A109" s="36" t="s">
        <v>321</v>
      </c>
      <c r="B109" s="111" t="s">
        <v>322</v>
      </c>
      <c r="C109" s="29">
        <v>13.36</v>
      </c>
      <c r="D109" s="29">
        <v>13.36</v>
      </c>
      <c r="E109" s="30">
        <f>100+600</f>
        <v>700</v>
      </c>
      <c r="F109" s="29">
        <f>D109*E109</f>
        <v>9352</v>
      </c>
      <c r="G109" s="38" t="s">
        <v>659</v>
      </c>
      <c r="H109" s="111" t="s">
        <v>322</v>
      </c>
      <c r="I109" s="29">
        <v>13.56</v>
      </c>
      <c r="J109" s="29">
        <v>13.56</v>
      </c>
      <c r="K109" s="30">
        <f>100+600</f>
        <v>700</v>
      </c>
      <c r="L109" s="29">
        <f t="shared" si="30"/>
        <v>9492</v>
      </c>
      <c r="M109" s="29">
        <f t="shared" si="31"/>
        <v>0.20000000000000107</v>
      </c>
      <c r="N109" s="30">
        <f t="shared" si="31"/>
        <v>0</v>
      </c>
      <c r="O109" s="29">
        <f t="shared" si="31"/>
        <v>140</v>
      </c>
      <c r="P109" s="33" t="s">
        <v>271</v>
      </c>
    </row>
    <row r="110" spans="1:16" s="6" customFormat="1" ht="43.5" customHeight="1" x14ac:dyDescent="0.2">
      <c r="A110" s="36" t="s">
        <v>323</v>
      </c>
      <c r="B110" s="111" t="s">
        <v>324</v>
      </c>
      <c r="C110" s="29">
        <v>6.18</v>
      </c>
      <c r="D110" s="29">
        <v>6.18</v>
      </c>
      <c r="E110" s="30">
        <v>20</v>
      </c>
      <c r="F110" s="29">
        <f>D110*E110</f>
        <v>123.6</v>
      </c>
      <c r="G110" s="38" t="s">
        <v>660</v>
      </c>
      <c r="H110" s="111" t="s">
        <v>324</v>
      </c>
      <c r="I110" s="29">
        <v>6.28</v>
      </c>
      <c r="J110" s="29">
        <v>6.28</v>
      </c>
      <c r="K110" s="30">
        <v>20</v>
      </c>
      <c r="L110" s="29">
        <f t="shared" si="30"/>
        <v>125.60000000000001</v>
      </c>
      <c r="M110" s="29">
        <f t="shared" si="31"/>
        <v>0.10000000000000053</v>
      </c>
      <c r="N110" s="30">
        <f t="shared" si="31"/>
        <v>0</v>
      </c>
      <c r="O110" s="29">
        <f t="shared" si="31"/>
        <v>2.0000000000000142</v>
      </c>
      <c r="P110" s="33" t="s">
        <v>271</v>
      </c>
    </row>
    <row r="111" spans="1:16" s="6" customFormat="1" ht="43.5" customHeight="1" x14ac:dyDescent="0.2">
      <c r="A111" s="36" t="s">
        <v>325</v>
      </c>
      <c r="B111" s="111" t="s">
        <v>326</v>
      </c>
      <c r="C111" s="29">
        <v>8.08</v>
      </c>
      <c r="D111" s="29">
        <v>8.08</v>
      </c>
      <c r="E111" s="30">
        <v>20</v>
      </c>
      <c r="F111" s="29">
        <f>D111*E111</f>
        <v>161.6</v>
      </c>
      <c r="G111" s="38" t="s">
        <v>661</v>
      </c>
      <c r="H111" s="111" t="s">
        <v>326</v>
      </c>
      <c r="I111" s="29">
        <v>8.2200000000000006</v>
      </c>
      <c r="J111" s="29">
        <v>8.2200000000000006</v>
      </c>
      <c r="K111" s="30">
        <v>20</v>
      </c>
      <c r="L111" s="29">
        <f t="shared" si="30"/>
        <v>164.4</v>
      </c>
      <c r="M111" s="29">
        <f t="shared" si="31"/>
        <v>0.14000000000000057</v>
      </c>
      <c r="N111" s="30">
        <f t="shared" si="31"/>
        <v>0</v>
      </c>
      <c r="O111" s="29">
        <f t="shared" si="31"/>
        <v>2.8000000000000114</v>
      </c>
      <c r="P111" s="33" t="s">
        <v>271</v>
      </c>
    </row>
    <row r="112" spans="1:16" s="6" customFormat="1" ht="15" customHeight="1" x14ac:dyDescent="0.2">
      <c r="A112" s="36" t="s">
        <v>327</v>
      </c>
      <c r="B112" s="111" t="s">
        <v>328</v>
      </c>
      <c r="C112" s="29"/>
      <c r="D112" s="29"/>
      <c r="E112" s="30"/>
      <c r="F112" s="29"/>
      <c r="G112" s="38" t="s">
        <v>662</v>
      </c>
      <c r="H112" s="111" t="s">
        <v>328</v>
      </c>
      <c r="I112" s="29"/>
      <c r="J112" s="29"/>
      <c r="K112" s="30"/>
      <c r="L112" s="29"/>
      <c r="M112" s="13"/>
      <c r="N112" s="13"/>
      <c r="O112" s="13"/>
      <c r="P112" s="14"/>
    </row>
    <row r="113" spans="1:16" s="6" customFormat="1" ht="43.5" customHeight="1" x14ac:dyDescent="0.2">
      <c r="A113" s="36" t="s">
        <v>329</v>
      </c>
      <c r="B113" s="111" t="s">
        <v>330</v>
      </c>
      <c r="C113" s="29">
        <v>8.06</v>
      </c>
      <c r="D113" s="29">
        <v>8.06</v>
      </c>
      <c r="E113" s="30">
        <v>100</v>
      </c>
      <c r="F113" s="29">
        <f>D113*E113</f>
        <v>806</v>
      </c>
      <c r="G113" s="38" t="s">
        <v>663</v>
      </c>
      <c r="H113" s="111" t="s">
        <v>330</v>
      </c>
      <c r="I113" s="29">
        <v>8.1999999999999993</v>
      </c>
      <c r="J113" s="29">
        <v>8.1999999999999993</v>
      </c>
      <c r="K113" s="30">
        <v>100</v>
      </c>
      <c r="L113" s="29">
        <f t="shared" si="30"/>
        <v>819.99999999999989</v>
      </c>
      <c r="M113" s="29">
        <f t="shared" ref="M113:O115" si="32">J113-D113</f>
        <v>0.13999999999999879</v>
      </c>
      <c r="N113" s="30">
        <f t="shared" si="32"/>
        <v>0</v>
      </c>
      <c r="O113" s="29">
        <f t="shared" si="32"/>
        <v>13.999999999999886</v>
      </c>
      <c r="P113" s="33" t="s">
        <v>271</v>
      </c>
    </row>
    <row r="114" spans="1:16" s="6" customFormat="1" ht="43.5" customHeight="1" x14ac:dyDescent="0.2">
      <c r="A114" s="36" t="s">
        <v>331</v>
      </c>
      <c r="B114" s="111" t="s">
        <v>332</v>
      </c>
      <c r="C114" s="29">
        <v>7.7</v>
      </c>
      <c r="D114" s="29">
        <v>7.7</v>
      </c>
      <c r="E114" s="30">
        <v>100</v>
      </c>
      <c r="F114" s="29">
        <f>D114*E114</f>
        <v>770</v>
      </c>
      <c r="G114" s="38" t="s">
        <v>664</v>
      </c>
      <c r="H114" s="111" t="s">
        <v>332</v>
      </c>
      <c r="I114" s="29">
        <v>7.83</v>
      </c>
      <c r="J114" s="29">
        <v>7.83</v>
      </c>
      <c r="K114" s="30">
        <v>100</v>
      </c>
      <c r="L114" s="29">
        <f t="shared" si="30"/>
        <v>783</v>
      </c>
      <c r="M114" s="29">
        <f t="shared" si="32"/>
        <v>0.12999999999999989</v>
      </c>
      <c r="N114" s="30">
        <f t="shared" si="32"/>
        <v>0</v>
      </c>
      <c r="O114" s="29">
        <f t="shared" si="32"/>
        <v>13</v>
      </c>
      <c r="P114" s="33" t="s">
        <v>271</v>
      </c>
    </row>
    <row r="115" spans="1:16" s="6" customFormat="1" ht="43.5" customHeight="1" x14ac:dyDescent="0.2">
      <c r="A115" s="36" t="s">
        <v>333</v>
      </c>
      <c r="B115" s="111" t="s">
        <v>334</v>
      </c>
      <c r="C115" s="29">
        <v>6.11</v>
      </c>
      <c r="D115" s="29">
        <v>6.11</v>
      </c>
      <c r="E115" s="30">
        <v>5</v>
      </c>
      <c r="F115" s="29">
        <f>D115*E115</f>
        <v>30.55</v>
      </c>
      <c r="G115" s="38" t="s">
        <v>665</v>
      </c>
      <c r="H115" s="111" t="s">
        <v>334</v>
      </c>
      <c r="I115" s="29">
        <v>6.21</v>
      </c>
      <c r="J115" s="29">
        <v>6.21</v>
      </c>
      <c r="K115" s="30">
        <v>5</v>
      </c>
      <c r="L115" s="29">
        <f t="shared" si="30"/>
        <v>31.05</v>
      </c>
      <c r="M115" s="29">
        <f t="shared" si="32"/>
        <v>9.9999999999999645E-2</v>
      </c>
      <c r="N115" s="30">
        <f t="shared" si="32"/>
        <v>0</v>
      </c>
      <c r="O115" s="29">
        <f t="shared" si="32"/>
        <v>0.5</v>
      </c>
      <c r="P115" s="33" t="s">
        <v>271</v>
      </c>
    </row>
    <row r="116" spans="1:16" s="6" customFormat="1" ht="15" customHeight="1" x14ac:dyDescent="0.2">
      <c r="A116" s="36" t="s">
        <v>335</v>
      </c>
      <c r="B116" s="111" t="s">
        <v>336</v>
      </c>
      <c r="C116" s="29"/>
      <c r="D116" s="29"/>
      <c r="E116" s="30"/>
      <c r="F116" s="29"/>
      <c r="G116" s="38" t="s">
        <v>666</v>
      </c>
      <c r="H116" s="111" t="s">
        <v>336</v>
      </c>
      <c r="I116" s="29"/>
      <c r="J116" s="29"/>
      <c r="K116" s="30"/>
      <c r="L116" s="29"/>
      <c r="M116" s="13"/>
      <c r="N116" s="13"/>
      <c r="O116" s="13"/>
      <c r="P116" s="14"/>
    </row>
    <row r="117" spans="1:16" s="6" customFormat="1" ht="43.5" customHeight="1" x14ac:dyDescent="0.2">
      <c r="A117" s="36" t="s">
        <v>337</v>
      </c>
      <c r="B117" s="111" t="s">
        <v>338</v>
      </c>
      <c r="C117" s="29">
        <v>33.6</v>
      </c>
      <c r="D117" s="29">
        <v>33.6</v>
      </c>
      <c r="E117" s="30">
        <v>5</v>
      </c>
      <c r="F117" s="29">
        <f>D117*E117</f>
        <v>168</v>
      </c>
      <c r="G117" s="38" t="s">
        <v>667</v>
      </c>
      <c r="H117" s="111" t="s">
        <v>338</v>
      </c>
      <c r="I117" s="29">
        <v>34.04</v>
      </c>
      <c r="J117" s="29">
        <v>34.04</v>
      </c>
      <c r="K117" s="30">
        <v>5</v>
      </c>
      <c r="L117" s="29">
        <f t="shared" si="30"/>
        <v>170.2</v>
      </c>
      <c r="M117" s="29">
        <f t="shared" ref="M117:O120" si="33">J117-D117</f>
        <v>0.43999999999999773</v>
      </c>
      <c r="N117" s="30">
        <f t="shared" si="33"/>
        <v>0</v>
      </c>
      <c r="O117" s="29">
        <f t="shared" si="33"/>
        <v>2.1999999999999886</v>
      </c>
      <c r="P117" s="33" t="s">
        <v>271</v>
      </c>
    </row>
    <row r="118" spans="1:16" s="6" customFormat="1" ht="43.5" customHeight="1" x14ac:dyDescent="0.2">
      <c r="A118" s="36" t="s">
        <v>339</v>
      </c>
      <c r="B118" s="111" t="s">
        <v>340</v>
      </c>
      <c r="C118" s="29">
        <v>43.5</v>
      </c>
      <c r="D118" s="29">
        <v>43.5</v>
      </c>
      <c r="E118" s="30">
        <v>10</v>
      </c>
      <c r="F118" s="29">
        <f>D118*E118</f>
        <v>435</v>
      </c>
      <c r="G118" s="38" t="s">
        <v>668</v>
      </c>
      <c r="H118" s="111" t="s">
        <v>340</v>
      </c>
      <c r="I118" s="29">
        <v>44.36</v>
      </c>
      <c r="J118" s="29">
        <v>44.36</v>
      </c>
      <c r="K118" s="30">
        <v>10</v>
      </c>
      <c r="L118" s="29">
        <f t="shared" si="30"/>
        <v>443.6</v>
      </c>
      <c r="M118" s="29">
        <f t="shared" si="33"/>
        <v>0.85999999999999943</v>
      </c>
      <c r="N118" s="30">
        <f t="shared" si="33"/>
        <v>0</v>
      </c>
      <c r="O118" s="29">
        <f t="shared" si="33"/>
        <v>8.6000000000000227</v>
      </c>
      <c r="P118" s="33" t="s">
        <v>271</v>
      </c>
    </row>
    <row r="119" spans="1:16" s="6" customFormat="1" ht="43.5" customHeight="1" x14ac:dyDescent="0.2">
      <c r="A119" s="36" t="s">
        <v>341</v>
      </c>
      <c r="B119" s="111" t="s">
        <v>342</v>
      </c>
      <c r="C119" s="29">
        <v>8.0500000000000007</v>
      </c>
      <c r="D119" s="29">
        <v>8.0500000000000007</v>
      </c>
      <c r="E119" s="30">
        <v>5</v>
      </c>
      <c r="F119" s="29">
        <f>D119*E119</f>
        <v>40.25</v>
      </c>
      <c r="G119" s="38" t="s">
        <v>669</v>
      </c>
      <c r="H119" s="111" t="s">
        <v>342</v>
      </c>
      <c r="I119" s="29">
        <v>8.18</v>
      </c>
      <c r="J119" s="29">
        <v>8.18</v>
      </c>
      <c r="K119" s="30">
        <v>5</v>
      </c>
      <c r="L119" s="29">
        <f t="shared" si="30"/>
        <v>40.9</v>
      </c>
      <c r="M119" s="29">
        <f t="shared" si="33"/>
        <v>0.12999999999999901</v>
      </c>
      <c r="N119" s="30">
        <f t="shared" si="33"/>
        <v>0</v>
      </c>
      <c r="O119" s="29">
        <f t="shared" si="33"/>
        <v>0.64999999999999858</v>
      </c>
      <c r="P119" s="33" t="s">
        <v>271</v>
      </c>
    </row>
    <row r="120" spans="1:16" s="6" customFormat="1" ht="43.5" customHeight="1" x14ac:dyDescent="0.2">
      <c r="A120" s="36" t="s">
        <v>343</v>
      </c>
      <c r="B120" s="28" t="s">
        <v>344</v>
      </c>
      <c r="C120" s="29">
        <v>17.55</v>
      </c>
      <c r="D120" s="29">
        <v>17.55</v>
      </c>
      <c r="E120" s="30">
        <v>5</v>
      </c>
      <c r="F120" s="29">
        <f>D120*E120</f>
        <v>87.75</v>
      </c>
      <c r="G120" s="38" t="s">
        <v>670</v>
      </c>
      <c r="H120" s="28" t="s">
        <v>344</v>
      </c>
      <c r="I120" s="29">
        <v>17.850000000000001</v>
      </c>
      <c r="J120" s="29">
        <v>17.850000000000001</v>
      </c>
      <c r="K120" s="30">
        <v>5</v>
      </c>
      <c r="L120" s="29">
        <f t="shared" si="30"/>
        <v>89.25</v>
      </c>
      <c r="M120" s="29">
        <f t="shared" si="33"/>
        <v>0.30000000000000071</v>
      </c>
      <c r="N120" s="30">
        <f t="shared" si="33"/>
        <v>0</v>
      </c>
      <c r="O120" s="29">
        <f t="shared" si="33"/>
        <v>1.5</v>
      </c>
      <c r="P120" s="33" t="s">
        <v>271</v>
      </c>
    </row>
    <row r="121" spans="1:16" s="6" customFormat="1" ht="15" customHeight="1" x14ac:dyDescent="0.2">
      <c r="A121" s="36" t="s">
        <v>345</v>
      </c>
      <c r="B121" s="28" t="s">
        <v>346</v>
      </c>
      <c r="C121" s="13"/>
      <c r="D121" s="13"/>
      <c r="E121" s="13"/>
      <c r="F121" s="29"/>
      <c r="G121" s="38" t="s">
        <v>671</v>
      </c>
      <c r="H121" s="28" t="s">
        <v>346</v>
      </c>
      <c r="I121" s="13"/>
      <c r="J121" s="13"/>
      <c r="K121" s="13"/>
      <c r="L121" s="29"/>
      <c r="M121" s="13"/>
      <c r="N121" s="13"/>
      <c r="O121" s="13"/>
      <c r="P121" s="14"/>
    </row>
    <row r="122" spans="1:16" s="6" customFormat="1" ht="43.5" customHeight="1" x14ac:dyDescent="0.2">
      <c r="A122" s="36" t="s">
        <v>347</v>
      </c>
      <c r="B122" s="28" t="s">
        <v>348</v>
      </c>
      <c r="C122" s="29">
        <v>15.54</v>
      </c>
      <c r="D122" s="29">
        <v>15.54</v>
      </c>
      <c r="E122" s="30">
        <v>10</v>
      </c>
      <c r="F122" s="29">
        <f>D122*E122</f>
        <v>155.39999999999998</v>
      </c>
      <c r="G122" s="38" t="s">
        <v>672</v>
      </c>
      <c r="H122" s="28" t="s">
        <v>348</v>
      </c>
      <c r="I122" s="29">
        <v>15.81</v>
      </c>
      <c r="J122" s="29">
        <v>15.81</v>
      </c>
      <c r="K122" s="30">
        <v>10</v>
      </c>
      <c r="L122" s="29">
        <f t="shared" si="30"/>
        <v>158.1</v>
      </c>
      <c r="M122" s="29">
        <f t="shared" ref="M122:O124" si="34">J122-D122</f>
        <v>0.27000000000000135</v>
      </c>
      <c r="N122" s="30">
        <f t="shared" si="34"/>
        <v>0</v>
      </c>
      <c r="O122" s="29">
        <f t="shared" si="34"/>
        <v>2.7000000000000171</v>
      </c>
      <c r="P122" s="33" t="s">
        <v>271</v>
      </c>
    </row>
    <row r="123" spans="1:16" s="6" customFormat="1" ht="43.5" customHeight="1" x14ac:dyDescent="0.2">
      <c r="A123" s="36" t="s">
        <v>349</v>
      </c>
      <c r="B123" s="28" t="s">
        <v>350</v>
      </c>
      <c r="C123" s="29">
        <v>19.45</v>
      </c>
      <c r="D123" s="29">
        <v>19.45</v>
      </c>
      <c r="E123" s="30">
        <v>10</v>
      </c>
      <c r="F123" s="29">
        <f>D123*E123</f>
        <v>194.5</v>
      </c>
      <c r="G123" s="38" t="s">
        <v>673</v>
      </c>
      <c r="H123" s="28" t="s">
        <v>350</v>
      </c>
      <c r="I123" s="29">
        <v>19.78</v>
      </c>
      <c r="J123" s="29">
        <v>19.78</v>
      </c>
      <c r="K123" s="30">
        <v>10</v>
      </c>
      <c r="L123" s="29">
        <f t="shared" si="30"/>
        <v>197.8</v>
      </c>
      <c r="M123" s="29">
        <f t="shared" si="34"/>
        <v>0.33000000000000185</v>
      </c>
      <c r="N123" s="30">
        <f t="shared" si="34"/>
        <v>0</v>
      </c>
      <c r="O123" s="29">
        <f t="shared" si="34"/>
        <v>3.3000000000000114</v>
      </c>
      <c r="P123" s="33" t="s">
        <v>271</v>
      </c>
    </row>
    <row r="124" spans="1:16" s="6" customFormat="1" ht="43.5" customHeight="1" x14ac:dyDescent="0.2">
      <c r="A124" s="36" t="s">
        <v>351</v>
      </c>
      <c r="B124" s="28" t="s">
        <v>352</v>
      </c>
      <c r="C124" s="29">
        <v>23.22</v>
      </c>
      <c r="D124" s="29">
        <v>23.22</v>
      </c>
      <c r="E124" s="30">
        <v>10</v>
      </c>
      <c r="F124" s="29">
        <f>D124*E124</f>
        <v>232.2</v>
      </c>
      <c r="G124" s="38" t="s">
        <v>674</v>
      </c>
      <c r="H124" s="28" t="s">
        <v>352</v>
      </c>
      <c r="I124" s="29">
        <v>23.62</v>
      </c>
      <c r="J124" s="29">
        <v>23.62</v>
      </c>
      <c r="K124" s="30">
        <v>10</v>
      </c>
      <c r="L124" s="29">
        <f t="shared" si="30"/>
        <v>236.20000000000002</v>
      </c>
      <c r="M124" s="29">
        <f t="shared" si="34"/>
        <v>0.40000000000000213</v>
      </c>
      <c r="N124" s="30">
        <f t="shared" si="34"/>
        <v>0</v>
      </c>
      <c r="O124" s="29">
        <f t="shared" si="34"/>
        <v>4.0000000000000284</v>
      </c>
      <c r="P124" s="33" t="s">
        <v>271</v>
      </c>
    </row>
    <row r="125" spans="1:16" x14ac:dyDescent="0.2">
      <c r="A125" s="36" t="s">
        <v>36</v>
      </c>
      <c r="B125" s="39" t="s">
        <v>37</v>
      </c>
      <c r="C125" s="29"/>
      <c r="D125" s="29"/>
      <c r="E125" s="30"/>
      <c r="F125" s="29"/>
      <c r="G125" s="38" t="s">
        <v>675</v>
      </c>
      <c r="H125" s="39" t="s">
        <v>37</v>
      </c>
      <c r="I125" s="29"/>
      <c r="J125" s="29"/>
      <c r="K125" s="40"/>
      <c r="L125" s="29"/>
      <c r="M125" s="29"/>
      <c r="N125" s="30"/>
      <c r="O125" s="29"/>
      <c r="P125" s="43"/>
    </row>
    <row r="126" spans="1:16" ht="38.25" customHeight="1" x14ac:dyDescent="0.2">
      <c r="A126" s="36" t="s">
        <v>38</v>
      </c>
      <c r="B126" s="39" t="s">
        <v>136</v>
      </c>
      <c r="C126" s="29">
        <v>6.67</v>
      </c>
      <c r="D126" s="29">
        <v>6.67</v>
      </c>
      <c r="E126" s="30">
        <v>50</v>
      </c>
      <c r="F126" s="29">
        <f>D126*E126</f>
        <v>333.5</v>
      </c>
      <c r="G126" s="38" t="s">
        <v>676</v>
      </c>
      <c r="H126" s="39" t="s">
        <v>142</v>
      </c>
      <c r="I126" s="29">
        <v>6.77</v>
      </c>
      <c r="J126" s="29">
        <v>6.77</v>
      </c>
      <c r="K126" s="30">
        <v>50</v>
      </c>
      <c r="L126" s="29">
        <f>J126*K126</f>
        <v>338.5</v>
      </c>
      <c r="M126" s="29">
        <f t="shared" ref="M126:O127" si="35">J126-D126</f>
        <v>9.9999999999999645E-2</v>
      </c>
      <c r="N126" s="30">
        <f t="shared" si="35"/>
        <v>0</v>
      </c>
      <c r="O126" s="29">
        <f t="shared" si="35"/>
        <v>5</v>
      </c>
      <c r="P126" s="32" t="s">
        <v>356</v>
      </c>
    </row>
    <row r="127" spans="1:16" ht="42.75" customHeight="1" x14ac:dyDescent="0.2">
      <c r="A127" s="36" t="s">
        <v>354</v>
      </c>
      <c r="B127" s="39" t="s">
        <v>355</v>
      </c>
      <c r="C127" s="29">
        <v>8.24</v>
      </c>
      <c r="D127" s="29">
        <v>8.24</v>
      </c>
      <c r="E127" s="30">
        <v>50</v>
      </c>
      <c r="F127" s="29">
        <f>D127*E127</f>
        <v>412</v>
      </c>
      <c r="G127" s="38" t="s">
        <v>677</v>
      </c>
      <c r="H127" s="39" t="s">
        <v>355</v>
      </c>
      <c r="I127" s="29">
        <v>8.3800000000000008</v>
      </c>
      <c r="J127" s="29">
        <v>8.3800000000000008</v>
      </c>
      <c r="K127" s="30">
        <v>50</v>
      </c>
      <c r="L127" s="29">
        <f>J127*K127</f>
        <v>419.00000000000006</v>
      </c>
      <c r="M127" s="29">
        <f t="shared" si="35"/>
        <v>0.14000000000000057</v>
      </c>
      <c r="N127" s="30">
        <f t="shared" si="35"/>
        <v>0</v>
      </c>
      <c r="O127" s="29">
        <f t="shared" si="35"/>
        <v>7.0000000000000568</v>
      </c>
      <c r="P127" s="33" t="s">
        <v>271</v>
      </c>
    </row>
    <row r="128" spans="1:16" x14ac:dyDescent="0.2">
      <c r="A128" s="36" t="s">
        <v>39</v>
      </c>
      <c r="B128" s="39" t="s">
        <v>40</v>
      </c>
      <c r="C128" s="30"/>
      <c r="D128" s="30"/>
      <c r="E128" s="30"/>
      <c r="F128" s="29"/>
      <c r="G128" s="38" t="s">
        <v>243</v>
      </c>
      <c r="H128" s="39" t="s">
        <v>40</v>
      </c>
      <c r="I128" s="30"/>
      <c r="J128" s="30"/>
      <c r="K128" s="40"/>
      <c r="L128" s="29"/>
      <c r="M128" s="29"/>
      <c r="N128" s="30"/>
      <c r="O128" s="29"/>
      <c r="P128" s="43"/>
    </row>
    <row r="129" spans="1:16" x14ac:dyDescent="0.2">
      <c r="A129" s="36"/>
      <c r="B129" s="39"/>
      <c r="C129" s="30"/>
      <c r="D129" s="30"/>
      <c r="E129" s="30"/>
      <c r="F129" s="29"/>
      <c r="G129" s="38" t="s">
        <v>678</v>
      </c>
      <c r="H129" s="39" t="s">
        <v>88</v>
      </c>
      <c r="I129" s="30"/>
      <c r="J129" s="30"/>
      <c r="K129" s="40"/>
      <c r="L129" s="29"/>
      <c r="M129" s="29"/>
      <c r="N129" s="30"/>
      <c r="O129" s="29"/>
      <c r="P129" s="43" t="s">
        <v>87</v>
      </c>
    </row>
    <row r="130" spans="1:16" ht="42.75" customHeight="1" x14ac:dyDescent="0.2">
      <c r="A130" s="36" t="s">
        <v>59</v>
      </c>
      <c r="B130" s="39" t="s">
        <v>137</v>
      </c>
      <c r="C130" s="29">
        <v>6.44</v>
      </c>
      <c r="D130" s="29">
        <v>6.44</v>
      </c>
      <c r="E130" s="30">
        <v>50</v>
      </c>
      <c r="F130" s="29">
        <f>D130*E130</f>
        <v>322</v>
      </c>
      <c r="G130" s="38" t="s">
        <v>679</v>
      </c>
      <c r="H130" s="39" t="s">
        <v>137</v>
      </c>
      <c r="I130" s="29">
        <v>6.81</v>
      </c>
      <c r="J130" s="29">
        <v>6.81</v>
      </c>
      <c r="K130" s="30">
        <v>50</v>
      </c>
      <c r="L130" s="29">
        <f t="shared" ref="L130:L139" si="36">J130*K130</f>
        <v>340.5</v>
      </c>
      <c r="M130" s="29">
        <f t="shared" ref="M130:M139" si="37">J130-D130</f>
        <v>0.36999999999999922</v>
      </c>
      <c r="N130" s="30">
        <f t="shared" ref="N130:N139" si="38">K130-E130</f>
        <v>0</v>
      </c>
      <c r="O130" s="29">
        <f t="shared" ref="O130:O139" si="39">L130-F130</f>
        <v>18.5</v>
      </c>
      <c r="P130" s="32" t="s">
        <v>357</v>
      </c>
    </row>
    <row r="131" spans="1:16" ht="61.5" customHeight="1" x14ac:dyDescent="0.2">
      <c r="A131" s="36"/>
      <c r="B131" s="39"/>
      <c r="C131" s="29"/>
      <c r="D131" s="29"/>
      <c r="E131" s="30"/>
      <c r="F131" s="29"/>
      <c r="G131" s="38" t="s">
        <v>680</v>
      </c>
      <c r="H131" s="39" t="s">
        <v>165</v>
      </c>
      <c r="I131" s="30">
        <v>10.08</v>
      </c>
      <c r="J131" s="30">
        <v>10.08</v>
      </c>
      <c r="K131" s="30">
        <v>170</v>
      </c>
      <c r="L131" s="29">
        <f t="shared" si="36"/>
        <v>1713.6</v>
      </c>
      <c r="M131" s="29">
        <f t="shared" si="37"/>
        <v>10.08</v>
      </c>
      <c r="N131" s="30">
        <f t="shared" si="38"/>
        <v>170</v>
      </c>
      <c r="O131" s="29">
        <f t="shared" si="39"/>
        <v>1713.6</v>
      </c>
      <c r="P131" s="91" t="s">
        <v>89</v>
      </c>
    </row>
    <row r="132" spans="1:16" ht="48.75" customHeight="1" x14ac:dyDescent="0.2">
      <c r="A132" s="36"/>
      <c r="B132" s="39"/>
      <c r="C132" s="29"/>
      <c r="D132" s="29"/>
      <c r="E132" s="30"/>
      <c r="F132" s="29"/>
      <c r="G132" s="38" t="s">
        <v>681</v>
      </c>
      <c r="H132" s="39" t="s">
        <v>143</v>
      </c>
      <c r="I132" s="29">
        <v>19.98</v>
      </c>
      <c r="J132" s="29">
        <v>19.98</v>
      </c>
      <c r="K132" s="30">
        <v>150</v>
      </c>
      <c r="L132" s="29">
        <f t="shared" si="36"/>
        <v>2997</v>
      </c>
      <c r="M132" s="29">
        <f t="shared" si="37"/>
        <v>19.98</v>
      </c>
      <c r="N132" s="30">
        <f t="shared" si="38"/>
        <v>150</v>
      </c>
      <c r="O132" s="29">
        <f t="shared" si="39"/>
        <v>2997</v>
      </c>
      <c r="P132" s="91" t="s">
        <v>93</v>
      </c>
    </row>
    <row r="133" spans="1:16" ht="48.75" customHeight="1" x14ac:dyDescent="0.2">
      <c r="A133" s="36" t="s">
        <v>358</v>
      </c>
      <c r="B133" s="39" t="s">
        <v>359</v>
      </c>
      <c r="C133" s="29">
        <v>6.03</v>
      </c>
      <c r="D133" s="29">
        <v>6.03</v>
      </c>
      <c r="E133" s="30">
        <v>20</v>
      </c>
      <c r="F133" s="29">
        <f>D133*E133</f>
        <v>120.60000000000001</v>
      </c>
      <c r="G133" s="38" t="s">
        <v>682</v>
      </c>
      <c r="H133" s="39" t="s">
        <v>359</v>
      </c>
      <c r="I133" s="29">
        <v>6.23</v>
      </c>
      <c r="J133" s="29">
        <v>6.23</v>
      </c>
      <c r="K133" s="30">
        <v>20</v>
      </c>
      <c r="L133" s="29">
        <f t="shared" si="36"/>
        <v>124.60000000000001</v>
      </c>
      <c r="M133" s="29">
        <f t="shared" si="37"/>
        <v>0.20000000000000018</v>
      </c>
      <c r="N133" s="30">
        <f t="shared" si="38"/>
        <v>0</v>
      </c>
      <c r="O133" s="29">
        <f t="shared" si="39"/>
        <v>4</v>
      </c>
      <c r="P133" s="33" t="s">
        <v>271</v>
      </c>
    </row>
    <row r="134" spans="1:16" ht="66" customHeight="1" x14ac:dyDescent="0.2">
      <c r="A134" s="36" t="s">
        <v>60</v>
      </c>
      <c r="B134" s="39" t="s">
        <v>138</v>
      </c>
      <c r="C134" s="29">
        <v>12.91</v>
      </c>
      <c r="D134" s="29">
        <v>12.91</v>
      </c>
      <c r="E134" s="30">
        <v>550</v>
      </c>
      <c r="F134" s="29">
        <f>D134*E134</f>
        <v>7100.5</v>
      </c>
      <c r="G134" s="38" t="s">
        <v>683</v>
      </c>
      <c r="H134" s="39" t="s">
        <v>138</v>
      </c>
      <c r="I134" s="29">
        <f>18.81+0.09</f>
        <v>18.899999999999999</v>
      </c>
      <c r="J134" s="29">
        <f>18.81+0.09</f>
        <v>18.899999999999999</v>
      </c>
      <c r="K134" s="30">
        <f>50+500</f>
        <v>550</v>
      </c>
      <c r="L134" s="29">
        <f t="shared" si="36"/>
        <v>10395</v>
      </c>
      <c r="M134" s="29">
        <f t="shared" si="37"/>
        <v>5.9899999999999984</v>
      </c>
      <c r="N134" s="30">
        <f t="shared" si="38"/>
        <v>0</v>
      </c>
      <c r="O134" s="29">
        <f t="shared" si="39"/>
        <v>3294.5</v>
      </c>
      <c r="P134" s="41" t="s">
        <v>494</v>
      </c>
    </row>
    <row r="135" spans="1:16" ht="66" customHeight="1" x14ac:dyDescent="0.2">
      <c r="A135" s="36" t="s">
        <v>360</v>
      </c>
      <c r="B135" s="39" t="s">
        <v>361</v>
      </c>
      <c r="C135" s="29">
        <v>13</v>
      </c>
      <c r="D135" s="29">
        <v>13</v>
      </c>
      <c r="E135" s="30">
        <v>5</v>
      </c>
      <c r="F135" s="29">
        <f>D135*E135</f>
        <v>65</v>
      </c>
      <c r="G135" s="38" t="s">
        <v>684</v>
      </c>
      <c r="H135" s="39" t="s">
        <v>361</v>
      </c>
      <c r="I135" s="29">
        <v>16.5</v>
      </c>
      <c r="J135" s="29">
        <v>16.5</v>
      </c>
      <c r="K135" s="30">
        <v>5</v>
      </c>
      <c r="L135" s="29">
        <f t="shared" si="36"/>
        <v>82.5</v>
      </c>
      <c r="M135" s="29">
        <f t="shared" si="37"/>
        <v>3.5</v>
      </c>
      <c r="N135" s="30">
        <f t="shared" si="38"/>
        <v>0</v>
      </c>
      <c r="O135" s="29">
        <f t="shared" si="39"/>
        <v>17.5</v>
      </c>
      <c r="P135" s="33" t="s">
        <v>271</v>
      </c>
    </row>
    <row r="136" spans="1:16" ht="27" customHeight="1" x14ac:dyDescent="0.2">
      <c r="A136" s="36" t="s">
        <v>61</v>
      </c>
      <c r="B136" s="39" t="s">
        <v>140</v>
      </c>
      <c r="C136" s="29">
        <v>18.690000000000001</v>
      </c>
      <c r="D136" s="29">
        <v>18.690000000000001</v>
      </c>
      <c r="E136" s="30">
        <v>10</v>
      </c>
      <c r="F136" s="29">
        <f>D136*E136</f>
        <v>186.9</v>
      </c>
      <c r="G136" s="38"/>
      <c r="H136" s="39"/>
      <c r="I136" s="29"/>
      <c r="J136" s="29"/>
      <c r="K136" s="30"/>
      <c r="L136" s="29"/>
      <c r="M136" s="29">
        <f t="shared" si="37"/>
        <v>-18.690000000000001</v>
      </c>
      <c r="N136" s="30">
        <f t="shared" si="38"/>
        <v>-10</v>
      </c>
      <c r="O136" s="29">
        <f t="shared" si="39"/>
        <v>-186.9</v>
      </c>
      <c r="P136" s="233" t="s">
        <v>495</v>
      </c>
    </row>
    <row r="137" spans="1:16" ht="75" customHeight="1" x14ac:dyDescent="0.2">
      <c r="A137" s="36"/>
      <c r="B137" s="39"/>
      <c r="C137" s="29"/>
      <c r="D137" s="29"/>
      <c r="E137" s="30"/>
      <c r="F137" s="29"/>
      <c r="G137" s="38" t="s">
        <v>685</v>
      </c>
      <c r="H137" s="39" t="s">
        <v>92</v>
      </c>
      <c r="I137" s="29">
        <v>22.18</v>
      </c>
      <c r="J137" s="29">
        <v>22.18</v>
      </c>
      <c r="K137" s="30">
        <v>30</v>
      </c>
      <c r="L137" s="29">
        <f>J137*K137</f>
        <v>665.4</v>
      </c>
      <c r="M137" s="29">
        <f t="shared" si="37"/>
        <v>22.18</v>
      </c>
      <c r="N137" s="30">
        <f t="shared" si="38"/>
        <v>30</v>
      </c>
      <c r="O137" s="29">
        <f t="shared" si="39"/>
        <v>665.4</v>
      </c>
      <c r="P137" s="234"/>
    </row>
    <row r="138" spans="1:16" s="6" customFormat="1" ht="75" customHeight="1" x14ac:dyDescent="0.2">
      <c r="A138" s="36" t="s">
        <v>362</v>
      </c>
      <c r="B138" s="39" t="s">
        <v>409</v>
      </c>
      <c r="C138" s="29">
        <v>8.75</v>
      </c>
      <c r="D138" s="29">
        <v>8.75</v>
      </c>
      <c r="E138" s="30">
        <v>5</v>
      </c>
      <c r="F138" s="29">
        <f>D138*E138</f>
        <v>43.75</v>
      </c>
      <c r="G138" s="38" t="s">
        <v>686</v>
      </c>
      <c r="H138" s="39" t="s">
        <v>409</v>
      </c>
      <c r="I138" s="29">
        <v>9.25</v>
      </c>
      <c r="J138" s="29">
        <v>9.25</v>
      </c>
      <c r="K138" s="30">
        <v>5</v>
      </c>
      <c r="L138" s="29">
        <f t="shared" si="36"/>
        <v>46.25</v>
      </c>
      <c r="M138" s="29">
        <f t="shared" si="37"/>
        <v>0.5</v>
      </c>
      <c r="N138" s="30">
        <f t="shared" si="38"/>
        <v>0</v>
      </c>
      <c r="O138" s="29">
        <f t="shared" si="39"/>
        <v>2.5</v>
      </c>
      <c r="P138" s="33" t="s">
        <v>271</v>
      </c>
    </row>
    <row r="139" spans="1:16" s="6" customFormat="1" ht="75" customHeight="1" x14ac:dyDescent="0.2">
      <c r="A139" s="36" t="s">
        <v>410</v>
      </c>
      <c r="B139" s="39" t="s">
        <v>411</v>
      </c>
      <c r="C139" s="29">
        <v>10.050000000000001</v>
      </c>
      <c r="D139" s="29">
        <v>10.050000000000001</v>
      </c>
      <c r="E139" s="30">
        <v>80</v>
      </c>
      <c r="F139" s="29">
        <v>804</v>
      </c>
      <c r="G139" s="38" t="s">
        <v>687</v>
      </c>
      <c r="H139" s="39" t="s">
        <v>411</v>
      </c>
      <c r="I139" s="29">
        <v>10.57</v>
      </c>
      <c r="J139" s="29">
        <v>10.57</v>
      </c>
      <c r="K139" s="30">
        <v>80</v>
      </c>
      <c r="L139" s="29">
        <f t="shared" si="36"/>
        <v>845.6</v>
      </c>
      <c r="M139" s="29">
        <f t="shared" si="37"/>
        <v>0.51999999999999957</v>
      </c>
      <c r="N139" s="30">
        <f t="shared" si="38"/>
        <v>0</v>
      </c>
      <c r="O139" s="29">
        <f t="shared" si="39"/>
        <v>41.600000000000023</v>
      </c>
      <c r="P139" s="33" t="s">
        <v>271</v>
      </c>
    </row>
    <row r="140" spans="1:16" s="6" customFormat="1" ht="24.75" customHeight="1" x14ac:dyDescent="0.2">
      <c r="A140" s="36"/>
      <c r="B140" s="39"/>
      <c r="C140" s="29"/>
      <c r="D140" s="29"/>
      <c r="E140" s="30"/>
      <c r="F140" s="29"/>
      <c r="G140" s="38" t="s">
        <v>688</v>
      </c>
      <c r="H140" s="39" t="s">
        <v>91</v>
      </c>
      <c r="I140" s="29"/>
      <c r="J140" s="29"/>
      <c r="K140" s="30"/>
      <c r="L140" s="29"/>
      <c r="M140" s="29"/>
      <c r="N140" s="30"/>
      <c r="O140" s="29"/>
      <c r="P140" s="94" t="s">
        <v>90</v>
      </c>
    </row>
    <row r="141" spans="1:16" s="6" customFormat="1" ht="49.5" customHeight="1" x14ac:dyDescent="0.2">
      <c r="A141" s="36" t="s">
        <v>62</v>
      </c>
      <c r="B141" s="39" t="s">
        <v>91</v>
      </c>
      <c r="C141" s="29">
        <v>13.84</v>
      </c>
      <c r="D141" s="29">
        <v>13.84</v>
      </c>
      <c r="E141" s="30">
        <v>20</v>
      </c>
      <c r="F141" s="29">
        <f>D141*E141</f>
        <v>276.8</v>
      </c>
      <c r="G141" s="38" t="s">
        <v>689</v>
      </c>
      <c r="H141" s="39" t="s">
        <v>144</v>
      </c>
      <c r="I141" s="29">
        <v>14.74</v>
      </c>
      <c r="J141" s="29">
        <v>14.74</v>
      </c>
      <c r="K141" s="30">
        <v>20</v>
      </c>
      <c r="L141" s="29">
        <f>J141*K141</f>
        <v>294.8</v>
      </c>
      <c r="M141" s="29">
        <f t="shared" ref="M141:O142" si="40">J141-D141</f>
        <v>0.90000000000000036</v>
      </c>
      <c r="N141" s="30">
        <f t="shared" si="40"/>
        <v>0</v>
      </c>
      <c r="O141" s="29">
        <f t="shared" si="40"/>
        <v>18</v>
      </c>
      <c r="P141" s="41" t="s">
        <v>356</v>
      </c>
    </row>
    <row r="142" spans="1:16" s="6" customFormat="1" ht="66" customHeight="1" x14ac:dyDescent="0.2">
      <c r="A142" s="36"/>
      <c r="B142" s="39"/>
      <c r="C142" s="29"/>
      <c r="D142" s="29"/>
      <c r="E142" s="30"/>
      <c r="F142" s="29"/>
      <c r="G142" s="38" t="s">
        <v>690</v>
      </c>
      <c r="H142" s="39" t="s">
        <v>139</v>
      </c>
      <c r="I142" s="29">
        <v>16.7</v>
      </c>
      <c r="J142" s="29">
        <v>16.7</v>
      </c>
      <c r="K142" s="30">
        <v>20</v>
      </c>
      <c r="L142" s="29">
        <f>J142*K142</f>
        <v>334</v>
      </c>
      <c r="M142" s="29">
        <f t="shared" si="40"/>
        <v>16.7</v>
      </c>
      <c r="N142" s="30">
        <f t="shared" si="40"/>
        <v>20</v>
      </c>
      <c r="O142" s="29">
        <f t="shared" si="40"/>
        <v>334</v>
      </c>
      <c r="P142" s="159" t="s">
        <v>589</v>
      </c>
    </row>
    <row r="143" spans="1:16" s="6" customFormat="1" ht="44.25" customHeight="1" x14ac:dyDescent="0.2">
      <c r="A143" s="36"/>
      <c r="B143" s="39"/>
      <c r="C143" s="29"/>
      <c r="D143" s="29"/>
      <c r="E143" s="30"/>
      <c r="F143" s="29"/>
      <c r="G143" s="38"/>
      <c r="H143" s="39"/>
      <c r="I143" s="29"/>
      <c r="J143" s="29"/>
      <c r="K143" s="30"/>
      <c r="L143" s="29"/>
      <c r="M143" s="29"/>
      <c r="N143" s="30"/>
      <c r="O143" s="29"/>
      <c r="P143" s="41"/>
    </row>
    <row r="144" spans="1:16" s="6" customFormat="1" ht="44.25" customHeight="1" x14ac:dyDescent="0.2">
      <c r="A144" s="36" t="s">
        <v>412</v>
      </c>
      <c r="B144" s="28" t="s">
        <v>413</v>
      </c>
      <c r="C144" s="29">
        <v>8.64</v>
      </c>
      <c r="D144" s="29">
        <v>8.64</v>
      </c>
      <c r="E144" s="30">
        <v>50</v>
      </c>
      <c r="F144" s="29">
        <f>D144*E144</f>
        <v>432</v>
      </c>
      <c r="G144" s="38" t="s">
        <v>691</v>
      </c>
      <c r="H144" s="28" t="s">
        <v>413</v>
      </c>
      <c r="I144" s="125">
        <v>9.2200000000000006</v>
      </c>
      <c r="J144" s="125">
        <v>9.2200000000000006</v>
      </c>
      <c r="K144" s="30">
        <v>50</v>
      </c>
      <c r="L144" s="29">
        <f t="shared" ref="L144:L162" si="41">J144*K144</f>
        <v>461.00000000000006</v>
      </c>
      <c r="M144" s="29">
        <f t="shared" ref="M144:M149" si="42">J144-D144</f>
        <v>0.58000000000000007</v>
      </c>
      <c r="N144" s="30">
        <f t="shared" ref="N144:N149" si="43">K144-E144</f>
        <v>0</v>
      </c>
      <c r="O144" s="29">
        <f t="shared" ref="O144:O149" si="44">L144-F144</f>
        <v>29.000000000000057</v>
      </c>
      <c r="P144" s="33" t="s">
        <v>271</v>
      </c>
    </row>
    <row r="145" spans="1:16" s="6" customFormat="1" ht="44.25" customHeight="1" x14ac:dyDescent="0.2">
      <c r="A145" s="36" t="s">
        <v>414</v>
      </c>
      <c r="B145" s="28" t="s">
        <v>415</v>
      </c>
      <c r="C145" s="29">
        <v>4.5199999999999996</v>
      </c>
      <c r="D145" s="29">
        <v>4.5199999999999996</v>
      </c>
      <c r="E145" s="30">
        <v>50</v>
      </c>
      <c r="F145" s="29">
        <f>D145*E145</f>
        <v>225.99999999999997</v>
      </c>
      <c r="G145" s="38" t="s">
        <v>692</v>
      </c>
      <c r="H145" s="28" t="s">
        <v>415</v>
      </c>
      <c r="I145" s="29">
        <v>5.26</v>
      </c>
      <c r="J145" s="29">
        <v>5.26</v>
      </c>
      <c r="K145" s="30">
        <v>50</v>
      </c>
      <c r="L145" s="29">
        <f t="shared" si="41"/>
        <v>263</v>
      </c>
      <c r="M145" s="29">
        <f t="shared" si="42"/>
        <v>0.74000000000000021</v>
      </c>
      <c r="N145" s="30">
        <f t="shared" si="43"/>
        <v>0</v>
      </c>
      <c r="O145" s="29">
        <f t="shared" si="44"/>
        <v>37.000000000000028</v>
      </c>
      <c r="P145" s="33" t="s">
        <v>271</v>
      </c>
    </row>
    <row r="146" spans="1:16" s="6" customFormat="1" ht="44.25" customHeight="1" x14ac:dyDescent="0.2">
      <c r="A146" s="36" t="s">
        <v>416</v>
      </c>
      <c r="B146" s="28" t="s">
        <v>417</v>
      </c>
      <c r="C146" s="29"/>
      <c r="D146" s="29"/>
      <c r="E146" s="30"/>
      <c r="F146" s="29"/>
      <c r="G146" s="38" t="s">
        <v>693</v>
      </c>
      <c r="H146" s="28" t="s">
        <v>417</v>
      </c>
      <c r="I146" s="29"/>
      <c r="J146" s="29"/>
      <c r="K146" s="30"/>
      <c r="L146" s="29"/>
      <c r="M146" s="29"/>
      <c r="N146" s="30"/>
      <c r="O146" s="29"/>
      <c r="P146" s="33"/>
    </row>
    <row r="147" spans="1:16" s="6" customFormat="1" ht="44.25" customHeight="1" x14ac:dyDescent="0.2">
      <c r="A147" s="36" t="s">
        <v>418</v>
      </c>
      <c r="B147" s="28" t="s">
        <v>419</v>
      </c>
      <c r="C147" s="29">
        <v>7.18</v>
      </c>
      <c r="D147" s="29">
        <v>7.18</v>
      </c>
      <c r="E147" s="30">
        <v>100</v>
      </c>
      <c r="F147" s="29">
        <f>D147*E147</f>
        <v>718</v>
      </c>
      <c r="G147" s="38" t="s">
        <v>694</v>
      </c>
      <c r="H147" s="28" t="s">
        <v>419</v>
      </c>
      <c r="I147" s="29">
        <v>7.61</v>
      </c>
      <c r="J147" s="29">
        <v>7.61</v>
      </c>
      <c r="K147" s="30">
        <v>100</v>
      </c>
      <c r="L147" s="29">
        <f t="shared" si="41"/>
        <v>761</v>
      </c>
      <c r="M147" s="29">
        <f t="shared" si="42"/>
        <v>0.4300000000000006</v>
      </c>
      <c r="N147" s="30">
        <f t="shared" si="43"/>
        <v>0</v>
      </c>
      <c r="O147" s="29">
        <f t="shared" si="44"/>
        <v>43</v>
      </c>
      <c r="P147" s="33" t="s">
        <v>271</v>
      </c>
    </row>
    <row r="148" spans="1:16" s="6" customFormat="1" ht="44.25" customHeight="1" x14ac:dyDescent="0.2">
      <c r="A148" s="36" t="s">
        <v>420</v>
      </c>
      <c r="B148" s="28" t="s">
        <v>421</v>
      </c>
      <c r="C148" s="29">
        <v>5.68</v>
      </c>
      <c r="D148" s="29">
        <v>5.68</v>
      </c>
      <c r="E148" s="30">
        <v>100</v>
      </c>
      <c r="F148" s="29">
        <f>D148*E148</f>
        <v>568</v>
      </c>
      <c r="G148" s="38" t="s">
        <v>695</v>
      </c>
      <c r="H148" s="28" t="s">
        <v>421</v>
      </c>
      <c r="I148" s="29">
        <v>6.11</v>
      </c>
      <c r="J148" s="29">
        <v>6.11</v>
      </c>
      <c r="K148" s="30">
        <v>100</v>
      </c>
      <c r="L148" s="29">
        <f t="shared" si="41"/>
        <v>611</v>
      </c>
      <c r="M148" s="29">
        <f t="shared" si="42"/>
        <v>0.4300000000000006</v>
      </c>
      <c r="N148" s="30">
        <f t="shared" si="43"/>
        <v>0</v>
      </c>
      <c r="O148" s="29">
        <f t="shared" si="44"/>
        <v>43</v>
      </c>
      <c r="P148" s="33" t="s">
        <v>271</v>
      </c>
    </row>
    <row r="149" spans="1:16" s="6" customFormat="1" ht="44.25" customHeight="1" x14ac:dyDescent="0.2">
      <c r="A149" s="36" t="s">
        <v>422</v>
      </c>
      <c r="B149" s="28" t="s">
        <v>423</v>
      </c>
      <c r="C149" s="29">
        <v>6.56</v>
      </c>
      <c r="D149" s="29">
        <v>6.56</v>
      </c>
      <c r="E149" s="30">
        <v>100</v>
      </c>
      <c r="F149" s="29">
        <f>D149*E149</f>
        <v>656</v>
      </c>
      <c r="G149" s="38" t="s">
        <v>696</v>
      </c>
      <c r="H149" s="28" t="s">
        <v>423</v>
      </c>
      <c r="I149" s="29">
        <v>6.99</v>
      </c>
      <c r="J149" s="29">
        <v>6.99</v>
      </c>
      <c r="K149" s="30">
        <v>100</v>
      </c>
      <c r="L149" s="29">
        <f t="shared" si="41"/>
        <v>699</v>
      </c>
      <c r="M149" s="29">
        <f t="shared" si="42"/>
        <v>0.4300000000000006</v>
      </c>
      <c r="N149" s="30">
        <f t="shared" si="43"/>
        <v>0</v>
      </c>
      <c r="O149" s="29">
        <f t="shared" si="44"/>
        <v>43</v>
      </c>
      <c r="P149" s="33" t="s">
        <v>271</v>
      </c>
    </row>
    <row r="150" spans="1:16" s="6" customFormat="1" ht="44.25" customHeight="1" x14ac:dyDescent="0.2">
      <c r="A150" s="36" t="s">
        <v>424</v>
      </c>
      <c r="B150" s="28" t="s">
        <v>425</v>
      </c>
      <c r="C150" s="29"/>
      <c r="D150" s="29"/>
      <c r="E150" s="30"/>
      <c r="F150" s="29"/>
      <c r="G150" s="38" t="s">
        <v>697</v>
      </c>
      <c r="H150" s="28" t="s">
        <v>425</v>
      </c>
      <c r="I150" s="29"/>
      <c r="J150" s="29"/>
      <c r="K150" s="30"/>
      <c r="L150" s="29"/>
      <c r="M150" s="29"/>
      <c r="N150" s="30"/>
      <c r="O150" s="29"/>
      <c r="P150" s="33"/>
    </row>
    <row r="151" spans="1:16" s="6" customFormat="1" ht="44.25" customHeight="1" x14ac:dyDescent="0.2">
      <c r="A151" s="36" t="s">
        <v>426</v>
      </c>
      <c r="B151" s="28" t="s">
        <v>427</v>
      </c>
      <c r="C151" s="29">
        <v>7.6</v>
      </c>
      <c r="D151" s="29">
        <v>7.6</v>
      </c>
      <c r="E151" s="30">
        <v>5</v>
      </c>
      <c r="F151" s="29">
        <f t="shared" ref="F151:F160" si="45">D151*E151</f>
        <v>38</v>
      </c>
      <c r="G151" s="38" t="s">
        <v>698</v>
      </c>
      <c r="H151" s="28" t="s">
        <v>427</v>
      </c>
      <c r="I151" s="29">
        <v>8.0299999999999994</v>
      </c>
      <c r="J151" s="29">
        <v>8.0299999999999994</v>
      </c>
      <c r="K151" s="30">
        <v>5</v>
      </c>
      <c r="L151" s="29">
        <f t="shared" si="41"/>
        <v>40.15</v>
      </c>
      <c r="M151" s="29">
        <f t="shared" ref="M151:M162" si="46">J151-D151</f>
        <v>0.42999999999999972</v>
      </c>
      <c r="N151" s="30">
        <f t="shared" ref="N151:N162" si="47">K151-E151</f>
        <v>0</v>
      </c>
      <c r="O151" s="29">
        <f t="shared" ref="O151:O162" si="48">L151-F151</f>
        <v>2.1499999999999986</v>
      </c>
      <c r="P151" s="33" t="s">
        <v>271</v>
      </c>
    </row>
    <row r="152" spans="1:16" s="6" customFormat="1" ht="44.25" customHeight="1" x14ac:dyDescent="0.2">
      <c r="A152" s="36" t="s">
        <v>428</v>
      </c>
      <c r="B152" s="28" t="s">
        <v>427</v>
      </c>
      <c r="C152" s="29">
        <v>11.33</v>
      </c>
      <c r="D152" s="29">
        <v>11.33</v>
      </c>
      <c r="E152" s="30">
        <v>5</v>
      </c>
      <c r="F152" s="29">
        <f t="shared" si="45"/>
        <v>56.65</v>
      </c>
      <c r="G152" s="38" t="s">
        <v>699</v>
      </c>
      <c r="H152" s="28" t="s">
        <v>427</v>
      </c>
      <c r="I152" s="29">
        <v>11.97</v>
      </c>
      <c r="J152" s="29">
        <v>11.97</v>
      </c>
      <c r="K152" s="30">
        <v>5</v>
      </c>
      <c r="L152" s="29">
        <f t="shared" si="41"/>
        <v>59.85</v>
      </c>
      <c r="M152" s="29">
        <f t="shared" si="46"/>
        <v>0.64000000000000057</v>
      </c>
      <c r="N152" s="30">
        <f t="shared" si="47"/>
        <v>0</v>
      </c>
      <c r="O152" s="29">
        <f t="shared" si="48"/>
        <v>3.2000000000000028</v>
      </c>
      <c r="P152" s="33" t="s">
        <v>271</v>
      </c>
    </row>
    <row r="153" spans="1:16" s="6" customFormat="1" ht="44.25" customHeight="1" x14ac:dyDescent="0.2">
      <c r="A153" s="36" t="s">
        <v>429</v>
      </c>
      <c r="B153" s="28" t="s">
        <v>430</v>
      </c>
      <c r="C153" s="29">
        <v>12.84</v>
      </c>
      <c r="D153" s="29">
        <v>12.84</v>
      </c>
      <c r="E153" s="30">
        <v>5</v>
      </c>
      <c r="F153" s="29">
        <f t="shared" si="45"/>
        <v>64.2</v>
      </c>
      <c r="G153" s="38" t="s">
        <v>700</v>
      </c>
      <c r="H153" s="28" t="s">
        <v>430</v>
      </c>
      <c r="I153" s="29">
        <v>13.27</v>
      </c>
      <c r="J153" s="29">
        <v>13.27</v>
      </c>
      <c r="K153" s="30">
        <v>5</v>
      </c>
      <c r="L153" s="29">
        <f t="shared" si="41"/>
        <v>66.349999999999994</v>
      </c>
      <c r="M153" s="29">
        <f t="shared" si="46"/>
        <v>0.42999999999999972</v>
      </c>
      <c r="N153" s="30">
        <f t="shared" si="47"/>
        <v>0</v>
      </c>
      <c r="O153" s="29">
        <f t="shared" si="48"/>
        <v>2.1499999999999915</v>
      </c>
      <c r="P153" s="33" t="s">
        <v>271</v>
      </c>
    </row>
    <row r="154" spans="1:16" s="6" customFormat="1" ht="44.25" customHeight="1" x14ac:dyDescent="0.2">
      <c r="A154" s="36" t="s">
        <v>431</v>
      </c>
      <c r="B154" s="28" t="s">
        <v>432</v>
      </c>
      <c r="C154" s="29">
        <v>12.84</v>
      </c>
      <c r="D154" s="29">
        <v>12.84</v>
      </c>
      <c r="E154" s="30">
        <v>5</v>
      </c>
      <c r="F154" s="29">
        <f t="shared" si="45"/>
        <v>64.2</v>
      </c>
      <c r="G154" s="38" t="s">
        <v>701</v>
      </c>
      <c r="H154" s="28" t="s">
        <v>432</v>
      </c>
      <c r="I154" s="29">
        <v>13.27</v>
      </c>
      <c r="J154" s="29">
        <v>13.27</v>
      </c>
      <c r="K154" s="30">
        <v>5</v>
      </c>
      <c r="L154" s="29">
        <f t="shared" si="41"/>
        <v>66.349999999999994</v>
      </c>
      <c r="M154" s="29">
        <f t="shared" si="46"/>
        <v>0.42999999999999972</v>
      </c>
      <c r="N154" s="30">
        <f t="shared" si="47"/>
        <v>0</v>
      </c>
      <c r="O154" s="29">
        <f t="shared" si="48"/>
        <v>2.1499999999999915</v>
      </c>
      <c r="P154" s="33" t="s">
        <v>271</v>
      </c>
    </row>
    <row r="155" spans="1:16" s="6" customFormat="1" ht="44.25" customHeight="1" x14ac:dyDescent="0.2">
      <c r="A155" s="36" t="s">
        <v>433</v>
      </c>
      <c r="B155" s="28" t="s">
        <v>434</v>
      </c>
      <c r="C155" s="29">
        <v>4.91</v>
      </c>
      <c r="D155" s="29">
        <v>4.91</v>
      </c>
      <c r="E155" s="30">
        <v>5</v>
      </c>
      <c r="F155" s="29">
        <f t="shared" si="45"/>
        <v>24.55</v>
      </c>
      <c r="G155" s="38" t="s">
        <v>702</v>
      </c>
      <c r="H155" s="28" t="s">
        <v>434</v>
      </c>
      <c r="I155" s="29">
        <v>5.16</v>
      </c>
      <c r="J155" s="29">
        <v>5.16</v>
      </c>
      <c r="K155" s="30">
        <v>5</v>
      </c>
      <c r="L155" s="29">
        <f t="shared" si="41"/>
        <v>25.8</v>
      </c>
      <c r="M155" s="29">
        <f t="shared" si="46"/>
        <v>0.25</v>
      </c>
      <c r="N155" s="30">
        <f t="shared" si="47"/>
        <v>0</v>
      </c>
      <c r="O155" s="29">
        <f t="shared" si="48"/>
        <v>1.25</v>
      </c>
      <c r="P155" s="33" t="s">
        <v>271</v>
      </c>
    </row>
    <row r="156" spans="1:16" s="6" customFormat="1" ht="44.25" customHeight="1" x14ac:dyDescent="0.2">
      <c r="A156" s="36" t="s">
        <v>435</v>
      </c>
      <c r="B156" s="28" t="s">
        <v>434</v>
      </c>
      <c r="C156" s="29">
        <v>8.44</v>
      </c>
      <c r="D156" s="29">
        <v>8.44</v>
      </c>
      <c r="E156" s="30">
        <v>5</v>
      </c>
      <c r="F156" s="29">
        <f t="shared" si="45"/>
        <v>42.199999999999996</v>
      </c>
      <c r="G156" s="38" t="s">
        <v>703</v>
      </c>
      <c r="H156" s="28" t="s">
        <v>434</v>
      </c>
      <c r="I156" s="29">
        <v>8.8699999999999992</v>
      </c>
      <c r="J156" s="29">
        <v>8.8699999999999992</v>
      </c>
      <c r="K156" s="30">
        <v>5</v>
      </c>
      <c r="L156" s="29">
        <f t="shared" si="41"/>
        <v>44.349999999999994</v>
      </c>
      <c r="M156" s="29">
        <f t="shared" si="46"/>
        <v>0.42999999999999972</v>
      </c>
      <c r="N156" s="30">
        <f t="shared" si="47"/>
        <v>0</v>
      </c>
      <c r="O156" s="29">
        <f t="shared" si="48"/>
        <v>2.1499999999999986</v>
      </c>
      <c r="P156" s="33" t="s">
        <v>271</v>
      </c>
    </row>
    <row r="157" spans="1:16" s="6" customFormat="1" ht="44.25" customHeight="1" x14ac:dyDescent="0.2">
      <c r="A157" s="36" t="s">
        <v>436</v>
      </c>
      <c r="B157" s="28" t="s">
        <v>437</v>
      </c>
      <c r="C157" s="29">
        <v>12.95</v>
      </c>
      <c r="D157" s="29">
        <v>12.95</v>
      </c>
      <c r="E157" s="30">
        <v>10</v>
      </c>
      <c r="F157" s="29">
        <f t="shared" si="45"/>
        <v>129.5</v>
      </c>
      <c r="G157" s="38" t="s">
        <v>704</v>
      </c>
      <c r="H157" s="28" t="s">
        <v>437</v>
      </c>
      <c r="I157" s="29">
        <v>13.79</v>
      </c>
      <c r="J157" s="29">
        <v>13.79</v>
      </c>
      <c r="K157" s="30">
        <v>10</v>
      </c>
      <c r="L157" s="29">
        <f t="shared" si="41"/>
        <v>137.89999999999998</v>
      </c>
      <c r="M157" s="29">
        <f t="shared" si="46"/>
        <v>0.83999999999999986</v>
      </c>
      <c r="N157" s="30">
        <f t="shared" si="47"/>
        <v>0</v>
      </c>
      <c r="O157" s="29">
        <f t="shared" si="48"/>
        <v>8.3999999999999773</v>
      </c>
      <c r="P157" s="33" t="s">
        <v>271</v>
      </c>
    </row>
    <row r="158" spans="1:16" s="6" customFormat="1" ht="44.25" customHeight="1" x14ac:dyDescent="0.2">
      <c r="A158" s="36" t="s">
        <v>438</v>
      </c>
      <c r="B158" s="28" t="s">
        <v>437</v>
      </c>
      <c r="C158" s="29">
        <v>15.79</v>
      </c>
      <c r="D158" s="29">
        <v>15.79</v>
      </c>
      <c r="E158" s="30">
        <v>10</v>
      </c>
      <c r="F158" s="29">
        <f t="shared" si="45"/>
        <v>157.89999999999998</v>
      </c>
      <c r="G158" s="38" t="s">
        <v>705</v>
      </c>
      <c r="H158" s="28" t="s">
        <v>437</v>
      </c>
      <c r="I158" s="29">
        <v>16.84</v>
      </c>
      <c r="J158" s="29">
        <v>16.84</v>
      </c>
      <c r="K158" s="30">
        <v>10</v>
      </c>
      <c r="L158" s="29">
        <f t="shared" si="41"/>
        <v>168.4</v>
      </c>
      <c r="M158" s="29">
        <f t="shared" si="46"/>
        <v>1.0500000000000007</v>
      </c>
      <c r="N158" s="30">
        <f t="shared" si="47"/>
        <v>0</v>
      </c>
      <c r="O158" s="29">
        <f t="shared" si="48"/>
        <v>10.500000000000028</v>
      </c>
      <c r="P158" s="33" t="s">
        <v>271</v>
      </c>
    </row>
    <row r="159" spans="1:16" s="6" customFormat="1" ht="44.25" customHeight="1" x14ac:dyDescent="0.2">
      <c r="A159" s="36" t="s">
        <v>439</v>
      </c>
      <c r="B159" s="28" t="s">
        <v>440</v>
      </c>
      <c r="C159" s="29">
        <v>12.34</v>
      </c>
      <c r="D159" s="29">
        <v>12.34</v>
      </c>
      <c r="E159" s="30">
        <v>6</v>
      </c>
      <c r="F159" s="29">
        <f t="shared" si="45"/>
        <v>74.039999999999992</v>
      </c>
      <c r="G159" s="38" t="s">
        <v>706</v>
      </c>
      <c r="H159" s="28" t="s">
        <v>440</v>
      </c>
      <c r="I159" s="29">
        <v>12.48</v>
      </c>
      <c r="J159" s="29">
        <v>12.48</v>
      </c>
      <c r="K159" s="30">
        <v>6</v>
      </c>
      <c r="L159" s="29">
        <f t="shared" si="41"/>
        <v>74.88</v>
      </c>
      <c r="M159" s="29">
        <f t="shared" si="46"/>
        <v>0.14000000000000057</v>
      </c>
      <c r="N159" s="30">
        <f t="shared" si="47"/>
        <v>0</v>
      </c>
      <c r="O159" s="29">
        <f t="shared" si="48"/>
        <v>0.84000000000000341</v>
      </c>
      <c r="P159" s="33" t="s">
        <v>271</v>
      </c>
    </row>
    <row r="160" spans="1:16" s="6" customFormat="1" ht="44.25" customHeight="1" x14ac:dyDescent="0.2">
      <c r="A160" s="36" t="s">
        <v>441</v>
      </c>
      <c r="B160" s="28" t="s">
        <v>442</v>
      </c>
      <c r="C160" s="29">
        <v>23.28</v>
      </c>
      <c r="D160" s="29">
        <v>23.28</v>
      </c>
      <c r="E160" s="30">
        <v>6</v>
      </c>
      <c r="F160" s="29">
        <f t="shared" si="45"/>
        <v>139.68</v>
      </c>
      <c r="G160" s="38" t="s">
        <v>707</v>
      </c>
      <c r="H160" s="28" t="s">
        <v>442</v>
      </c>
      <c r="I160" s="29">
        <v>23.76</v>
      </c>
      <c r="J160" s="29">
        <v>23.76</v>
      </c>
      <c r="K160" s="30">
        <v>6</v>
      </c>
      <c r="L160" s="29">
        <f t="shared" si="41"/>
        <v>142.56</v>
      </c>
      <c r="M160" s="29">
        <f t="shared" si="46"/>
        <v>0.48000000000000043</v>
      </c>
      <c r="N160" s="30">
        <f t="shared" si="47"/>
        <v>0</v>
      </c>
      <c r="O160" s="29">
        <f t="shared" si="48"/>
        <v>2.8799999999999955</v>
      </c>
      <c r="P160" s="33" t="s">
        <v>271</v>
      </c>
    </row>
    <row r="161" spans="1:16" s="6" customFormat="1" ht="44.25" customHeight="1" x14ac:dyDescent="0.2">
      <c r="A161" s="36"/>
      <c r="B161" s="28"/>
      <c r="C161" s="29"/>
      <c r="D161" s="29"/>
      <c r="E161" s="30"/>
      <c r="F161" s="29"/>
      <c r="G161" s="38" t="s">
        <v>708</v>
      </c>
      <c r="H161" s="13" t="s">
        <v>509</v>
      </c>
      <c r="I161" s="29">
        <v>18.32</v>
      </c>
      <c r="J161" s="29">
        <v>18.32</v>
      </c>
      <c r="K161" s="30">
        <v>5</v>
      </c>
      <c r="L161" s="29">
        <f t="shared" si="41"/>
        <v>91.6</v>
      </c>
      <c r="M161" s="29">
        <f t="shared" si="46"/>
        <v>18.32</v>
      </c>
      <c r="N161" s="30">
        <f t="shared" si="47"/>
        <v>5</v>
      </c>
      <c r="O161" s="29">
        <f t="shared" si="48"/>
        <v>91.6</v>
      </c>
      <c r="P161" s="159" t="s">
        <v>583</v>
      </c>
    </row>
    <row r="162" spans="1:16" s="6" customFormat="1" ht="64.5" customHeight="1" x14ac:dyDescent="0.2">
      <c r="A162" s="36"/>
      <c r="B162" s="28"/>
      <c r="C162" s="29"/>
      <c r="D162" s="29"/>
      <c r="E162" s="30"/>
      <c r="F162" s="29"/>
      <c r="G162" s="38" t="s">
        <v>709</v>
      </c>
      <c r="H162" s="13" t="s">
        <v>510</v>
      </c>
      <c r="I162" s="29">
        <v>8.67</v>
      </c>
      <c r="J162" s="29">
        <v>8.67</v>
      </c>
      <c r="K162" s="30">
        <v>5</v>
      </c>
      <c r="L162" s="29">
        <f t="shared" si="41"/>
        <v>43.35</v>
      </c>
      <c r="M162" s="29">
        <f t="shared" si="46"/>
        <v>8.67</v>
      </c>
      <c r="N162" s="30">
        <f t="shared" si="47"/>
        <v>5</v>
      </c>
      <c r="O162" s="29">
        <f t="shared" si="48"/>
        <v>43.35</v>
      </c>
      <c r="P162" s="159" t="s">
        <v>584</v>
      </c>
    </row>
    <row r="163" spans="1:16" s="6" customFormat="1" ht="44.25" customHeight="1" x14ac:dyDescent="0.2">
      <c r="A163" s="36"/>
      <c r="B163" s="149"/>
      <c r="C163" s="29"/>
      <c r="D163" s="29"/>
      <c r="E163" s="30"/>
      <c r="F163" s="29"/>
      <c r="G163" s="38" t="s">
        <v>710</v>
      </c>
      <c r="H163" s="13" t="s">
        <v>511</v>
      </c>
      <c r="I163" s="29">
        <v>21.37</v>
      </c>
      <c r="J163" s="29">
        <v>21.37</v>
      </c>
      <c r="K163" s="30">
        <v>5</v>
      </c>
      <c r="L163" s="29">
        <f>J163*K163</f>
        <v>106.85000000000001</v>
      </c>
      <c r="M163" s="29">
        <f>J163-D163</f>
        <v>21.37</v>
      </c>
      <c r="N163" s="30">
        <f>K163-E163</f>
        <v>5</v>
      </c>
      <c r="O163" s="29">
        <f>L163-F163</f>
        <v>106.85000000000001</v>
      </c>
      <c r="P163" s="159" t="s">
        <v>585</v>
      </c>
    </row>
    <row r="164" spans="1:16" ht="25.5" x14ac:dyDescent="0.2">
      <c r="A164" s="36" t="s">
        <v>41</v>
      </c>
      <c r="B164" s="39" t="s">
        <v>42</v>
      </c>
      <c r="C164" s="49"/>
      <c r="D164" s="42"/>
      <c r="E164" s="42"/>
      <c r="F164" s="29"/>
      <c r="G164" s="38" t="s">
        <v>711</v>
      </c>
      <c r="H164" s="39" t="s">
        <v>42</v>
      </c>
      <c r="I164" s="49"/>
      <c r="J164" s="42"/>
      <c r="K164" s="42"/>
      <c r="L164" s="29"/>
      <c r="M164" s="29"/>
      <c r="N164" s="30"/>
      <c r="O164" s="29"/>
      <c r="P164" s="58"/>
    </row>
    <row r="165" spans="1:16" s="6" customFormat="1" ht="44.25" customHeight="1" x14ac:dyDescent="0.2">
      <c r="A165" s="36" t="s">
        <v>443</v>
      </c>
      <c r="B165" s="39" t="s">
        <v>444</v>
      </c>
      <c r="C165" s="29">
        <v>6.21</v>
      </c>
      <c r="D165" s="29">
        <v>6.21</v>
      </c>
      <c r="E165" s="30">
        <v>5</v>
      </c>
      <c r="F165" s="29">
        <f t="shared" ref="F165:F178" si="49">D165*E165</f>
        <v>31.05</v>
      </c>
      <c r="G165" s="38" t="s">
        <v>712</v>
      </c>
      <c r="H165" s="39" t="s">
        <v>444</v>
      </c>
      <c r="I165" s="29">
        <v>6.29</v>
      </c>
      <c r="J165" s="29">
        <v>6.29</v>
      </c>
      <c r="K165" s="30">
        <v>5</v>
      </c>
      <c r="L165" s="29">
        <f t="shared" ref="L165:L174" si="50">J165*K165</f>
        <v>31.45</v>
      </c>
      <c r="M165" s="29">
        <f t="shared" ref="M165:M174" si="51">J165-D165</f>
        <v>8.0000000000000071E-2</v>
      </c>
      <c r="N165" s="30">
        <f t="shared" ref="N165:N174" si="52">K165-E165</f>
        <v>0</v>
      </c>
      <c r="O165" s="29">
        <f t="shared" ref="O165:O174" si="53">L165-F165</f>
        <v>0.39999999999999858</v>
      </c>
      <c r="P165" s="33" t="s">
        <v>271</v>
      </c>
    </row>
    <row r="166" spans="1:16" s="6" customFormat="1" ht="44.25" customHeight="1" x14ac:dyDescent="0.2">
      <c r="A166" s="36" t="s">
        <v>445</v>
      </c>
      <c r="B166" s="39" t="s">
        <v>446</v>
      </c>
      <c r="C166" s="29">
        <v>2.09</v>
      </c>
      <c r="D166" s="29">
        <v>2.09</v>
      </c>
      <c r="E166" s="30">
        <v>50</v>
      </c>
      <c r="F166" s="29">
        <f t="shared" si="49"/>
        <v>104.5</v>
      </c>
      <c r="G166" s="38" t="s">
        <v>713</v>
      </c>
      <c r="H166" s="39" t="s">
        <v>446</v>
      </c>
      <c r="I166" s="29">
        <v>2.1</v>
      </c>
      <c r="J166" s="29">
        <v>2.1</v>
      </c>
      <c r="K166" s="30">
        <v>50</v>
      </c>
      <c r="L166" s="29">
        <f t="shared" si="50"/>
        <v>105</v>
      </c>
      <c r="M166" s="29">
        <f t="shared" si="51"/>
        <v>1.0000000000000231E-2</v>
      </c>
      <c r="N166" s="30">
        <f t="shared" si="52"/>
        <v>0</v>
      </c>
      <c r="O166" s="29">
        <f t="shared" si="53"/>
        <v>0.5</v>
      </c>
      <c r="P166" s="33" t="s">
        <v>271</v>
      </c>
    </row>
    <row r="167" spans="1:16" s="6" customFormat="1" ht="44.25" customHeight="1" x14ac:dyDescent="0.2">
      <c r="A167" s="36" t="s">
        <v>447</v>
      </c>
      <c r="B167" s="39" t="s">
        <v>448</v>
      </c>
      <c r="C167" s="29">
        <v>7.99</v>
      </c>
      <c r="D167" s="29">
        <v>7.99</v>
      </c>
      <c r="E167" s="30">
        <v>30</v>
      </c>
      <c r="F167" s="29">
        <f t="shared" si="49"/>
        <v>239.70000000000002</v>
      </c>
      <c r="G167" s="38" t="s">
        <v>714</v>
      </c>
      <c r="H167" s="39" t="s">
        <v>448</v>
      </c>
      <c r="I167" s="29">
        <v>8.09</v>
      </c>
      <c r="J167" s="29">
        <v>8.09</v>
      </c>
      <c r="K167" s="30">
        <v>30</v>
      </c>
      <c r="L167" s="29">
        <f t="shared" si="50"/>
        <v>242.7</v>
      </c>
      <c r="M167" s="29">
        <f t="shared" si="51"/>
        <v>9.9999999999999645E-2</v>
      </c>
      <c r="N167" s="30">
        <f t="shared" si="52"/>
        <v>0</v>
      </c>
      <c r="O167" s="29">
        <f t="shared" si="53"/>
        <v>2.9999999999999716</v>
      </c>
      <c r="P167" s="33" t="s">
        <v>271</v>
      </c>
    </row>
    <row r="168" spans="1:16" s="6" customFormat="1" ht="44.25" customHeight="1" x14ac:dyDescent="0.2">
      <c r="A168" s="36" t="s">
        <v>449</v>
      </c>
      <c r="B168" s="39" t="s">
        <v>450</v>
      </c>
      <c r="C168" s="29">
        <v>2.09</v>
      </c>
      <c r="D168" s="29">
        <v>2.09</v>
      </c>
      <c r="E168" s="30">
        <v>10</v>
      </c>
      <c r="F168" s="29">
        <f t="shared" si="49"/>
        <v>20.9</v>
      </c>
      <c r="G168" s="38" t="s">
        <v>715</v>
      </c>
      <c r="H168" s="39" t="s">
        <v>450</v>
      </c>
      <c r="I168" s="29">
        <v>2.1</v>
      </c>
      <c r="J168" s="29">
        <v>2.1</v>
      </c>
      <c r="K168" s="30">
        <v>10</v>
      </c>
      <c r="L168" s="29">
        <f t="shared" si="50"/>
        <v>21</v>
      </c>
      <c r="M168" s="29">
        <f t="shared" si="51"/>
        <v>1.0000000000000231E-2</v>
      </c>
      <c r="N168" s="30">
        <f t="shared" si="52"/>
        <v>0</v>
      </c>
      <c r="O168" s="29">
        <f t="shared" si="53"/>
        <v>0.10000000000000142</v>
      </c>
      <c r="P168" s="33" t="s">
        <v>271</v>
      </c>
    </row>
    <row r="169" spans="1:16" s="6" customFormat="1" ht="44.25" customHeight="1" x14ac:dyDescent="0.2">
      <c r="A169" s="36" t="s">
        <v>451</v>
      </c>
      <c r="B169" s="39" t="s">
        <v>452</v>
      </c>
      <c r="C169" s="29">
        <v>11.88</v>
      </c>
      <c r="D169" s="29">
        <v>11.88</v>
      </c>
      <c r="E169" s="30">
        <v>20</v>
      </c>
      <c r="F169" s="29">
        <f t="shared" si="49"/>
        <v>237.60000000000002</v>
      </c>
      <c r="G169" s="38" t="s">
        <v>716</v>
      </c>
      <c r="H169" s="39" t="s">
        <v>452</v>
      </c>
      <c r="I169" s="29">
        <v>12.11</v>
      </c>
      <c r="J169" s="29">
        <v>12.11</v>
      </c>
      <c r="K169" s="30">
        <v>20</v>
      </c>
      <c r="L169" s="29">
        <f t="shared" si="50"/>
        <v>242.2</v>
      </c>
      <c r="M169" s="29">
        <f t="shared" si="51"/>
        <v>0.22999999999999865</v>
      </c>
      <c r="N169" s="30">
        <f t="shared" si="52"/>
        <v>0</v>
      </c>
      <c r="O169" s="29">
        <f t="shared" si="53"/>
        <v>4.5999999999999659</v>
      </c>
      <c r="P169" s="33" t="s">
        <v>271</v>
      </c>
    </row>
    <row r="170" spans="1:16" s="6" customFormat="1" ht="44.25" customHeight="1" x14ac:dyDescent="0.2">
      <c r="A170" s="36" t="s">
        <v>453</v>
      </c>
      <c r="B170" s="39" t="s">
        <v>454</v>
      </c>
      <c r="C170" s="29">
        <v>2.68</v>
      </c>
      <c r="D170" s="29">
        <v>2.68</v>
      </c>
      <c r="E170" s="30">
        <v>100</v>
      </c>
      <c r="F170" s="29">
        <f t="shared" si="49"/>
        <v>268</v>
      </c>
      <c r="G170" s="38" t="s">
        <v>717</v>
      </c>
      <c r="H170" s="39" t="s">
        <v>454</v>
      </c>
      <c r="I170" s="29">
        <v>2.73</v>
      </c>
      <c r="J170" s="29">
        <v>2.73</v>
      </c>
      <c r="K170" s="30">
        <v>100</v>
      </c>
      <c r="L170" s="29">
        <f t="shared" si="50"/>
        <v>273</v>
      </c>
      <c r="M170" s="29">
        <f t="shared" si="51"/>
        <v>4.9999999999999822E-2</v>
      </c>
      <c r="N170" s="30">
        <f t="shared" si="52"/>
        <v>0</v>
      </c>
      <c r="O170" s="29">
        <f t="shared" si="53"/>
        <v>5</v>
      </c>
      <c r="P170" s="33" t="s">
        <v>271</v>
      </c>
    </row>
    <row r="171" spans="1:16" s="6" customFormat="1" ht="44.25" customHeight="1" x14ac:dyDescent="0.2">
      <c r="A171" s="36" t="s">
        <v>455</v>
      </c>
      <c r="B171" s="39" t="s">
        <v>456</v>
      </c>
      <c r="C171" s="29">
        <v>3.44</v>
      </c>
      <c r="D171" s="29">
        <v>3.44</v>
      </c>
      <c r="E171" s="30">
        <v>10</v>
      </c>
      <c r="F171" s="29">
        <f t="shared" si="49"/>
        <v>34.4</v>
      </c>
      <c r="G171" s="38" t="s">
        <v>718</v>
      </c>
      <c r="H171" s="39" t="s">
        <v>456</v>
      </c>
      <c r="I171" s="29">
        <v>3.48</v>
      </c>
      <c r="J171" s="29">
        <v>3.48</v>
      </c>
      <c r="K171" s="30">
        <v>10</v>
      </c>
      <c r="L171" s="29">
        <f t="shared" si="50"/>
        <v>34.799999999999997</v>
      </c>
      <c r="M171" s="29">
        <f t="shared" si="51"/>
        <v>4.0000000000000036E-2</v>
      </c>
      <c r="N171" s="30">
        <f t="shared" si="52"/>
        <v>0</v>
      </c>
      <c r="O171" s="29">
        <f t="shared" si="53"/>
        <v>0.39999999999999858</v>
      </c>
      <c r="P171" s="33" t="s">
        <v>271</v>
      </c>
    </row>
    <row r="172" spans="1:16" ht="51" x14ac:dyDescent="0.2">
      <c r="A172" s="36" t="s">
        <v>162</v>
      </c>
      <c r="B172" s="39" t="s">
        <v>163</v>
      </c>
      <c r="C172" s="29">
        <v>13.35</v>
      </c>
      <c r="D172" s="29">
        <v>13.35</v>
      </c>
      <c r="E172" s="30">
        <v>20</v>
      </c>
      <c r="F172" s="29">
        <f t="shared" si="49"/>
        <v>267</v>
      </c>
      <c r="G172" s="38" t="s">
        <v>719</v>
      </c>
      <c r="H172" s="28" t="s">
        <v>408</v>
      </c>
      <c r="I172" s="42"/>
      <c r="J172" s="42"/>
      <c r="K172" s="42"/>
      <c r="L172" s="29">
        <f t="shared" si="50"/>
        <v>0</v>
      </c>
      <c r="M172" s="29">
        <f t="shared" si="51"/>
        <v>-13.35</v>
      </c>
      <c r="N172" s="30">
        <f t="shared" si="52"/>
        <v>-20</v>
      </c>
      <c r="O172" s="29">
        <f t="shared" si="53"/>
        <v>-267</v>
      </c>
      <c r="P172" s="41" t="s">
        <v>164</v>
      </c>
    </row>
    <row r="173" spans="1:16" ht="25.5" x14ac:dyDescent="0.2">
      <c r="A173" s="36" t="s">
        <v>457</v>
      </c>
      <c r="B173" s="37" t="s">
        <v>458</v>
      </c>
      <c r="C173" s="29">
        <v>3.02</v>
      </c>
      <c r="D173" s="29">
        <v>3.02</v>
      </c>
      <c r="E173" s="30">
        <v>20</v>
      </c>
      <c r="F173" s="29">
        <f t="shared" si="49"/>
        <v>60.4</v>
      </c>
      <c r="G173" s="38" t="s">
        <v>720</v>
      </c>
      <c r="H173" s="37" t="s">
        <v>458</v>
      </c>
      <c r="I173" s="29">
        <v>3.1</v>
      </c>
      <c r="J173" s="29">
        <v>3.1</v>
      </c>
      <c r="K173" s="30">
        <v>20</v>
      </c>
      <c r="L173" s="29">
        <f t="shared" si="50"/>
        <v>62</v>
      </c>
      <c r="M173" s="29">
        <f t="shared" si="51"/>
        <v>8.0000000000000071E-2</v>
      </c>
      <c r="N173" s="30">
        <f t="shared" si="52"/>
        <v>0</v>
      </c>
      <c r="O173" s="29">
        <f t="shared" si="53"/>
        <v>1.6000000000000014</v>
      </c>
      <c r="P173" s="33" t="s">
        <v>271</v>
      </c>
    </row>
    <row r="174" spans="1:16" ht="25.5" x14ac:dyDescent="0.2">
      <c r="A174" s="36" t="s">
        <v>459</v>
      </c>
      <c r="B174" s="37" t="s">
        <v>460</v>
      </c>
      <c r="C174" s="29">
        <v>5.9</v>
      </c>
      <c r="D174" s="29">
        <v>5.9</v>
      </c>
      <c r="E174" s="30">
        <v>20</v>
      </c>
      <c r="F174" s="29">
        <f t="shared" si="49"/>
        <v>118</v>
      </c>
      <c r="G174" s="38" t="s">
        <v>721</v>
      </c>
      <c r="H174" s="37" t="s">
        <v>460</v>
      </c>
      <c r="I174" s="29">
        <v>6</v>
      </c>
      <c r="J174" s="29">
        <v>6</v>
      </c>
      <c r="K174" s="30">
        <v>20</v>
      </c>
      <c r="L174" s="29">
        <f t="shared" si="50"/>
        <v>120</v>
      </c>
      <c r="M174" s="29">
        <f t="shared" si="51"/>
        <v>9.9999999999999645E-2</v>
      </c>
      <c r="N174" s="30">
        <f t="shared" si="52"/>
        <v>0</v>
      </c>
      <c r="O174" s="29">
        <f t="shared" si="53"/>
        <v>2</v>
      </c>
      <c r="P174" s="33" t="s">
        <v>271</v>
      </c>
    </row>
    <row r="175" spans="1:16" x14ac:dyDescent="0.2">
      <c r="A175" s="36"/>
      <c r="B175" s="39"/>
      <c r="C175" s="29"/>
      <c r="D175" s="29"/>
      <c r="E175" s="30"/>
      <c r="F175" s="29"/>
      <c r="G175" s="38"/>
      <c r="H175" s="39"/>
      <c r="I175" s="42"/>
      <c r="J175" s="42"/>
      <c r="K175" s="42"/>
      <c r="L175" s="29"/>
      <c r="M175" s="29"/>
      <c r="N175" s="30"/>
      <c r="O175" s="29"/>
      <c r="P175" s="41"/>
    </row>
    <row r="176" spans="1:16" ht="37.5" customHeight="1" x14ac:dyDescent="0.2">
      <c r="A176" s="36" t="s">
        <v>43</v>
      </c>
      <c r="B176" s="59" t="s">
        <v>141</v>
      </c>
      <c r="C176" s="29">
        <v>8.17</v>
      </c>
      <c r="D176" s="29">
        <v>8.17</v>
      </c>
      <c r="E176" s="30">
        <v>10</v>
      </c>
      <c r="F176" s="29">
        <f t="shared" si="49"/>
        <v>81.7</v>
      </c>
      <c r="G176" s="38" t="s">
        <v>722</v>
      </c>
      <c r="H176" s="59" t="s">
        <v>145</v>
      </c>
      <c r="I176" s="29">
        <v>8.2799999999999994</v>
      </c>
      <c r="J176" s="29">
        <v>8.2799999999999994</v>
      </c>
      <c r="K176" s="30">
        <v>10</v>
      </c>
      <c r="L176" s="29">
        <f>J176*K176</f>
        <v>82.8</v>
      </c>
      <c r="M176" s="29">
        <f t="shared" ref="M176:O178" si="54">J176-D176</f>
        <v>0.10999999999999943</v>
      </c>
      <c r="N176" s="30">
        <f t="shared" si="54"/>
        <v>0</v>
      </c>
      <c r="O176" s="29">
        <f t="shared" si="54"/>
        <v>1.0999999999999943</v>
      </c>
      <c r="P176" s="32" t="s">
        <v>356</v>
      </c>
    </row>
    <row r="177" spans="1:16" ht="32.25" customHeight="1" x14ac:dyDescent="0.2">
      <c r="A177" s="36" t="s">
        <v>44</v>
      </c>
      <c r="B177" s="59" t="s">
        <v>45</v>
      </c>
      <c r="C177" s="29">
        <v>31.94</v>
      </c>
      <c r="D177" s="29">
        <v>31.94</v>
      </c>
      <c r="E177" s="30">
        <v>10</v>
      </c>
      <c r="F177" s="29">
        <f t="shared" si="49"/>
        <v>319.40000000000003</v>
      </c>
      <c r="G177" s="38"/>
      <c r="H177" s="59"/>
      <c r="I177" s="29"/>
      <c r="J177" s="29"/>
      <c r="K177" s="40"/>
      <c r="L177" s="29">
        <f>J177*K177</f>
        <v>0</v>
      </c>
      <c r="M177" s="29">
        <f t="shared" si="54"/>
        <v>-31.94</v>
      </c>
      <c r="N177" s="30">
        <f t="shared" si="54"/>
        <v>-10</v>
      </c>
      <c r="O177" s="29">
        <f t="shared" si="54"/>
        <v>-319.40000000000003</v>
      </c>
      <c r="P177" s="32" t="s">
        <v>107</v>
      </c>
    </row>
    <row r="178" spans="1:16" ht="29.25" customHeight="1" x14ac:dyDescent="0.2">
      <c r="A178" s="36" t="s">
        <v>46</v>
      </c>
      <c r="B178" s="59" t="s">
        <v>47</v>
      </c>
      <c r="C178" s="29">
        <v>11.63</v>
      </c>
      <c r="D178" s="29">
        <v>11.63</v>
      </c>
      <c r="E178" s="30">
        <v>10</v>
      </c>
      <c r="F178" s="29">
        <f t="shared" si="49"/>
        <v>116.30000000000001</v>
      </c>
      <c r="G178" s="38"/>
      <c r="H178" s="59"/>
      <c r="I178" s="29"/>
      <c r="J178" s="29"/>
      <c r="K178" s="40"/>
      <c r="L178" s="29">
        <f>J178*K178</f>
        <v>0</v>
      </c>
      <c r="M178" s="29">
        <f t="shared" si="54"/>
        <v>-11.63</v>
      </c>
      <c r="N178" s="30">
        <f t="shared" si="54"/>
        <v>-10</v>
      </c>
      <c r="O178" s="29">
        <f t="shared" si="54"/>
        <v>-116.30000000000001</v>
      </c>
      <c r="P178" s="32" t="s">
        <v>108</v>
      </c>
    </row>
    <row r="179" spans="1:16" ht="29.25" customHeight="1" x14ac:dyDescent="0.2">
      <c r="A179" s="36"/>
      <c r="B179" s="59"/>
      <c r="C179" s="29"/>
      <c r="D179" s="29"/>
      <c r="E179" s="30"/>
      <c r="F179" s="29"/>
      <c r="G179" s="38"/>
      <c r="H179" s="59"/>
      <c r="I179" s="29"/>
      <c r="J179" s="29"/>
      <c r="K179" s="40"/>
      <c r="L179" s="29"/>
      <c r="M179" s="29"/>
      <c r="N179" s="30"/>
      <c r="O179" s="29"/>
      <c r="P179" s="32"/>
    </row>
    <row r="180" spans="1:16" ht="29.25" customHeight="1" x14ac:dyDescent="0.25">
      <c r="A180" s="44">
        <v>6</v>
      </c>
      <c r="B180" s="92" t="s">
        <v>363</v>
      </c>
      <c r="C180" s="119"/>
      <c r="D180" s="119"/>
      <c r="E180" s="96"/>
      <c r="F180" s="119"/>
      <c r="G180" s="45">
        <v>3</v>
      </c>
      <c r="H180" s="193" t="s">
        <v>593</v>
      </c>
      <c r="I180" s="119"/>
      <c r="J180" s="119"/>
      <c r="K180" s="95"/>
      <c r="L180" s="119"/>
      <c r="M180" s="119"/>
      <c r="N180" s="96"/>
      <c r="O180" s="119"/>
      <c r="P180" s="192" t="s">
        <v>606</v>
      </c>
    </row>
    <row r="181" spans="1:16" ht="43.5" customHeight="1" x14ac:dyDescent="0.2">
      <c r="A181" s="36" t="s">
        <v>364</v>
      </c>
      <c r="B181" s="28" t="s">
        <v>365</v>
      </c>
      <c r="C181" s="29">
        <v>941.8</v>
      </c>
      <c r="D181" s="29">
        <v>1139.58</v>
      </c>
      <c r="E181" s="30">
        <v>1</v>
      </c>
      <c r="F181" s="29">
        <f t="shared" ref="F181:F198" si="55">D181*E181</f>
        <v>1139.58</v>
      </c>
      <c r="G181" s="38" t="s">
        <v>245</v>
      </c>
      <c r="H181" s="28" t="s">
        <v>365</v>
      </c>
      <c r="I181" s="29">
        <v>1112.82</v>
      </c>
      <c r="J181" s="29">
        <v>1346.51</v>
      </c>
      <c r="K181" s="30">
        <v>1</v>
      </c>
      <c r="L181" s="29">
        <f t="shared" ref="L181:L198" si="56">J181*K181</f>
        <v>1346.51</v>
      </c>
      <c r="M181" s="29">
        <f t="shared" ref="M181:M198" si="57">J181-D181</f>
        <v>206.93000000000006</v>
      </c>
      <c r="N181" s="30">
        <f t="shared" ref="N181:N198" si="58">K181-E181</f>
        <v>0</v>
      </c>
      <c r="O181" s="29">
        <f t="shared" ref="O181:O198" si="59">L181-F181</f>
        <v>206.93000000000006</v>
      </c>
      <c r="P181" s="32" t="s">
        <v>400</v>
      </c>
    </row>
    <row r="182" spans="1:16" ht="51.75" customHeight="1" x14ac:dyDescent="0.2">
      <c r="A182" s="36" t="s">
        <v>366</v>
      </c>
      <c r="B182" s="28" t="s">
        <v>367</v>
      </c>
      <c r="C182" s="29">
        <v>719.64</v>
      </c>
      <c r="D182" s="29">
        <v>870.76</v>
      </c>
      <c r="E182" s="30">
        <v>1</v>
      </c>
      <c r="F182" s="29">
        <f t="shared" si="55"/>
        <v>870.76</v>
      </c>
      <c r="G182" s="38" t="s">
        <v>253</v>
      </c>
      <c r="H182" s="28" t="s">
        <v>367</v>
      </c>
      <c r="I182" s="29">
        <v>862.45</v>
      </c>
      <c r="J182" s="29">
        <v>1043.56</v>
      </c>
      <c r="K182" s="30">
        <v>1</v>
      </c>
      <c r="L182" s="29">
        <f t="shared" si="56"/>
        <v>1043.56</v>
      </c>
      <c r="M182" s="29">
        <f t="shared" si="57"/>
        <v>172.79999999999995</v>
      </c>
      <c r="N182" s="30">
        <f t="shared" si="58"/>
        <v>0</v>
      </c>
      <c r="O182" s="29">
        <f t="shared" si="59"/>
        <v>172.79999999999995</v>
      </c>
      <c r="P182" s="32" t="s">
        <v>400</v>
      </c>
    </row>
    <row r="183" spans="1:16" ht="43.5" customHeight="1" x14ac:dyDescent="0.2">
      <c r="A183" s="36" t="s">
        <v>368</v>
      </c>
      <c r="B183" s="28" t="s">
        <v>369</v>
      </c>
      <c r="C183" s="29">
        <v>747.18</v>
      </c>
      <c r="D183" s="29">
        <v>904.09</v>
      </c>
      <c r="E183" s="30">
        <v>1</v>
      </c>
      <c r="F183" s="29">
        <f t="shared" si="55"/>
        <v>904.09</v>
      </c>
      <c r="G183" s="38" t="s">
        <v>723</v>
      </c>
      <c r="H183" s="28" t="s">
        <v>369</v>
      </c>
      <c r="I183" s="29">
        <v>874.96</v>
      </c>
      <c r="J183" s="29">
        <v>1058.7</v>
      </c>
      <c r="K183" s="30">
        <v>1</v>
      </c>
      <c r="L183" s="29">
        <f t="shared" si="56"/>
        <v>1058.7</v>
      </c>
      <c r="M183" s="29">
        <f t="shared" si="57"/>
        <v>154.61000000000001</v>
      </c>
      <c r="N183" s="30">
        <f t="shared" si="58"/>
        <v>0</v>
      </c>
      <c r="O183" s="29">
        <f t="shared" si="59"/>
        <v>154.61000000000001</v>
      </c>
      <c r="P183" s="32" t="s">
        <v>400</v>
      </c>
    </row>
    <row r="184" spans="1:16" ht="43.5" customHeight="1" x14ac:dyDescent="0.2">
      <c r="A184" s="36" t="s">
        <v>370</v>
      </c>
      <c r="B184" s="28" t="s">
        <v>371</v>
      </c>
      <c r="C184" s="29">
        <v>942.86</v>
      </c>
      <c r="D184" s="29">
        <v>1140.8599999999999</v>
      </c>
      <c r="E184" s="30">
        <v>1</v>
      </c>
      <c r="F184" s="29">
        <f t="shared" si="55"/>
        <v>1140.8599999999999</v>
      </c>
      <c r="G184" s="38" t="s">
        <v>724</v>
      </c>
      <c r="H184" s="28" t="s">
        <v>371</v>
      </c>
      <c r="I184" s="29">
        <v>1112.3499999999999</v>
      </c>
      <c r="J184" s="29">
        <v>1345.94</v>
      </c>
      <c r="K184" s="30">
        <v>1</v>
      </c>
      <c r="L184" s="29">
        <f t="shared" si="56"/>
        <v>1345.94</v>
      </c>
      <c r="M184" s="29">
        <f t="shared" si="57"/>
        <v>205.08000000000015</v>
      </c>
      <c r="N184" s="30">
        <f t="shared" si="58"/>
        <v>0</v>
      </c>
      <c r="O184" s="29">
        <f t="shared" si="59"/>
        <v>205.08000000000015</v>
      </c>
      <c r="P184" s="32" t="s">
        <v>400</v>
      </c>
    </row>
    <row r="185" spans="1:16" ht="43.5" customHeight="1" x14ac:dyDescent="0.2">
      <c r="A185" s="36" t="s">
        <v>372</v>
      </c>
      <c r="B185" s="28" t="s">
        <v>373</v>
      </c>
      <c r="C185" s="29">
        <v>715.28</v>
      </c>
      <c r="D185" s="29">
        <v>865.49</v>
      </c>
      <c r="E185" s="30">
        <v>1</v>
      </c>
      <c r="F185" s="29">
        <f t="shared" si="55"/>
        <v>865.49</v>
      </c>
      <c r="G185" s="38" t="s">
        <v>725</v>
      </c>
      <c r="H185" s="28" t="s">
        <v>373</v>
      </c>
      <c r="I185" s="29">
        <v>861.65</v>
      </c>
      <c r="J185" s="29">
        <v>1042.5999999999999</v>
      </c>
      <c r="K185" s="30">
        <v>1</v>
      </c>
      <c r="L185" s="29">
        <f t="shared" si="56"/>
        <v>1042.5999999999999</v>
      </c>
      <c r="M185" s="29">
        <f t="shared" si="57"/>
        <v>177.1099999999999</v>
      </c>
      <c r="N185" s="30">
        <f t="shared" si="58"/>
        <v>0</v>
      </c>
      <c r="O185" s="29">
        <f t="shared" si="59"/>
        <v>177.1099999999999</v>
      </c>
      <c r="P185" s="32" t="s">
        <v>400</v>
      </c>
    </row>
    <row r="186" spans="1:16" ht="43.5" customHeight="1" x14ac:dyDescent="0.2">
      <c r="A186" s="36" t="s">
        <v>374</v>
      </c>
      <c r="B186" s="28" t="s">
        <v>375</v>
      </c>
      <c r="C186" s="29">
        <v>728.17</v>
      </c>
      <c r="D186" s="29">
        <v>881.09</v>
      </c>
      <c r="E186" s="30">
        <v>1</v>
      </c>
      <c r="F186" s="29">
        <f t="shared" si="55"/>
        <v>881.09</v>
      </c>
      <c r="G186" s="38" t="s">
        <v>726</v>
      </c>
      <c r="H186" s="28" t="s">
        <v>375</v>
      </c>
      <c r="I186" s="29">
        <v>875.52</v>
      </c>
      <c r="J186" s="29">
        <v>1059.3800000000001</v>
      </c>
      <c r="K186" s="30">
        <v>1</v>
      </c>
      <c r="L186" s="29">
        <f t="shared" si="56"/>
        <v>1059.3800000000001</v>
      </c>
      <c r="M186" s="29">
        <f t="shared" si="57"/>
        <v>178.29000000000008</v>
      </c>
      <c r="N186" s="30">
        <f t="shared" si="58"/>
        <v>0</v>
      </c>
      <c r="O186" s="29">
        <f t="shared" si="59"/>
        <v>178.29000000000008</v>
      </c>
      <c r="P186" s="32" t="s">
        <v>400</v>
      </c>
    </row>
    <row r="187" spans="1:16" ht="43.5" customHeight="1" x14ac:dyDescent="0.2">
      <c r="A187" s="36" t="s">
        <v>376</v>
      </c>
      <c r="B187" s="28" t="s">
        <v>377</v>
      </c>
      <c r="C187" s="29">
        <v>635.66</v>
      </c>
      <c r="D187" s="29">
        <v>769.15</v>
      </c>
      <c r="E187" s="30">
        <v>1</v>
      </c>
      <c r="F187" s="29">
        <f t="shared" si="55"/>
        <v>769.15</v>
      </c>
      <c r="G187" s="38" t="s">
        <v>727</v>
      </c>
      <c r="H187" s="28" t="s">
        <v>377</v>
      </c>
      <c r="I187" s="29">
        <v>772.84</v>
      </c>
      <c r="J187" s="29">
        <v>935.14</v>
      </c>
      <c r="K187" s="30">
        <v>1</v>
      </c>
      <c r="L187" s="29">
        <f t="shared" si="56"/>
        <v>935.14</v>
      </c>
      <c r="M187" s="29">
        <f t="shared" si="57"/>
        <v>165.99</v>
      </c>
      <c r="N187" s="30">
        <f t="shared" si="58"/>
        <v>0</v>
      </c>
      <c r="O187" s="29">
        <f t="shared" si="59"/>
        <v>165.99</v>
      </c>
      <c r="P187" s="32" t="s">
        <v>400</v>
      </c>
    </row>
    <row r="188" spans="1:16" ht="43.5" customHeight="1" x14ac:dyDescent="0.2">
      <c r="A188" s="36" t="s">
        <v>378</v>
      </c>
      <c r="B188" s="28" t="s">
        <v>379</v>
      </c>
      <c r="C188" s="29">
        <v>663.48</v>
      </c>
      <c r="D188" s="29">
        <v>802.81</v>
      </c>
      <c r="E188" s="30">
        <v>1</v>
      </c>
      <c r="F188" s="29">
        <f t="shared" si="55"/>
        <v>802.81</v>
      </c>
      <c r="G188" s="38" t="s">
        <v>728</v>
      </c>
      <c r="H188" s="28" t="s">
        <v>379</v>
      </c>
      <c r="I188" s="29">
        <v>805.02</v>
      </c>
      <c r="J188" s="29">
        <v>974.07</v>
      </c>
      <c r="K188" s="30">
        <v>1</v>
      </c>
      <c r="L188" s="29">
        <f t="shared" si="56"/>
        <v>974.07</v>
      </c>
      <c r="M188" s="29">
        <f t="shared" si="57"/>
        <v>171.2600000000001</v>
      </c>
      <c r="N188" s="30">
        <f t="shared" si="58"/>
        <v>0</v>
      </c>
      <c r="O188" s="29">
        <f t="shared" si="59"/>
        <v>171.2600000000001</v>
      </c>
      <c r="P188" s="32" t="s">
        <v>400</v>
      </c>
    </row>
    <row r="189" spans="1:16" ht="43.5" customHeight="1" x14ac:dyDescent="0.2">
      <c r="A189" s="36" t="s">
        <v>380</v>
      </c>
      <c r="B189" s="28" t="s">
        <v>381</v>
      </c>
      <c r="C189" s="29">
        <v>654.99</v>
      </c>
      <c r="D189" s="29">
        <v>792.54</v>
      </c>
      <c r="E189" s="30">
        <v>1</v>
      </c>
      <c r="F189" s="29">
        <f t="shared" si="55"/>
        <v>792.54</v>
      </c>
      <c r="G189" s="38" t="s">
        <v>729</v>
      </c>
      <c r="H189" s="28" t="s">
        <v>381</v>
      </c>
      <c r="I189" s="29">
        <v>776.4</v>
      </c>
      <c r="J189" s="29">
        <v>939.44</v>
      </c>
      <c r="K189" s="30">
        <v>1</v>
      </c>
      <c r="L189" s="29">
        <f t="shared" si="56"/>
        <v>939.44</v>
      </c>
      <c r="M189" s="29">
        <f t="shared" si="57"/>
        <v>146.90000000000009</v>
      </c>
      <c r="N189" s="30">
        <f t="shared" si="58"/>
        <v>0</v>
      </c>
      <c r="O189" s="29">
        <f t="shared" si="59"/>
        <v>146.90000000000009</v>
      </c>
      <c r="P189" s="32" t="s">
        <v>400</v>
      </c>
    </row>
    <row r="190" spans="1:16" ht="43.5" customHeight="1" x14ac:dyDescent="0.2">
      <c r="A190" s="36" t="s">
        <v>382</v>
      </c>
      <c r="B190" s="28" t="s">
        <v>383</v>
      </c>
      <c r="C190" s="29">
        <v>617.91</v>
      </c>
      <c r="D190" s="29">
        <v>747.67</v>
      </c>
      <c r="E190" s="30">
        <v>1</v>
      </c>
      <c r="F190" s="29">
        <f t="shared" si="55"/>
        <v>747.67</v>
      </c>
      <c r="G190" s="38" t="s">
        <v>730</v>
      </c>
      <c r="H190" s="28" t="s">
        <v>383</v>
      </c>
      <c r="I190" s="29">
        <v>776.4</v>
      </c>
      <c r="J190" s="29">
        <v>939.44</v>
      </c>
      <c r="K190" s="30">
        <v>1</v>
      </c>
      <c r="L190" s="29">
        <f t="shared" si="56"/>
        <v>939.44</v>
      </c>
      <c r="M190" s="29">
        <f t="shared" si="57"/>
        <v>191.7700000000001</v>
      </c>
      <c r="N190" s="30">
        <f t="shared" si="58"/>
        <v>0</v>
      </c>
      <c r="O190" s="29">
        <f t="shared" si="59"/>
        <v>191.7700000000001</v>
      </c>
      <c r="P190" s="32" t="s">
        <v>400</v>
      </c>
    </row>
    <row r="191" spans="1:16" ht="43.5" customHeight="1" x14ac:dyDescent="0.2">
      <c r="A191" s="36" t="s">
        <v>384</v>
      </c>
      <c r="B191" s="28" t="s">
        <v>385</v>
      </c>
      <c r="C191" s="29">
        <v>89.35</v>
      </c>
      <c r="D191" s="29">
        <v>108.11</v>
      </c>
      <c r="E191" s="30">
        <v>1</v>
      </c>
      <c r="F191" s="29">
        <f t="shared" si="55"/>
        <v>108.11</v>
      </c>
      <c r="G191" s="38" t="s">
        <v>731</v>
      </c>
      <c r="H191" s="28" t="s">
        <v>385</v>
      </c>
      <c r="I191" s="29">
        <v>110.89</v>
      </c>
      <c r="J191" s="29">
        <v>134.18</v>
      </c>
      <c r="K191" s="30">
        <v>1</v>
      </c>
      <c r="L191" s="29">
        <f t="shared" si="56"/>
        <v>134.18</v>
      </c>
      <c r="M191" s="29">
        <f t="shared" si="57"/>
        <v>26.070000000000007</v>
      </c>
      <c r="N191" s="30">
        <f t="shared" si="58"/>
        <v>0</v>
      </c>
      <c r="O191" s="29">
        <f t="shared" si="59"/>
        <v>26.070000000000007</v>
      </c>
      <c r="P191" s="32" t="s">
        <v>400</v>
      </c>
    </row>
    <row r="192" spans="1:16" ht="43.5" customHeight="1" x14ac:dyDescent="0.2">
      <c r="A192" s="36" t="s">
        <v>386</v>
      </c>
      <c r="B192" s="28" t="s">
        <v>387</v>
      </c>
      <c r="C192" s="29">
        <v>170.1</v>
      </c>
      <c r="D192" s="29">
        <v>205.82</v>
      </c>
      <c r="E192" s="30">
        <v>1</v>
      </c>
      <c r="F192" s="29">
        <f t="shared" si="55"/>
        <v>205.82</v>
      </c>
      <c r="G192" s="38" t="s">
        <v>732</v>
      </c>
      <c r="H192" s="28" t="s">
        <v>387</v>
      </c>
      <c r="I192" s="29">
        <v>234.39</v>
      </c>
      <c r="J192" s="29">
        <v>283.61</v>
      </c>
      <c r="K192" s="30">
        <v>1</v>
      </c>
      <c r="L192" s="29">
        <f t="shared" si="56"/>
        <v>283.61</v>
      </c>
      <c r="M192" s="29">
        <f t="shared" si="57"/>
        <v>77.79000000000002</v>
      </c>
      <c r="N192" s="30">
        <f t="shared" si="58"/>
        <v>0</v>
      </c>
      <c r="O192" s="29">
        <f t="shared" si="59"/>
        <v>77.79000000000002</v>
      </c>
      <c r="P192" s="32" t="s">
        <v>400</v>
      </c>
    </row>
    <row r="193" spans="1:16" ht="43.5" customHeight="1" x14ac:dyDescent="0.2">
      <c r="A193" s="36" t="s">
        <v>388</v>
      </c>
      <c r="B193" s="28" t="s">
        <v>389</v>
      </c>
      <c r="C193" s="29">
        <v>396.05</v>
      </c>
      <c r="D193" s="29">
        <v>479.22</v>
      </c>
      <c r="E193" s="30">
        <v>1</v>
      </c>
      <c r="F193" s="29">
        <f t="shared" si="55"/>
        <v>479.22</v>
      </c>
      <c r="G193" s="38" t="s">
        <v>733</v>
      </c>
      <c r="H193" s="28" t="s">
        <v>389</v>
      </c>
      <c r="I193" s="29">
        <v>463.21</v>
      </c>
      <c r="J193" s="29">
        <v>560.48</v>
      </c>
      <c r="K193" s="30">
        <v>1</v>
      </c>
      <c r="L193" s="29">
        <f t="shared" si="56"/>
        <v>560.48</v>
      </c>
      <c r="M193" s="29">
        <f t="shared" si="57"/>
        <v>81.259999999999991</v>
      </c>
      <c r="N193" s="30">
        <f t="shared" si="58"/>
        <v>0</v>
      </c>
      <c r="O193" s="29">
        <f t="shared" si="59"/>
        <v>81.259999999999991</v>
      </c>
      <c r="P193" s="32" t="s">
        <v>400</v>
      </c>
    </row>
    <row r="194" spans="1:16" ht="43.5" customHeight="1" x14ac:dyDescent="0.2">
      <c r="A194" s="36" t="s">
        <v>390</v>
      </c>
      <c r="B194" s="28" t="s">
        <v>391</v>
      </c>
      <c r="C194" s="29">
        <v>327.29000000000002</v>
      </c>
      <c r="D194" s="29">
        <v>396.02</v>
      </c>
      <c r="E194" s="30">
        <v>1</v>
      </c>
      <c r="F194" s="29">
        <f t="shared" si="55"/>
        <v>396.02</v>
      </c>
      <c r="G194" s="38" t="s">
        <v>734</v>
      </c>
      <c r="H194" s="28" t="s">
        <v>391</v>
      </c>
      <c r="I194" s="29">
        <v>391.22</v>
      </c>
      <c r="J194" s="29">
        <v>473.38</v>
      </c>
      <c r="K194" s="30">
        <v>1</v>
      </c>
      <c r="L194" s="29">
        <f t="shared" si="56"/>
        <v>473.38</v>
      </c>
      <c r="M194" s="29">
        <f t="shared" si="57"/>
        <v>77.360000000000014</v>
      </c>
      <c r="N194" s="30">
        <f t="shared" si="58"/>
        <v>0</v>
      </c>
      <c r="O194" s="29">
        <f t="shared" si="59"/>
        <v>77.360000000000014</v>
      </c>
      <c r="P194" s="32" t="s">
        <v>400</v>
      </c>
    </row>
    <row r="195" spans="1:16" ht="67.5" customHeight="1" x14ac:dyDescent="0.2">
      <c r="A195" s="36" t="s">
        <v>392</v>
      </c>
      <c r="B195" s="28" t="s">
        <v>393</v>
      </c>
      <c r="C195" s="29">
        <v>165.96</v>
      </c>
      <c r="D195" s="29">
        <v>200.81</v>
      </c>
      <c r="E195" s="30">
        <v>1</v>
      </c>
      <c r="F195" s="29">
        <f t="shared" si="55"/>
        <v>200.81</v>
      </c>
      <c r="G195" s="38" t="s">
        <v>735</v>
      </c>
      <c r="H195" s="28" t="s">
        <v>393</v>
      </c>
      <c r="I195" s="29">
        <v>179.59</v>
      </c>
      <c r="J195" s="29">
        <v>217.3</v>
      </c>
      <c r="K195" s="30">
        <v>1</v>
      </c>
      <c r="L195" s="29">
        <f t="shared" si="56"/>
        <v>217.3</v>
      </c>
      <c r="M195" s="29">
        <f t="shared" si="57"/>
        <v>16.490000000000009</v>
      </c>
      <c r="N195" s="30">
        <f t="shared" si="58"/>
        <v>0</v>
      </c>
      <c r="O195" s="29">
        <f t="shared" si="59"/>
        <v>16.490000000000009</v>
      </c>
      <c r="P195" s="32" t="s">
        <v>400</v>
      </c>
    </row>
    <row r="196" spans="1:16" ht="43.5" customHeight="1" x14ac:dyDescent="0.2">
      <c r="A196" s="36" t="s">
        <v>394</v>
      </c>
      <c r="B196" s="28" t="s">
        <v>395</v>
      </c>
      <c r="C196" s="29">
        <v>476.4</v>
      </c>
      <c r="D196" s="29">
        <v>576.44000000000005</v>
      </c>
      <c r="E196" s="30">
        <v>1</v>
      </c>
      <c r="F196" s="29">
        <f t="shared" si="55"/>
        <v>576.44000000000005</v>
      </c>
      <c r="G196" s="38" t="s">
        <v>736</v>
      </c>
      <c r="H196" s="28" t="s">
        <v>395</v>
      </c>
      <c r="I196" s="29">
        <v>582.47</v>
      </c>
      <c r="J196" s="29">
        <v>704.79</v>
      </c>
      <c r="K196" s="30">
        <v>1</v>
      </c>
      <c r="L196" s="29">
        <f t="shared" si="56"/>
        <v>704.79</v>
      </c>
      <c r="M196" s="29">
        <f t="shared" si="57"/>
        <v>128.34999999999991</v>
      </c>
      <c r="N196" s="30">
        <f t="shared" si="58"/>
        <v>0</v>
      </c>
      <c r="O196" s="29">
        <f t="shared" si="59"/>
        <v>128.34999999999991</v>
      </c>
      <c r="P196" s="32" t="s">
        <v>400</v>
      </c>
    </row>
    <row r="197" spans="1:16" ht="43.5" customHeight="1" x14ac:dyDescent="0.2">
      <c r="A197" s="36" t="s">
        <v>396</v>
      </c>
      <c r="B197" s="28" t="s">
        <v>397</v>
      </c>
      <c r="C197" s="29">
        <v>202.79</v>
      </c>
      <c r="D197" s="29">
        <v>245.38</v>
      </c>
      <c r="E197" s="30">
        <v>1</v>
      </c>
      <c r="F197" s="29">
        <f t="shared" si="55"/>
        <v>245.38</v>
      </c>
      <c r="G197" s="38" t="s">
        <v>737</v>
      </c>
      <c r="H197" s="28" t="s">
        <v>397</v>
      </c>
      <c r="I197" s="29">
        <v>221.92</v>
      </c>
      <c r="J197" s="29">
        <v>268.52</v>
      </c>
      <c r="K197" s="30">
        <v>1</v>
      </c>
      <c r="L197" s="29">
        <f t="shared" si="56"/>
        <v>268.52</v>
      </c>
      <c r="M197" s="29">
        <f t="shared" si="57"/>
        <v>23.139999999999986</v>
      </c>
      <c r="N197" s="30">
        <f t="shared" si="58"/>
        <v>0</v>
      </c>
      <c r="O197" s="29">
        <f t="shared" si="59"/>
        <v>23.139999999999986</v>
      </c>
      <c r="P197" s="32" t="s">
        <v>400</v>
      </c>
    </row>
    <row r="198" spans="1:16" ht="43.5" customHeight="1" x14ac:dyDescent="0.2">
      <c r="A198" s="36" t="s">
        <v>398</v>
      </c>
      <c r="B198" s="28" t="s">
        <v>399</v>
      </c>
      <c r="C198" s="29" t="s">
        <v>501</v>
      </c>
      <c r="D198" s="29">
        <v>191.06</v>
      </c>
      <c r="E198" s="30">
        <v>1</v>
      </c>
      <c r="F198" s="29">
        <f t="shared" si="55"/>
        <v>191.06</v>
      </c>
      <c r="G198" s="38" t="s">
        <v>738</v>
      </c>
      <c r="H198" s="28" t="s">
        <v>399</v>
      </c>
      <c r="I198" s="29">
        <v>172.52</v>
      </c>
      <c r="J198" s="29">
        <v>208.75</v>
      </c>
      <c r="K198" s="30">
        <v>1</v>
      </c>
      <c r="L198" s="29">
        <f t="shared" si="56"/>
        <v>208.75</v>
      </c>
      <c r="M198" s="29">
        <f t="shared" si="57"/>
        <v>17.689999999999998</v>
      </c>
      <c r="N198" s="30">
        <f t="shared" si="58"/>
        <v>0</v>
      </c>
      <c r="O198" s="29">
        <f t="shared" si="59"/>
        <v>17.689999999999998</v>
      </c>
      <c r="P198" s="32" t="s">
        <v>400</v>
      </c>
    </row>
    <row r="199" spans="1:16" x14ac:dyDescent="0.2">
      <c r="A199" s="44" t="s">
        <v>48</v>
      </c>
      <c r="B199" s="214" t="s">
        <v>109</v>
      </c>
      <c r="C199" s="215"/>
      <c r="D199" s="215"/>
      <c r="E199" s="215"/>
      <c r="F199" s="215"/>
      <c r="G199" s="45">
        <v>4</v>
      </c>
      <c r="H199" s="214" t="s">
        <v>109</v>
      </c>
      <c r="I199" s="215"/>
      <c r="J199" s="215"/>
      <c r="K199" s="215"/>
      <c r="L199" s="215"/>
      <c r="M199" s="215"/>
      <c r="N199" s="215"/>
      <c r="O199" s="215"/>
      <c r="P199" s="46"/>
    </row>
    <row r="200" spans="1:16" s="6" customFormat="1" ht="25.5" x14ac:dyDescent="0.2">
      <c r="A200" s="36" t="s">
        <v>461</v>
      </c>
      <c r="B200" s="39" t="s">
        <v>462</v>
      </c>
      <c r="C200" s="13"/>
      <c r="D200" s="13"/>
      <c r="E200" s="13"/>
      <c r="F200" s="29"/>
      <c r="G200" s="38" t="s">
        <v>96</v>
      </c>
      <c r="H200" s="39" t="s">
        <v>462</v>
      </c>
      <c r="I200" s="13"/>
      <c r="J200" s="13"/>
      <c r="K200" s="13"/>
      <c r="L200" s="29"/>
      <c r="M200" s="29"/>
      <c r="N200" s="30"/>
      <c r="O200" s="29"/>
      <c r="P200" s="41"/>
    </row>
    <row r="201" spans="1:16" s="6" customFormat="1" ht="64.5" customHeight="1" x14ac:dyDescent="0.2">
      <c r="A201" s="27" t="s">
        <v>463</v>
      </c>
      <c r="B201" s="39" t="s">
        <v>464</v>
      </c>
      <c r="C201" s="30">
        <v>49.23</v>
      </c>
      <c r="D201" s="30">
        <v>55.14</v>
      </c>
      <c r="E201" s="30">
        <v>10</v>
      </c>
      <c r="F201" s="29">
        <f>D201*E201</f>
        <v>551.4</v>
      </c>
      <c r="G201" s="31" t="s">
        <v>98</v>
      </c>
      <c r="H201" s="39" t="s">
        <v>464</v>
      </c>
      <c r="I201" s="30">
        <v>49.02</v>
      </c>
      <c r="J201" s="29">
        <v>54.9</v>
      </c>
      <c r="K201" s="156">
        <v>20</v>
      </c>
      <c r="L201" s="29">
        <f>J201*K201</f>
        <v>1098</v>
      </c>
      <c r="M201" s="29">
        <f t="shared" ref="M201:O202" si="60">J201-D201</f>
        <v>-0.24000000000000199</v>
      </c>
      <c r="N201" s="30">
        <f t="shared" si="60"/>
        <v>10</v>
      </c>
      <c r="O201" s="29">
        <f t="shared" si="60"/>
        <v>546.6</v>
      </c>
      <c r="P201" s="155" t="s">
        <v>590</v>
      </c>
    </row>
    <row r="202" spans="1:16" s="6" customFormat="1" ht="38.25" x14ac:dyDescent="0.2">
      <c r="A202" s="27" t="s">
        <v>465</v>
      </c>
      <c r="B202" s="39" t="s">
        <v>51</v>
      </c>
      <c r="C202" s="30">
        <v>58.73</v>
      </c>
      <c r="D202" s="30">
        <v>65.78</v>
      </c>
      <c r="E202" s="30">
        <v>10</v>
      </c>
      <c r="F202" s="29">
        <f>D202*E202</f>
        <v>657.8</v>
      </c>
      <c r="G202" s="31" t="s">
        <v>105</v>
      </c>
      <c r="H202" s="39" t="s">
        <v>51</v>
      </c>
      <c r="I202" s="30">
        <v>58.52</v>
      </c>
      <c r="J202" s="30">
        <v>65.540000000000006</v>
      </c>
      <c r="K202" s="156">
        <v>20</v>
      </c>
      <c r="L202" s="29">
        <f>J202*K202</f>
        <v>1310.8000000000002</v>
      </c>
      <c r="M202" s="29">
        <f t="shared" si="60"/>
        <v>-0.23999999999999488</v>
      </c>
      <c r="N202" s="30">
        <f t="shared" si="60"/>
        <v>10</v>
      </c>
      <c r="O202" s="29">
        <f t="shared" si="60"/>
        <v>653.00000000000023</v>
      </c>
      <c r="P202" s="155" t="s">
        <v>590</v>
      </c>
    </row>
    <row r="203" spans="1:16" ht="44.25" customHeight="1" x14ac:dyDescent="0.2">
      <c r="A203" s="36" t="s">
        <v>49</v>
      </c>
      <c r="B203" s="28" t="s">
        <v>401</v>
      </c>
      <c r="C203" s="47"/>
      <c r="D203" s="29"/>
      <c r="E203" s="30"/>
      <c r="F203" s="29"/>
      <c r="G203" s="38" t="s">
        <v>739</v>
      </c>
      <c r="H203" s="28" t="s">
        <v>401</v>
      </c>
      <c r="I203" s="47"/>
      <c r="J203" s="29"/>
      <c r="K203" s="156"/>
      <c r="L203" s="29"/>
      <c r="M203" s="29"/>
      <c r="N203" s="30"/>
      <c r="O203" s="29"/>
      <c r="P203" s="48"/>
    </row>
    <row r="204" spans="1:16" ht="54" customHeight="1" x14ac:dyDescent="0.2">
      <c r="A204" s="36" t="s">
        <v>0</v>
      </c>
      <c r="B204" s="28" t="s">
        <v>50</v>
      </c>
      <c r="C204" s="49">
        <v>24.69</v>
      </c>
      <c r="D204" s="29">
        <v>27.65</v>
      </c>
      <c r="E204" s="30">
        <f>69+750</f>
        <v>819</v>
      </c>
      <c r="F204" s="29">
        <f>D204*E204</f>
        <v>22645.35</v>
      </c>
      <c r="G204" s="38" t="s">
        <v>740</v>
      </c>
      <c r="H204" s="28" t="s">
        <v>50</v>
      </c>
      <c r="I204" s="56">
        <v>33.200000000000003</v>
      </c>
      <c r="J204" s="29">
        <v>37.18</v>
      </c>
      <c r="K204" s="156">
        <v>800</v>
      </c>
      <c r="L204" s="29">
        <f>J204*K204</f>
        <v>29744</v>
      </c>
      <c r="M204" s="29">
        <f t="shared" ref="M204:O208" si="61">J204-D204</f>
        <v>9.5300000000000011</v>
      </c>
      <c r="N204" s="30">
        <f t="shared" si="61"/>
        <v>-19</v>
      </c>
      <c r="O204" s="29">
        <f t="shared" si="61"/>
        <v>7098.6500000000015</v>
      </c>
      <c r="P204" s="155" t="s">
        <v>590</v>
      </c>
    </row>
    <row r="205" spans="1:16" ht="54" customHeight="1" x14ac:dyDescent="0.2">
      <c r="A205" s="36" t="s">
        <v>1</v>
      </c>
      <c r="B205" s="28" t="s">
        <v>51</v>
      </c>
      <c r="C205" s="49">
        <v>34.19</v>
      </c>
      <c r="D205" s="29">
        <v>38.29</v>
      </c>
      <c r="E205" s="30">
        <f>150+800</f>
        <v>950</v>
      </c>
      <c r="F205" s="29">
        <f>D205*E205</f>
        <v>36375.5</v>
      </c>
      <c r="G205" s="38" t="s">
        <v>741</v>
      </c>
      <c r="H205" s="28" t="s">
        <v>51</v>
      </c>
      <c r="I205" s="56">
        <v>42.7</v>
      </c>
      <c r="J205" s="29">
        <v>47.82</v>
      </c>
      <c r="K205" s="156">
        <v>1000</v>
      </c>
      <c r="L205" s="29">
        <f>J205*K205</f>
        <v>47820</v>
      </c>
      <c r="M205" s="29">
        <f t="shared" si="61"/>
        <v>9.5300000000000011</v>
      </c>
      <c r="N205" s="30">
        <f t="shared" si="61"/>
        <v>50</v>
      </c>
      <c r="O205" s="29">
        <f t="shared" si="61"/>
        <v>11444.5</v>
      </c>
      <c r="P205" s="155" t="s">
        <v>590</v>
      </c>
    </row>
    <row r="206" spans="1:16" ht="54" customHeight="1" x14ac:dyDescent="0.2">
      <c r="A206" s="36" t="s">
        <v>19</v>
      </c>
      <c r="B206" s="28" t="s">
        <v>20</v>
      </c>
      <c r="C206" s="47">
        <v>25.32</v>
      </c>
      <c r="D206" s="29">
        <v>28.36</v>
      </c>
      <c r="E206" s="30">
        <v>30</v>
      </c>
      <c r="F206" s="29">
        <f>D206*E206</f>
        <v>850.8</v>
      </c>
      <c r="G206" s="38" t="s">
        <v>742</v>
      </c>
      <c r="H206" s="28" t="s">
        <v>20</v>
      </c>
      <c r="I206" s="47">
        <v>34.58</v>
      </c>
      <c r="J206" s="29">
        <v>38.729999999999997</v>
      </c>
      <c r="K206" s="30">
        <v>20</v>
      </c>
      <c r="L206" s="29">
        <f>J206*K206</f>
        <v>774.59999999999991</v>
      </c>
      <c r="M206" s="29">
        <f t="shared" si="61"/>
        <v>10.369999999999997</v>
      </c>
      <c r="N206" s="30">
        <f t="shared" si="61"/>
        <v>-10</v>
      </c>
      <c r="O206" s="29">
        <f t="shared" si="61"/>
        <v>-76.200000000000045</v>
      </c>
      <c r="P206" s="155" t="s">
        <v>590</v>
      </c>
    </row>
    <row r="207" spans="1:16" ht="54" customHeight="1" x14ac:dyDescent="0.2">
      <c r="A207" s="36" t="s">
        <v>21</v>
      </c>
      <c r="B207" s="28" t="s">
        <v>22</v>
      </c>
      <c r="C207" s="47">
        <v>35.47</v>
      </c>
      <c r="D207" s="29">
        <v>39.729999999999997</v>
      </c>
      <c r="E207" s="30">
        <v>30</v>
      </c>
      <c r="F207" s="29">
        <f>D207*E207</f>
        <v>1191.8999999999999</v>
      </c>
      <c r="G207" s="38" t="s">
        <v>743</v>
      </c>
      <c r="H207" s="28" t="s">
        <v>22</v>
      </c>
      <c r="I207" s="47">
        <v>44.08</v>
      </c>
      <c r="J207" s="29">
        <v>49.37</v>
      </c>
      <c r="K207" s="30">
        <v>20</v>
      </c>
      <c r="L207" s="29">
        <f>J207*K207</f>
        <v>987.4</v>
      </c>
      <c r="M207" s="29">
        <f t="shared" si="61"/>
        <v>9.64</v>
      </c>
      <c r="N207" s="30">
        <f t="shared" si="61"/>
        <v>-10</v>
      </c>
      <c r="O207" s="29">
        <f t="shared" si="61"/>
        <v>-204.49999999999989</v>
      </c>
      <c r="P207" s="155" t="s">
        <v>590</v>
      </c>
    </row>
    <row r="208" spans="1:16" ht="25.5" x14ac:dyDescent="0.2">
      <c r="A208" s="36" t="s">
        <v>466</v>
      </c>
      <c r="B208" s="39" t="s">
        <v>467</v>
      </c>
      <c r="C208" s="47">
        <v>17.420000000000002</v>
      </c>
      <c r="D208" s="29">
        <v>19.510000000000002</v>
      </c>
      <c r="E208" s="30">
        <v>130</v>
      </c>
      <c r="F208" s="29">
        <f>D208*E208</f>
        <v>2536.3000000000002</v>
      </c>
      <c r="G208" s="38" t="s">
        <v>744</v>
      </c>
      <c r="H208" s="39" t="s">
        <v>467</v>
      </c>
      <c r="I208" s="47">
        <v>17.420000000000002</v>
      </c>
      <c r="J208" s="29">
        <v>19.510000000000002</v>
      </c>
      <c r="K208" s="30">
        <v>230</v>
      </c>
      <c r="L208" s="29">
        <f>J208*K208</f>
        <v>4487.3</v>
      </c>
      <c r="M208" s="29">
        <f t="shared" si="61"/>
        <v>0</v>
      </c>
      <c r="N208" s="30">
        <f t="shared" si="61"/>
        <v>100</v>
      </c>
      <c r="O208" s="29">
        <f t="shared" si="61"/>
        <v>1951</v>
      </c>
      <c r="P208" s="33" t="s">
        <v>100</v>
      </c>
    </row>
    <row r="209" spans="1:16" ht="47.25" customHeight="1" x14ac:dyDescent="0.2">
      <c r="A209" s="36" t="s">
        <v>52</v>
      </c>
      <c r="B209" s="28" t="s">
        <v>402</v>
      </c>
      <c r="C209" s="47"/>
      <c r="D209" s="29"/>
      <c r="E209" s="30"/>
      <c r="F209" s="29"/>
      <c r="G209" s="38"/>
      <c r="H209" s="157"/>
      <c r="I209" s="47"/>
      <c r="J209" s="29"/>
      <c r="K209" s="30"/>
      <c r="L209" s="29"/>
      <c r="M209" s="29"/>
      <c r="N209" s="30"/>
      <c r="O209" s="29"/>
      <c r="P209" s="50"/>
    </row>
    <row r="210" spans="1:16" ht="42.75" customHeight="1" x14ac:dyDescent="0.2">
      <c r="A210" s="36" t="s">
        <v>53</v>
      </c>
      <c r="B210" s="28" t="s">
        <v>54</v>
      </c>
      <c r="C210" s="47">
        <v>30.57</v>
      </c>
      <c r="D210" s="29">
        <v>34.24</v>
      </c>
      <c r="E210" s="30">
        <f>50+150</f>
        <v>200</v>
      </c>
      <c r="F210" s="29">
        <f>D210*E210</f>
        <v>6848</v>
      </c>
      <c r="G210" s="38"/>
      <c r="H210" s="157"/>
      <c r="I210" s="161">
        <v>0</v>
      </c>
      <c r="J210" s="160">
        <v>0</v>
      </c>
      <c r="K210" s="156">
        <v>0</v>
      </c>
      <c r="L210" s="29">
        <f>J210*K210</f>
        <v>0</v>
      </c>
      <c r="M210" s="29">
        <f t="shared" ref="M210:O211" si="62">J210-D210</f>
        <v>-34.24</v>
      </c>
      <c r="N210" s="30">
        <f t="shared" si="62"/>
        <v>-200</v>
      </c>
      <c r="O210" s="29">
        <f t="shared" si="62"/>
        <v>-6848</v>
      </c>
      <c r="P210" s="158" t="s">
        <v>528</v>
      </c>
    </row>
    <row r="211" spans="1:16" ht="55.5" customHeight="1" x14ac:dyDescent="0.2">
      <c r="A211" s="36" t="s">
        <v>468</v>
      </c>
      <c r="B211" s="28" t="s">
        <v>529</v>
      </c>
      <c r="C211" s="47">
        <v>40.07</v>
      </c>
      <c r="D211" s="29">
        <v>44.88</v>
      </c>
      <c r="E211" s="30">
        <v>250</v>
      </c>
      <c r="F211" s="29">
        <f>D211*E211</f>
        <v>11220</v>
      </c>
      <c r="G211" s="38"/>
      <c r="H211" s="157"/>
      <c r="I211" s="161">
        <v>0</v>
      </c>
      <c r="J211" s="160">
        <v>0</v>
      </c>
      <c r="K211" s="156">
        <v>0</v>
      </c>
      <c r="L211" s="29">
        <f>J211*K211</f>
        <v>0</v>
      </c>
      <c r="M211" s="29">
        <f t="shared" si="62"/>
        <v>-44.88</v>
      </c>
      <c r="N211" s="30">
        <f t="shared" si="62"/>
        <v>-250</v>
      </c>
      <c r="O211" s="29">
        <f t="shared" si="62"/>
        <v>-11220</v>
      </c>
      <c r="P211" s="158" t="s">
        <v>530</v>
      </c>
    </row>
    <row r="212" spans="1:16" ht="25.5" customHeight="1" x14ac:dyDescent="0.2">
      <c r="A212" s="36" t="s">
        <v>469</v>
      </c>
      <c r="B212" s="126" t="s">
        <v>470</v>
      </c>
      <c r="C212" s="47"/>
      <c r="D212" s="29"/>
      <c r="E212" s="30"/>
      <c r="F212" s="29"/>
      <c r="G212" s="36"/>
      <c r="H212" s="157"/>
      <c r="I212" s="47"/>
      <c r="J212" s="29"/>
      <c r="K212" s="30"/>
      <c r="L212" s="29"/>
      <c r="M212" s="29"/>
      <c r="N212" s="30"/>
      <c r="O212" s="29"/>
      <c r="P212" s="33"/>
    </row>
    <row r="213" spans="1:16" ht="43.5" customHeight="1" x14ac:dyDescent="0.2">
      <c r="A213" s="36" t="s">
        <v>471</v>
      </c>
      <c r="B213" s="126" t="s">
        <v>472</v>
      </c>
      <c r="C213" s="47">
        <v>21.83</v>
      </c>
      <c r="D213" s="29">
        <v>24.45</v>
      </c>
      <c r="E213" s="30">
        <f>50+800</f>
        <v>850</v>
      </c>
      <c r="F213" s="29">
        <f>D213*E213</f>
        <v>20782.5</v>
      </c>
      <c r="G213" s="38"/>
      <c r="H213" s="157"/>
      <c r="I213" s="161">
        <v>0</v>
      </c>
      <c r="J213" s="160">
        <v>0</v>
      </c>
      <c r="K213" s="156">
        <v>0</v>
      </c>
      <c r="L213" s="29">
        <f>J213*K213</f>
        <v>0</v>
      </c>
      <c r="M213" s="29">
        <f t="shared" ref="M213:O215" si="63">J213-D213</f>
        <v>-24.45</v>
      </c>
      <c r="N213" s="30">
        <f t="shared" si="63"/>
        <v>-850</v>
      </c>
      <c r="O213" s="29">
        <f t="shared" si="63"/>
        <v>-20782.5</v>
      </c>
      <c r="P213" s="158" t="s">
        <v>531</v>
      </c>
    </row>
    <row r="214" spans="1:16" ht="58.5" customHeight="1" x14ac:dyDescent="0.2">
      <c r="A214" s="36" t="s">
        <v>473</v>
      </c>
      <c r="B214" s="126" t="s">
        <v>474</v>
      </c>
      <c r="C214" s="47">
        <v>31.34</v>
      </c>
      <c r="D214" s="29">
        <v>35.1</v>
      </c>
      <c r="E214" s="30">
        <f>150+800</f>
        <v>950</v>
      </c>
      <c r="F214" s="29">
        <f>D214*E214</f>
        <v>33345</v>
      </c>
      <c r="G214" s="38"/>
      <c r="H214" s="157"/>
      <c r="I214" s="161">
        <v>0</v>
      </c>
      <c r="J214" s="160">
        <v>0</v>
      </c>
      <c r="K214" s="156">
        <v>0</v>
      </c>
      <c r="L214" s="29">
        <f>J214*K214</f>
        <v>0</v>
      </c>
      <c r="M214" s="29">
        <f t="shared" si="63"/>
        <v>-35.1</v>
      </c>
      <c r="N214" s="30">
        <f t="shared" si="63"/>
        <v>-950</v>
      </c>
      <c r="O214" s="29">
        <f t="shared" si="63"/>
        <v>-33345</v>
      </c>
      <c r="P214" s="158" t="s">
        <v>532</v>
      </c>
    </row>
    <row r="215" spans="1:16" ht="39" customHeight="1" x14ac:dyDescent="0.2">
      <c r="A215" s="36" t="s">
        <v>475</v>
      </c>
      <c r="B215" s="39" t="s">
        <v>467</v>
      </c>
      <c r="C215" s="47">
        <v>14.57</v>
      </c>
      <c r="D215" s="29">
        <v>16.32</v>
      </c>
      <c r="E215" s="30">
        <f>30+310</f>
        <v>340</v>
      </c>
      <c r="F215" s="29">
        <f>D215*E215</f>
        <v>5548.8</v>
      </c>
      <c r="G215" s="38"/>
      <c r="H215" s="157"/>
      <c r="I215" s="161">
        <v>0</v>
      </c>
      <c r="J215" s="160">
        <v>0</v>
      </c>
      <c r="K215" s="156">
        <v>0</v>
      </c>
      <c r="L215" s="29">
        <f>J215*K215</f>
        <v>0</v>
      </c>
      <c r="M215" s="29">
        <f t="shared" si="63"/>
        <v>-16.32</v>
      </c>
      <c r="N215" s="30">
        <f t="shared" si="63"/>
        <v>-340</v>
      </c>
      <c r="O215" s="29">
        <f t="shared" si="63"/>
        <v>-5548.8</v>
      </c>
      <c r="P215" s="158" t="s">
        <v>540</v>
      </c>
    </row>
    <row r="216" spans="1:16" ht="25.5" customHeight="1" x14ac:dyDescent="0.2">
      <c r="A216" s="36" t="s">
        <v>476</v>
      </c>
      <c r="B216" s="39" t="s">
        <v>477</v>
      </c>
      <c r="C216" s="47"/>
      <c r="D216" s="29"/>
      <c r="E216" s="30"/>
      <c r="F216" s="29"/>
      <c r="G216" s="38" t="s">
        <v>277</v>
      </c>
      <c r="H216" s="39" t="s">
        <v>477</v>
      </c>
      <c r="I216" s="47"/>
      <c r="J216" s="29"/>
      <c r="K216" s="30"/>
      <c r="L216" s="29"/>
      <c r="M216" s="29"/>
      <c r="N216" s="30"/>
      <c r="O216" s="29"/>
      <c r="P216" s="33"/>
    </row>
    <row r="217" spans="1:16" ht="51.75" customHeight="1" x14ac:dyDescent="0.2">
      <c r="A217" s="36" t="s">
        <v>533</v>
      </c>
      <c r="B217" s="181" t="s">
        <v>537</v>
      </c>
      <c r="C217" s="49">
        <v>13.94</v>
      </c>
      <c r="D217" s="29">
        <v>15.61</v>
      </c>
      <c r="E217" s="30">
        <v>30</v>
      </c>
      <c r="F217" s="29">
        <f>D217*E217</f>
        <v>468.29999999999995</v>
      </c>
      <c r="G217" s="167"/>
      <c r="H217" s="157"/>
      <c r="I217" s="161">
        <v>0</v>
      </c>
      <c r="J217" s="160">
        <v>0</v>
      </c>
      <c r="K217" s="156">
        <v>0</v>
      </c>
      <c r="L217" s="160">
        <f>J217*K217</f>
        <v>0</v>
      </c>
      <c r="M217" s="160">
        <f t="shared" ref="M217:O220" si="64">J217-D217</f>
        <v>-15.61</v>
      </c>
      <c r="N217" s="156">
        <f t="shared" si="64"/>
        <v>-30</v>
      </c>
      <c r="O217" s="160">
        <f t="shared" si="64"/>
        <v>-468.29999999999995</v>
      </c>
      <c r="P217" s="158" t="s">
        <v>538</v>
      </c>
    </row>
    <row r="218" spans="1:16" ht="42" customHeight="1" x14ac:dyDescent="0.2">
      <c r="A218" s="36" t="s">
        <v>534</v>
      </c>
      <c r="B218" s="181" t="s">
        <v>535</v>
      </c>
      <c r="C218" s="49">
        <v>18.98</v>
      </c>
      <c r="D218" s="29">
        <v>21.16</v>
      </c>
      <c r="E218" s="30">
        <v>30</v>
      </c>
      <c r="F218" s="29">
        <f>D218*E218</f>
        <v>634.79999999999995</v>
      </c>
      <c r="G218" s="167"/>
      <c r="H218" s="157"/>
      <c r="I218" s="161">
        <v>0</v>
      </c>
      <c r="J218" s="160">
        <v>0</v>
      </c>
      <c r="K218" s="156">
        <v>0</v>
      </c>
      <c r="L218" s="160">
        <f>J218*K218</f>
        <v>0</v>
      </c>
      <c r="M218" s="160">
        <f t="shared" si="64"/>
        <v>-21.16</v>
      </c>
      <c r="N218" s="156">
        <f t="shared" si="64"/>
        <v>-30</v>
      </c>
      <c r="O218" s="160">
        <f t="shared" si="64"/>
        <v>-634.79999999999995</v>
      </c>
      <c r="P218" s="158" t="s">
        <v>539</v>
      </c>
    </row>
    <row r="219" spans="1:16" ht="54" customHeight="1" x14ac:dyDescent="0.2">
      <c r="A219" s="36" t="s">
        <v>536</v>
      </c>
      <c r="B219" s="28" t="s">
        <v>541</v>
      </c>
      <c r="C219" s="49">
        <v>18.16</v>
      </c>
      <c r="D219" s="29">
        <v>20.34</v>
      </c>
      <c r="E219" s="30">
        <v>30</v>
      </c>
      <c r="F219" s="29">
        <f>D219*E219</f>
        <v>610.20000000000005</v>
      </c>
      <c r="G219" s="167"/>
      <c r="H219" s="157"/>
      <c r="I219" s="161">
        <v>0</v>
      </c>
      <c r="J219" s="160">
        <v>0</v>
      </c>
      <c r="K219" s="156">
        <v>0</v>
      </c>
      <c r="L219" s="160">
        <f>J219*K219</f>
        <v>0</v>
      </c>
      <c r="M219" s="160">
        <f t="shared" si="64"/>
        <v>-20.34</v>
      </c>
      <c r="N219" s="156">
        <f t="shared" si="64"/>
        <v>-30</v>
      </c>
      <c r="O219" s="160">
        <f t="shared" si="64"/>
        <v>-610.20000000000005</v>
      </c>
      <c r="P219" s="158" t="s">
        <v>542</v>
      </c>
    </row>
    <row r="220" spans="1:16" ht="51.75" customHeight="1" x14ac:dyDescent="0.2">
      <c r="A220" s="36" t="s">
        <v>23</v>
      </c>
      <c r="B220" s="28" t="s">
        <v>24</v>
      </c>
      <c r="C220" s="47">
        <v>27.66</v>
      </c>
      <c r="D220" s="29">
        <v>30.98</v>
      </c>
      <c r="E220" s="30">
        <v>50</v>
      </c>
      <c r="F220" s="29">
        <f>D220*E220</f>
        <v>1549</v>
      </c>
      <c r="G220" s="168"/>
      <c r="H220" s="157"/>
      <c r="I220" s="161">
        <v>0</v>
      </c>
      <c r="J220" s="160">
        <v>0</v>
      </c>
      <c r="K220" s="156">
        <v>0</v>
      </c>
      <c r="L220" s="160">
        <f>J220*K220</f>
        <v>0</v>
      </c>
      <c r="M220" s="160">
        <f t="shared" si="64"/>
        <v>-30.98</v>
      </c>
      <c r="N220" s="156">
        <f t="shared" si="64"/>
        <v>-50</v>
      </c>
      <c r="O220" s="160">
        <f t="shared" si="64"/>
        <v>-1549</v>
      </c>
      <c r="P220" s="158" t="s">
        <v>543</v>
      </c>
    </row>
    <row r="221" spans="1:16" s="6" customFormat="1" ht="21.75" customHeight="1" x14ac:dyDescent="0.2">
      <c r="A221" s="36" t="s">
        <v>25</v>
      </c>
      <c r="B221" s="39" t="s">
        <v>403</v>
      </c>
      <c r="C221" s="49"/>
      <c r="D221" s="29"/>
      <c r="E221" s="30"/>
      <c r="F221" s="29"/>
      <c r="G221" s="38" t="s">
        <v>748</v>
      </c>
      <c r="H221" s="39" t="s">
        <v>403</v>
      </c>
      <c r="I221" s="49"/>
      <c r="J221" s="29"/>
      <c r="K221" s="30"/>
      <c r="L221" s="29"/>
      <c r="M221" s="29"/>
      <c r="N221" s="30"/>
      <c r="O221" s="29"/>
      <c r="P221" s="41"/>
    </row>
    <row r="222" spans="1:16" s="6" customFormat="1" ht="21.75" customHeight="1" x14ac:dyDescent="0.2">
      <c r="A222" s="36" t="s">
        <v>478</v>
      </c>
      <c r="B222" s="39" t="s">
        <v>479</v>
      </c>
      <c r="C222" s="49">
        <v>81.290000000000006</v>
      </c>
      <c r="D222" s="29">
        <v>91.04</v>
      </c>
      <c r="E222" s="30">
        <v>100</v>
      </c>
      <c r="F222" s="29">
        <f>D222*E222</f>
        <v>9104</v>
      </c>
      <c r="G222" s="38" t="s">
        <v>749</v>
      </c>
      <c r="H222" s="39" t="s">
        <v>479</v>
      </c>
      <c r="I222" s="49">
        <v>81.290000000000006</v>
      </c>
      <c r="J222" s="29">
        <v>91.04</v>
      </c>
      <c r="K222" s="30">
        <v>200</v>
      </c>
      <c r="L222" s="29">
        <f>J222*K222</f>
        <v>18208</v>
      </c>
      <c r="M222" s="29">
        <f t="shared" ref="M222:O223" si="65">J222-D222</f>
        <v>0</v>
      </c>
      <c r="N222" s="30">
        <f t="shared" si="65"/>
        <v>100</v>
      </c>
      <c r="O222" s="29">
        <f t="shared" si="65"/>
        <v>9104</v>
      </c>
      <c r="P222" s="33" t="s">
        <v>100</v>
      </c>
    </row>
    <row r="223" spans="1:16" s="6" customFormat="1" ht="50.25" customHeight="1" x14ac:dyDescent="0.2">
      <c r="A223" s="36" t="s">
        <v>70</v>
      </c>
      <c r="B223" s="39" t="s">
        <v>71</v>
      </c>
      <c r="C223" s="49">
        <v>117.24</v>
      </c>
      <c r="D223" s="29">
        <v>131.31</v>
      </c>
      <c r="E223" s="30">
        <v>60</v>
      </c>
      <c r="F223" s="29">
        <f>D223*E223</f>
        <v>7878.6</v>
      </c>
      <c r="G223" s="38" t="s">
        <v>753</v>
      </c>
      <c r="H223" s="39" t="s">
        <v>71</v>
      </c>
      <c r="I223" s="49">
        <v>135.36000000000001</v>
      </c>
      <c r="J223" s="29">
        <v>151.6</v>
      </c>
      <c r="K223" s="30">
        <v>20</v>
      </c>
      <c r="L223" s="29">
        <f>J223*K223</f>
        <v>3032</v>
      </c>
      <c r="M223" s="29">
        <f t="shared" si="65"/>
        <v>20.289999999999992</v>
      </c>
      <c r="N223" s="30">
        <f t="shared" si="65"/>
        <v>-40</v>
      </c>
      <c r="O223" s="29">
        <f t="shared" si="65"/>
        <v>-4846.6000000000004</v>
      </c>
      <c r="P223" s="155" t="s">
        <v>590</v>
      </c>
    </row>
    <row r="224" spans="1:16" s="6" customFormat="1" ht="27" customHeight="1" x14ac:dyDescent="0.2">
      <c r="A224" s="36" t="s">
        <v>26</v>
      </c>
      <c r="B224" s="39" t="s">
        <v>404</v>
      </c>
      <c r="C224" s="49"/>
      <c r="D224" s="29"/>
      <c r="E224" s="30"/>
      <c r="F224" s="29"/>
      <c r="G224" s="38" t="s">
        <v>754</v>
      </c>
      <c r="H224" s="39" t="s">
        <v>404</v>
      </c>
      <c r="I224" s="49"/>
      <c r="J224" s="29"/>
      <c r="K224" s="30"/>
      <c r="L224" s="29"/>
      <c r="M224" s="29"/>
      <c r="N224" s="30"/>
      <c r="O224" s="29"/>
      <c r="P224" s="41"/>
    </row>
    <row r="225" spans="1:16" s="6" customFormat="1" ht="27" customHeight="1" x14ac:dyDescent="0.2">
      <c r="A225" s="36" t="s">
        <v>480</v>
      </c>
      <c r="B225" s="39" t="s">
        <v>481</v>
      </c>
      <c r="C225" s="49">
        <v>55.84</v>
      </c>
      <c r="D225" s="29">
        <v>62.54</v>
      </c>
      <c r="E225" s="30">
        <v>100</v>
      </c>
      <c r="F225" s="29">
        <f>D225*E225</f>
        <v>6254</v>
      </c>
      <c r="G225" s="38" t="s">
        <v>755</v>
      </c>
      <c r="H225" s="39" t="s">
        <v>481</v>
      </c>
      <c r="I225" s="49">
        <v>55.84</v>
      </c>
      <c r="J225" s="29">
        <v>62.54</v>
      </c>
      <c r="K225" s="30">
        <v>200</v>
      </c>
      <c r="L225" s="29">
        <f>J225*K225</f>
        <v>12508</v>
      </c>
      <c r="M225" s="29">
        <f t="shared" ref="M225:O226" si="66">J225-D225</f>
        <v>0</v>
      </c>
      <c r="N225" s="30">
        <f t="shared" si="66"/>
        <v>100</v>
      </c>
      <c r="O225" s="29">
        <f t="shared" si="66"/>
        <v>6254</v>
      </c>
      <c r="P225" s="33" t="s">
        <v>100</v>
      </c>
    </row>
    <row r="226" spans="1:16" ht="39" customHeight="1" x14ac:dyDescent="0.2">
      <c r="A226" s="36" t="s">
        <v>72</v>
      </c>
      <c r="B226" s="39" t="s">
        <v>73</v>
      </c>
      <c r="C226" s="49">
        <v>73.41</v>
      </c>
      <c r="D226" s="29">
        <v>82.22</v>
      </c>
      <c r="E226" s="30">
        <v>60</v>
      </c>
      <c r="F226" s="29">
        <f>D226*E226</f>
        <v>4933.2</v>
      </c>
      <c r="G226" s="38" t="s">
        <v>756</v>
      </c>
      <c r="H226" s="39" t="s">
        <v>73</v>
      </c>
      <c r="I226" s="49">
        <v>84.76</v>
      </c>
      <c r="J226" s="29">
        <v>94.93</v>
      </c>
      <c r="K226" s="30">
        <v>20</v>
      </c>
      <c r="L226" s="29">
        <f>J226*K226</f>
        <v>1898.6000000000001</v>
      </c>
      <c r="M226" s="29">
        <f t="shared" si="66"/>
        <v>12.710000000000008</v>
      </c>
      <c r="N226" s="30">
        <f t="shared" si="66"/>
        <v>-40</v>
      </c>
      <c r="O226" s="29">
        <f t="shared" si="66"/>
        <v>-3034.5999999999995</v>
      </c>
      <c r="P226" s="155" t="s">
        <v>590</v>
      </c>
    </row>
    <row r="227" spans="1:16" s="6" customFormat="1" ht="27" customHeight="1" x14ac:dyDescent="0.2">
      <c r="A227" s="36" t="s">
        <v>148</v>
      </c>
      <c r="B227" s="39" t="s">
        <v>405</v>
      </c>
      <c r="C227" s="49"/>
      <c r="D227" s="29"/>
      <c r="E227" s="30"/>
      <c r="F227" s="29"/>
      <c r="G227" s="38" t="s">
        <v>745</v>
      </c>
      <c r="H227" s="39" t="s">
        <v>405</v>
      </c>
      <c r="I227" s="49"/>
      <c r="J227" s="29"/>
      <c r="K227" s="30"/>
      <c r="L227" s="29"/>
      <c r="M227" s="29"/>
      <c r="N227" s="30"/>
      <c r="O227" s="29"/>
      <c r="P227" s="41"/>
    </row>
    <row r="228" spans="1:16" s="6" customFormat="1" ht="27" customHeight="1" x14ac:dyDescent="0.2">
      <c r="A228" s="36" t="s">
        <v>482</v>
      </c>
      <c r="B228" s="39" t="s">
        <v>483</v>
      </c>
      <c r="C228" s="49">
        <v>38.409999999999997</v>
      </c>
      <c r="D228" s="29">
        <v>43.02</v>
      </c>
      <c r="E228" s="30">
        <v>140</v>
      </c>
      <c r="F228" s="29">
        <f>D228*E228</f>
        <v>6022.8</v>
      </c>
      <c r="G228" s="38" t="s">
        <v>746</v>
      </c>
      <c r="H228" s="39" t="s">
        <v>483</v>
      </c>
      <c r="I228" s="49">
        <v>38.409999999999997</v>
      </c>
      <c r="J228" s="29">
        <v>43.02</v>
      </c>
      <c r="K228" s="30">
        <v>240</v>
      </c>
      <c r="L228" s="29">
        <f>J228*K228</f>
        <v>10324.800000000001</v>
      </c>
      <c r="M228" s="29">
        <f t="shared" ref="M228:O232" si="67">J228-D228</f>
        <v>0</v>
      </c>
      <c r="N228" s="30">
        <f t="shared" si="67"/>
        <v>100</v>
      </c>
      <c r="O228" s="29">
        <f t="shared" si="67"/>
        <v>4302.0000000000009</v>
      </c>
      <c r="P228" s="33" t="s">
        <v>100</v>
      </c>
    </row>
    <row r="229" spans="1:16" ht="43.5" customHeight="1" x14ac:dyDescent="0.2">
      <c r="A229" s="36" t="s">
        <v>149</v>
      </c>
      <c r="B229" s="39" t="s">
        <v>150</v>
      </c>
      <c r="C229" s="49">
        <v>47.05</v>
      </c>
      <c r="D229" s="29">
        <v>52.7</v>
      </c>
      <c r="E229" s="30">
        <v>60</v>
      </c>
      <c r="F229" s="29">
        <f>D229*E229</f>
        <v>3162</v>
      </c>
      <c r="G229" s="38" t="s">
        <v>747</v>
      </c>
      <c r="H229" s="39" t="s">
        <v>150</v>
      </c>
      <c r="I229" s="49">
        <v>54.32</v>
      </c>
      <c r="J229" s="29">
        <v>60.84</v>
      </c>
      <c r="K229" s="30">
        <v>30</v>
      </c>
      <c r="L229" s="29">
        <f>J229*K229</f>
        <v>1825.2</v>
      </c>
      <c r="M229" s="29">
        <f t="shared" si="67"/>
        <v>8.14</v>
      </c>
      <c r="N229" s="30">
        <f t="shared" si="67"/>
        <v>-30</v>
      </c>
      <c r="O229" s="29">
        <f t="shared" si="67"/>
        <v>-1336.8</v>
      </c>
      <c r="P229" s="155" t="s">
        <v>590</v>
      </c>
    </row>
    <row r="230" spans="1:16" ht="61.5" customHeight="1" x14ac:dyDescent="0.2">
      <c r="A230" s="36" t="s">
        <v>595</v>
      </c>
      <c r="B230" s="191" t="s">
        <v>597</v>
      </c>
      <c r="C230" s="49"/>
      <c r="D230" s="29"/>
      <c r="E230" s="30"/>
      <c r="F230" s="29"/>
      <c r="G230" s="36" t="s">
        <v>750</v>
      </c>
      <c r="H230" s="199" t="s">
        <v>594</v>
      </c>
      <c r="I230" s="49"/>
      <c r="J230" s="29"/>
      <c r="K230" s="30"/>
      <c r="L230" s="29"/>
      <c r="M230" s="29"/>
      <c r="N230" s="30"/>
      <c r="O230" s="29"/>
      <c r="P230" s="33" t="s">
        <v>601</v>
      </c>
    </row>
    <row r="231" spans="1:16" ht="77.25" customHeight="1" x14ac:dyDescent="0.2">
      <c r="A231" s="36" t="s">
        <v>596</v>
      </c>
      <c r="B231" s="191" t="s">
        <v>597</v>
      </c>
      <c r="C231" s="49"/>
      <c r="D231" s="29"/>
      <c r="E231" s="30"/>
      <c r="F231" s="29"/>
      <c r="G231" s="36" t="s">
        <v>757</v>
      </c>
      <c r="H231" s="199" t="s">
        <v>594</v>
      </c>
      <c r="I231" s="49"/>
      <c r="J231" s="29"/>
      <c r="K231" s="30"/>
      <c r="L231" s="29"/>
      <c r="M231" s="29"/>
      <c r="N231" s="30"/>
      <c r="O231" s="29"/>
      <c r="P231" s="33" t="s">
        <v>601</v>
      </c>
    </row>
    <row r="232" spans="1:16" ht="48" customHeight="1" x14ac:dyDescent="0.2">
      <c r="A232" s="36" t="s">
        <v>27</v>
      </c>
      <c r="B232" s="39" t="s">
        <v>406</v>
      </c>
      <c r="C232" s="49">
        <v>351.79</v>
      </c>
      <c r="D232" s="29">
        <v>394</v>
      </c>
      <c r="E232" s="30">
        <v>10</v>
      </c>
      <c r="F232" s="29">
        <f>D232*E232</f>
        <v>3940</v>
      </c>
      <c r="G232" s="38" t="s">
        <v>751</v>
      </c>
      <c r="H232" s="39" t="s">
        <v>406</v>
      </c>
      <c r="I232" s="49">
        <v>351.08</v>
      </c>
      <c r="J232" s="29">
        <v>393.21</v>
      </c>
      <c r="K232" s="30">
        <v>5</v>
      </c>
      <c r="L232" s="29">
        <f>J232*K232</f>
        <v>1966.05</v>
      </c>
      <c r="M232" s="29">
        <f t="shared" si="67"/>
        <v>-0.79000000000002046</v>
      </c>
      <c r="N232" s="30">
        <f t="shared" si="67"/>
        <v>-5</v>
      </c>
      <c r="O232" s="29">
        <f t="shared" si="67"/>
        <v>-1973.95</v>
      </c>
      <c r="P232" s="155" t="s">
        <v>590</v>
      </c>
    </row>
    <row r="233" spans="1:16" ht="48" customHeight="1" x14ac:dyDescent="0.2">
      <c r="A233" s="36" t="s">
        <v>599</v>
      </c>
      <c r="B233" s="191" t="s">
        <v>598</v>
      </c>
      <c r="C233" s="49">
        <v>10.9</v>
      </c>
      <c r="D233" s="29">
        <v>12.21</v>
      </c>
      <c r="E233" s="30">
        <v>10</v>
      </c>
      <c r="F233" s="29">
        <f>D233*E233</f>
        <v>122.10000000000001</v>
      </c>
      <c r="G233" s="38"/>
      <c r="H233" s="28"/>
      <c r="I233" s="49"/>
      <c r="J233" s="29"/>
      <c r="K233" s="30"/>
      <c r="L233" s="29"/>
      <c r="M233" s="29">
        <f>J233-D233</f>
        <v>-12.21</v>
      </c>
      <c r="N233" s="30">
        <f>K233-E233</f>
        <v>-10</v>
      </c>
      <c r="O233" s="29">
        <f>L233-F233</f>
        <v>-122.10000000000001</v>
      </c>
      <c r="P233" s="33" t="s">
        <v>600</v>
      </c>
    </row>
    <row r="234" spans="1:16" s="6" customFormat="1" ht="181.5" customHeight="1" x14ac:dyDescent="0.2">
      <c r="A234" s="36" t="s">
        <v>68</v>
      </c>
      <c r="B234" s="39" t="s">
        <v>407</v>
      </c>
      <c r="C234" s="29"/>
      <c r="D234" s="29"/>
      <c r="E234" s="40"/>
      <c r="F234" s="29"/>
      <c r="G234" s="38" t="s">
        <v>752</v>
      </c>
      <c r="H234" s="199" t="s">
        <v>758</v>
      </c>
      <c r="I234" s="29"/>
      <c r="J234" s="29"/>
      <c r="K234" s="40"/>
      <c r="L234" s="29"/>
      <c r="M234" s="29"/>
      <c r="N234" s="30"/>
      <c r="O234" s="29"/>
      <c r="P234" s="198" t="s">
        <v>586</v>
      </c>
    </row>
    <row r="235" spans="1:16" x14ac:dyDescent="0.2">
      <c r="A235" s="44">
        <v>8</v>
      </c>
      <c r="B235" s="214" t="s">
        <v>110</v>
      </c>
      <c r="C235" s="215"/>
      <c r="D235" s="215"/>
      <c r="E235" s="215"/>
      <c r="F235" s="215"/>
      <c r="G235" s="45">
        <v>5</v>
      </c>
      <c r="H235" s="214" t="s">
        <v>110</v>
      </c>
      <c r="I235" s="215"/>
      <c r="J235" s="215"/>
      <c r="K235" s="215"/>
      <c r="L235" s="215"/>
      <c r="M235" s="215"/>
      <c r="N235" s="215"/>
      <c r="O235" s="215"/>
      <c r="P235" s="46"/>
    </row>
    <row r="236" spans="1:16" s="6" customFormat="1" x14ac:dyDescent="0.2">
      <c r="A236" s="179" t="s">
        <v>544</v>
      </c>
      <c r="B236" s="180" t="s">
        <v>545</v>
      </c>
      <c r="C236" s="13"/>
      <c r="D236" s="13"/>
      <c r="E236" s="13"/>
      <c r="F236" s="13"/>
      <c r="G236" s="179" t="s">
        <v>170</v>
      </c>
      <c r="H236" s="180" t="s">
        <v>545</v>
      </c>
      <c r="I236" s="13"/>
      <c r="J236" s="13"/>
      <c r="K236" s="13"/>
      <c r="L236" s="13"/>
      <c r="M236" s="13"/>
      <c r="N236" s="13"/>
      <c r="O236" s="13"/>
      <c r="P236" s="127"/>
    </row>
    <row r="237" spans="1:16" s="6" customFormat="1" x14ac:dyDescent="0.2">
      <c r="A237" s="179" t="s">
        <v>547</v>
      </c>
      <c r="B237" s="181" t="s">
        <v>548</v>
      </c>
      <c r="C237" s="13">
        <v>0.74</v>
      </c>
      <c r="D237" s="182">
        <v>0.9</v>
      </c>
      <c r="E237" s="183">
        <v>1000</v>
      </c>
      <c r="F237" s="182">
        <f t="shared" ref="F237:F242" si="68">D237*E237</f>
        <v>900</v>
      </c>
      <c r="G237" s="179" t="s">
        <v>174</v>
      </c>
      <c r="H237" s="181" t="s">
        <v>548</v>
      </c>
      <c r="I237" s="13">
        <v>0.74</v>
      </c>
      <c r="J237" s="166">
        <v>0.9</v>
      </c>
      <c r="K237" s="169">
        <v>3000</v>
      </c>
      <c r="L237" s="166">
        <f t="shared" ref="L237:L242" si="69">J237*K237</f>
        <v>2700</v>
      </c>
      <c r="M237" s="160">
        <f t="shared" ref="M237:M242" si="70">J237-D237</f>
        <v>0</v>
      </c>
      <c r="N237" s="156">
        <f t="shared" ref="N237:N242" si="71">K237-E237</f>
        <v>2000</v>
      </c>
      <c r="O237" s="160">
        <f t="shared" ref="O237:O242" si="72">L237-F237</f>
        <v>1800</v>
      </c>
      <c r="P237" s="155" t="s">
        <v>100</v>
      </c>
    </row>
    <row r="238" spans="1:16" s="6" customFormat="1" x14ac:dyDescent="0.2">
      <c r="A238" s="179" t="s">
        <v>549</v>
      </c>
      <c r="B238" s="181" t="s">
        <v>550</v>
      </c>
      <c r="C238" s="13">
        <v>2.31</v>
      </c>
      <c r="D238" s="182">
        <v>2.8</v>
      </c>
      <c r="E238" s="183">
        <v>20</v>
      </c>
      <c r="F238" s="182">
        <f t="shared" si="68"/>
        <v>56</v>
      </c>
      <c r="G238" s="179" t="s">
        <v>176</v>
      </c>
      <c r="H238" s="181" t="s">
        <v>550</v>
      </c>
      <c r="I238" s="13">
        <v>2.31</v>
      </c>
      <c r="J238" s="166">
        <v>2.8</v>
      </c>
      <c r="K238" s="169">
        <v>250</v>
      </c>
      <c r="L238" s="166">
        <f t="shared" si="69"/>
        <v>700</v>
      </c>
      <c r="M238" s="160">
        <f t="shared" si="70"/>
        <v>0</v>
      </c>
      <c r="N238" s="156">
        <f t="shared" si="71"/>
        <v>230</v>
      </c>
      <c r="O238" s="160">
        <f t="shared" si="72"/>
        <v>644</v>
      </c>
      <c r="P238" s="155" t="s">
        <v>100</v>
      </c>
    </row>
    <row r="239" spans="1:16" s="6" customFormat="1" x14ac:dyDescent="0.2">
      <c r="A239" s="179" t="s">
        <v>551</v>
      </c>
      <c r="B239" s="181" t="s">
        <v>552</v>
      </c>
      <c r="C239" s="13">
        <v>1.24</v>
      </c>
      <c r="D239" s="182">
        <v>1.5</v>
      </c>
      <c r="E239" s="183">
        <v>750</v>
      </c>
      <c r="F239" s="182">
        <f t="shared" si="68"/>
        <v>1125</v>
      </c>
      <c r="G239" s="179" t="s">
        <v>178</v>
      </c>
      <c r="H239" s="181" t="s">
        <v>552</v>
      </c>
      <c r="I239" s="13">
        <v>1.24</v>
      </c>
      <c r="J239" s="166">
        <v>1.5</v>
      </c>
      <c r="K239" s="169">
        <v>5000</v>
      </c>
      <c r="L239" s="166">
        <f t="shared" si="69"/>
        <v>7500</v>
      </c>
      <c r="M239" s="160">
        <f t="shared" si="70"/>
        <v>0</v>
      </c>
      <c r="N239" s="156">
        <f t="shared" si="71"/>
        <v>4250</v>
      </c>
      <c r="O239" s="160">
        <f t="shared" si="72"/>
        <v>6375</v>
      </c>
      <c r="P239" s="155" t="s">
        <v>100</v>
      </c>
    </row>
    <row r="240" spans="1:16" s="6" customFormat="1" x14ac:dyDescent="0.2">
      <c r="A240" s="179" t="s">
        <v>553</v>
      </c>
      <c r="B240" s="181" t="s">
        <v>554</v>
      </c>
      <c r="C240" s="13">
        <v>0.37</v>
      </c>
      <c r="D240" s="182">
        <v>0.45</v>
      </c>
      <c r="E240" s="183">
        <v>150</v>
      </c>
      <c r="F240" s="182">
        <f t="shared" si="68"/>
        <v>67.5</v>
      </c>
      <c r="G240" s="179" t="s">
        <v>180</v>
      </c>
      <c r="H240" s="181" t="s">
        <v>554</v>
      </c>
      <c r="I240" s="13">
        <v>0.37</v>
      </c>
      <c r="J240" s="166">
        <v>0.45</v>
      </c>
      <c r="K240" s="169">
        <v>1500</v>
      </c>
      <c r="L240" s="166">
        <f t="shared" si="69"/>
        <v>675</v>
      </c>
      <c r="M240" s="160">
        <f t="shared" si="70"/>
        <v>0</v>
      </c>
      <c r="N240" s="156">
        <f t="shared" si="71"/>
        <v>1350</v>
      </c>
      <c r="O240" s="160">
        <f t="shared" si="72"/>
        <v>607.5</v>
      </c>
      <c r="P240" s="155" t="s">
        <v>100</v>
      </c>
    </row>
    <row r="241" spans="1:16" s="6" customFormat="1" x14ac:dyDescent="0.2">
      <c r="A241" s="179" t="s">
        <v>555</v>
      </c>
      <c r="B241" s="181" t="s">
        <v>556</v>
      </c>
      <c r="C241" s="177">
        <v>0.7</v>
      </c>
      <c r="D241" s="182">
        <v>0.85</v>
      </c>
      <c r="E241" s="183">
        <v>750</v>
      </c>
      <c r="F241" s="182">
        <f t="shared" si="68"/>
        <v>637.5</v>
      </c>
      <c r="G241" s="179" t="s">
        <v>759</v>
      </c>
      <c r="H241" s="181" t="s">
        <v>556</v>
      </c>
      <c r="I241" s="177">
        <v>0.7</v>
      </c>
      <c r="J241" s="166">
        <v>0.85</v>
      </c>
      <c r="K241" s="169">
        <v>3000</v>
      </c>
      <c r="L241" s="166">
        <f t="shared" si="69"/>
        <v>2550</v>
      </c>
      <c r="M241" s="160">
        <f t="shared" si="70"/>
        <v>0</v>
      </c>
      <c r="N241" s="156">
        <f t="shared" si="71"/>
        <v>2250</v>
      </c>
      <c r="O241" s="160">
        <f t="shared" si="72"/>
        <v>1912.5</v>
      </c>
      <c r="P241" s="155" t="s">
        <v>100</v>
      </c>
    </row>
    <row r="242" spans="1:16" s="6" customFormat="1" x14ac:dyDescent="0.2">
      <c r="A242" s="179" t="s">
        <v>557</v>
      </c>
      <c r="B242" s="181" t="s">
        <v>558</v>
      </c>
      <c r="C242" s="13">
        <v>0.66</v>
      </c>
      <c r="D242" s="182">
        <v>0.8</v>
      </c>
      <c r="E242" s="183">
        <v>851</v>
      </c>
      <c r="F242" s="182">
        <f t="shared" si="68"/>
        <v>680.80000000000007</v>
      </c>
      <c r="G242" s="179" t="s">
        <v>184</v>
      </c>
      <c r="H242" s="181" t="s">
        <v>558</v>
      </c>
      <c r="I242" s="13">
        <v>0.66</v>
      </c>
      <c r="J242" s="166">
        <v>0.8</v>
      </c>
      <c r="K242" s="169">
        <v>2000</v>
      </c>
      <c r="L242" s="166">
        <f t="shared" si="69"/>
        <v>1600</v>
      </c>
      <c r="M242" s="160">
        <f t="shared" si="70"/>
        <v>0</v>
      </c>
      <c r="N242" s="156">
        <f t="shared" si="71"/>
        <v>1149</v>
      </c>
      <c r="O242" s="160">
        <f t="shared" si="72"/>
        <v>919.19999999999993</v>
      </c>
      <c r="P242" s="155" t="s">
        <v>100</v>
      </c>
    </row>
    <row r="243" spans="1:16" s="6" customFormat="1" ht="83.25" customHeight="1" x14ac:dyDescent="0.2">
      <c r="A243" s="179" t="s">
        <v>560</v>
      </c>
      <c r="B243" s="180" t="s">
        <v>561</v>
      </c>
      <c r="C243" s="13"/>
      <c r="D243" s="184"/>
      <c r="E243" s="185"/>
      <c r="F243" s="184"/>
      <c r="G243" s="179" t="s">
        <v>186</v>
      </c>
      <c r="H243" s="180" t="s">
        <v>561</v>
      </c>
      <c r="I243" s="164"/>
      <c r="J243" s="170"/>
      <c r="K243" s="171"/>
      <c r="L243" s="170"/>
      <c r="M243" s="160"/>
      <c r="N243" s="156"/>
      <c r="O243" s="160"/>
      <c r="P243" s="155"/>
    </row>
    <row r="244" spans="1:16" s="6" customFormat="1" x14ac:dyDescent="0.2">
      <c r="A244" s="179" t="s">
        <v>562</v>
      </c>
      <c r="B244" s="180" t="s">
        <v>563</v>
      </c>
      <c r="C244" s="13"/>
      <c r="D244" s="184"/>
      <c r="E244" s="185"/>
      <c r="F244" s="184"/>
      <c r="G244" s="179" t="s">
        <v>188</v>
      </c>
      <c r="H244" s="180" t="s">
        <v>563</v>
      </c>
      <c r="I244" s="164"/>
      <c r="J244" s="170"/>
      <c r="K244" s="171"/>
      <c r="L244" s="170"/>
      <c r="M244" s="160"/>
      <c r="N244" s="156"/>
      <c r="O244" s="160"/>
      <c r="P244" s="155"/>
    </row>
    <row r="245" spans="1:16" s="6" customFormat="1" x14ac:dyDescent="0.2">
      <c r="A245" s="179" t="s">
        <v>564</v>
      </c>
      <c r="B245" s="186" t="s">
        <v>546</v>
      </c>
      <c r="C245" s="13">
        <v>3.72</v>
      </c>
      <c r="D245" s="182">
        <v>4.5</v>
      </c>
      <c r="E245" s="183">
        <v>300</v>
      </c>
      <c r="F245" s="182">
        <f>D245*E245</f>
        <v>1350</v>
      </c>
      <c r="G245" s="179" t="s">
        <v>760</v>
      </c>
      <c r="H245" s="186" t="s">
        <v>546</v>
      </c>
      <c r="I245" s="164">
        <v>3.72</v>
      </c>
      <c r="J245" s="166">
        <v>4.5</v>
      </c>
      <c r="K245" s="169">
        <v>500</v>
      </c>
      <c r="L245" s="166">
        <f>J245*K245</f>
        <v>2250</v>
      </c>
      <c r="M245" s="160">
        <f t="shared" ref="M245:O247" si="73">J245-D245</f>
        <v>0</v>
      </c>
      <c r="N245" s="156">
        <f t="shared" si="73"/>
        <v>200</v>
      </c>
      <c r="O245" s="160">
        <f t="shared" si="73"/>
        <v>900</v>
      </c>
      <c r="P245" s="155" t="s">
        <v>100</v>
      </c>
    </row>
    <row r="246" spans="1:16" s="6" customFormat="1" x14ac:dyDescent="0.2">
      <c r="A246" s="179" t="s">
        <v>565</v>
      </c>
      <c r="B246" s="186" t="s">
        <v>566</v>
      </c>
      <c r="C246" s="13">
        <v>2.31</v>
      </c>
      <c r="D246" s="182">
        <v>2.8</v>
      </c>
      <c r="E246" s="183">
        <v>300</v>
      </c>
      <c r="F246" s="182">
        <f>D246*E246</f>
        <v>840</v>
      </c>
      <c r="G246" s="179" t="s">
        <v>761</v>
      </c>
      <c r="H246" s="186" t="s">
        <v>566</v>
      </c>
      <c r="I246" s="164">
        <v>2.31</v>
      </c>
      <c r="J246" s="166">
        <v>2.8</v>
      </c>
      <c r="K246" s="169">
        <v>500</v>
      </c>
      <c r="L246" s="166">
        <f>J246*K246</f>
        <v>1400</v>
      </c>
      <c r="M246" s="160">
        <f t="shared" si="73"/>
        <v>0</v>
      </c>
      <c r="N246" s="156">
        <f t="shared" si="73"/>
        <v>200</v>
      </c>
      <c r="O246" s="160">
        <f t="shared" si="73"/>
        <v>560</v>
      </c>
      <c r="P246" s="155" t="s">
        <v>100</v>
      </c>
    </row>
    <row r="247" spans="1:16" s="6" customFormat="1" x14ac:dyDescent="0.2">
      <c r="A247" s="179" t="s">
        <v>567</v>
      </c>
      <c r="B247" s="186" t="s">
        <v>559</v>
      </c>
      <c r="C247" s="13">
        <v>2.31</v>
      </c>
      <c r="D247" s="182">
        <v>2.8</v>
      </c>
      <c r="E247" s="183">
        <v>300</v>
      </c>
      <c r="F247" s="182">
        <f>D247*E247</f>
        <v>840</v>
      </c>
      <c r="G247" s="179" t="s">
        <v>762</v>
      </c>
      <c r="H247" s="186" t="s">
        <v>559</v>
      </c>
      <c r="I247" s="164">
        <v>2.31</v>
      </c>
      <c r="J247" s="166">
        <v>2.8</v>
      </c>
      <c r="K247" s="169">
        <v>500</v>
      </c>
      <c r="L247" s="166">
        <f>J247*K247</f>
        <v>1400</v>
      </c>
      <c r="M247" s="160">
        <f t="shared" si="73"/>
        <v>0</v>
      </c>
      <c r="N247" s="156">
        <f t="shared" si="73"/>
        <v>200</v>
      </c>
      <c r="O247" s="160">
        <f t="shared" si="73"/>
        <v>560</v>
      </c>
      <c r="P247" s="155" t="s">
        <v>100</v>
      </c>
    </row>
    <row r="248" spans="1:16" s="6" customFormat="1" x14ac:dyDescent="0.2">
      <c r="A248" s="179" t="s">
        <v>568</v>
      </c>
      <c r="B248" s="180" t="s">
        <v>569</v>
      </c>
      <c r="C248" s="13"/>
      <c r="D248" s="184"/>
      <c r="E248" s="185"/>
      <c r="F248" s="184"/>
      <c r="G248" s="179" t="s">
        <v>198</v>
      </c>
      <c r="H248" s="180" t="s">
        <v>569</v>
      </c>
      <c r="I248" s="164"/>
      <c r="J248" s="170"/>
      <c r="K248" s="171"/>
      <c r="L248" s="170"/>
      <c r="M248" s="160"/>
      <c r="N248" s="156"/>
      <c r="O248" s="160"/>
      <c r="P248" s="155"/>
    </row>
    <row r="249" spans="1:16" s="6" customFormat="1" x14ac:dyDescent="0.2">
      <c r="A249" s="179" t="s">
        <v>570</v>
      </c>
      <c r="B249" s="180" t="s">
        <v>571</v>
      </c>
      <c r="C249" s="13"/>
      <c r="D249" s="184"/>
      <c r="E249" s="185"/>
      <c r="F249" s="184"/>
      <c r="G249" s="179" t="s">
        <v>200</v>
      </c>
      <c r="H249" s="180" t="s">
        <v>571</v>
      </c>
      <c r="I249" s="164"/>
      <c r="J249" s="170"/>
      <c r="K249" s="171"/>
      <c r="L249" s="170"/>
      <c r="M249" s="160"/>
      <c r="N249" s="156"/>
      <c r="O249" s="160"/>
      <c r="P249" s="155"/>
    </row>
    <row r="250" spans="1:16" s="6" customFormat="1" x14ac:dyDescent="0.2">
      <c r="A250" s="179" t="s">
        <v>572</v>
      </c>
      <c r="B250" s="186" t="s">
        <v>546</v>
      </c>
      <c r="C250" s="13">
        <v>7.27</v>
      </c>
      <c r="D250" s="182">
        <v>8.8000000000000007</v>
      </c>
      <c r="E250" s="183">
        <v>150</v>
      </c>
      <c r="F250" s="182">
        <f>D250*E250</f>
        <v>1320</v>
      </c>
      <c r="G250" s="179" t="s">
        <v>763</v>
      </c>
      <c r="H250" s="186" t="s">
        <v>546</v>
      </c>
      <c r="I250" s="164">
        <v>7.27</v>
      </c>
      <c r="J250" s="166">
        <v>8.8000000000000007</v>
      </c>
      <c r="K250" s="169">
        <v>300</v>
      </c>
      <c r="L250" s="166">
        <f>J250*K250</f>
        <v>2640</v>
      </c>
      <c r="M250" s="160">
        <f t="shared" ref="M250:O253" si="74">J250-D250</f>
        <v>0</v>
      </c>
      <c r="N250" s="156">
        <f t="shared" si="74"/>
        <v>150</v>
      </c>
      <c r="O250" s="160">
        <f t="shared" si="74"/>
        <v>1320</v>
      </c>
      <c r="P250" s="155" t="s">
        <v>100</v>
      </c>
    </row>
    <row r="251" spans="1:16" s="6" customFormat="1" x14ac:dyDescent="0.2">
      <c r="A251" s="179" t="s">
        <v>573</v>
      </c>
      <c r="B251" s="186" t="s">
        <v>566</v>
      </c>
      <c r="C251" s="13">
        <v>4.75</v>
      </c>
      <c r="D251" s="182">
        <v>5.75</v>
      </c>
      <c r="E251" s="183">
        <v>300</v>
      </c>
      <c r="F251" s="182">
        <f>D251*E251</f>
        <v>1725</v>
      </c>
      <c r="G251" s="179" t="s">
        <v>764</v>
      </c>
      <c r="H251" s="186" t="s">
        <v>566</v>
      </c>
      <c r="I251" s="164">
        <v>4.75</v>
      </c>
      <c r="J251" s="166">
        <v>5.75</v>
      </c>
      <c r="K251" s="169">
        <v>600</v>
      </c>
      <c r="L251" s="166">
        <f>J251*K251</f>
        <v>3450</v>
      </c>
      <c r="M251" s="160">
        <f t="shared" si="74"/>
        <v>0</v>
      </c>
      <c r="N251" s="156">
        <f t="shared" si="74"/>
        <v>300</v>
      </c>
      <c r="O251" s="160">
        <f t="shared" si="74"/>
        <v>1725</v>
      </c>
      <c r="P251" s="155" t="s">
        <v>100</v>
      </c>
    </row>
    <row r="252" spans="1:16" s="6" customFormat="1" x14ac:dyDescent="0.2">
      <c r="A252" s="179" t="s">
        <v>574</v>
      </c>
      <c r="B252" s="186" t="s">
        <v>559</v>
      </c>
      <c r="C252" s="13">
        <v>4.74</v>
      </c>
      <c r="D252" s="182">
        <v>5.75</v>
      </c>
      <c r="E252" s="183">
        <v>150</v>
      </c>
      <c r="F252" s="182">
        <f>D252*E252</f>
        <v>862.5</v>
      </c>
      <c r="G252" s="179" t="s">
        <v>765</v>
      </c>
      <c r="H252" s="186" t="s">
        <v>559</v>
      </c>
      <c r="I252" s="164">
        <v>4.74</v>
      </c>
      <c r="J252" s="166">
        <v>5.75</v>
      </c>
      <c r="K252" s="169">
        <v>300</v>
      </c>
      <c r="L252" s="166">
        <f>J252*K252</f>
        <v>1725</v>
      </c>
      <c r="M252" s="160">
        <f t="shared" si="74"/>
        <v>0</v>
      </c>
      <c r="N252" s="156">
        <f t="shared" si="74"/>
        <v>150</v>
      </c>
      <c r="O252" s="160">
        <f t="shared" si="74"/>
        <v>862.5</v>
      </c>
      <c r="P252" s="155" t="s">
        <v>100</v>
      </c>
    </row>
    <row r="253" spans="1:16" s="6" customFormat="1" ht="57.75" customHeight="1" x14ac:dyDescent="0.2">
      <c r="A253" s="36" t="s">
        <v>111</v>
      </c>
      <c r="B253" s="37"/>
      <c r="C253" s="49"/>
      <c r="D253" s="29"/>
      <c r="E253" s="30"/>
      <c r="F253" s="29"/>
      <c r="G253" s="38" t="s">
        <v>766</v>
      </c>
      <c r="H253" s="37" t="s">
        <v>112</v>
      </c>
      <c r="I253" s="49">
        <v>1.65</v>
      </c>
      <c r="J253" s="29">
        <v>2</v>
      </c>
      <c r="K253" s="30">
        <v>500</v>
      </c>
      <c r="L253" s="29">
        <f>J253*K253</f>
        <v>1000</v>
      </c>
      <c r="M253" s="29">
        <f t="shared" si="74"/>
        <v>2</v>
      </c>
      <c r="N253" s="30">
        <f t="shared" si="74"/>
        <v>500</v>
      </c>
      <c r="O253" s="29">
        <f t="shared" si="74"/>
        <v>1000</v>
      </c>
      <c r="P253" s="41" t="s">
        <v>113</v>
      </c>
    </row>
    <row r="254" spans="1:16" s="8" customFormat="1" x14ac:dyDescent="0.2">
      <c r="A254" s="44">
        <v>9</v>
      </c>
      <c r="B254" s="214" t="s">
        <v>28</v>
      </c>
      <c r="C254" s="215"/>
      <c r="D254" s="215"/>
      <c r="E254" s="215"/>
      <c r="F254" s="215"/>
      <c r="G254" s="45">
        <v>6</v>
      </c>
      <c r="H254" s="214" t="s">
        <v>28</v>
      </c>
      <c r="I254" s="215"/>
      <c r="J254" s="215"/>
      <c r="K254" s="215"/>
      <c r="L254" s="215"/>
      <c r="M254" s="215"/>
      <c r="N254" s="215"/>
      <c r="O254" s="215"/>
      <c r="P254" s="46"/>
    </row>
    <row r="255" spans="1:16" s="9" customFormat="1" x14ac:dyDescent="0.2">
      <c r="A255" s="36" t="s">
        <v>151</v>
      </c>
      <c r="B255" s="39" t="s">
        <v>152</v>
      </c>
      <c r="C255" s="30"/>
      <c r="D255" s="30"/>
      <c r="E255" s="30"/>
      <c r="F255" s="30"/>
      <c r="G255" s="38"/>
      <c r="H255" s="39"/>
      <c r="I255" s="30"/>
      <c r="J255" s="30"/>
      <c r="K255" s="30"/>
      <c r="L255" s="30"/>
      <c r="M255" s="30"/>
      <c r="N255" s="30"/>
      <c r="O255" s="30"/>
      <c r="P255" s="127"/>
    </row>
    <row r="256" spans="1:16" s="9" customFormat="1" ht="36.75" customHeight="1" x14ac:dyDescent="0.2">
      <c r="A256" s="36" t="s">
        <v>153</v>
      </c>
      <c r="B256" s="39" t="s">
        <v>158</v>
      </c>
      <c r="C256" s="30">
        <v>8.74</v>
      </c>
      <c r="D256" s="30">
        <v>10.58</v>
      </c>
      <c r="E256" s="30">
        <v>5</v>
      </c>
      <c r="F256" s="29">
        <f>D256*E256</f>
        <v>52.9</v>
      </c>
      <c r="G256" s="38"/>
      <c r="H256" s="197"/>
      <c r="I256" s="30"/>
      <c r="J256" s="30"/>
      <c r="K256" s="30"/>
      <c r="L256" s="29">
        <f>J256*K256</f>
        <v>0</v>
      </c>
      <c r="M256" s="29">
        <f t="shared" ref="M256:M265" si="75">J256-D256</f>
        <v>-10.58</v>
      </c>
      <c r="N256" s="30">
        <f t="shared" ref="N256:N265" si="76">K256-E256</f>
        <v>-5</v>
      </c>
      <c r="O256" s="29">
        <f t="shared" ref="O256:O265" si="77">L256-F256</f>
        <v>-52.9</v>
      </c>
      <c r="P256" s="194" t="s">
        <v>603</v>
      </c>
    </row>
    <row r="257" spans="1:16" s="9" customFormat="1" ht="48.75" customHeight="1" x14ac:dyDescent="0.2">
      <c r="A257" s="36" t="s">
        <v>154</v>
      </c>
      <c r="B257" s="55" t="s">
        <v>155</v>
      </c>
      <c r="C257" s="30">
        <v>18.78</v>
      </c>
      <c r="D257" s="30">
        <v>22.72</v>
      </c>
      <c r="E257" s="30">
        <v>5</v>
      </c>
      <c r="F257" s="29">
        <f>D257*E257</f>
        <v>113.6</v>
      </c>
      <c r="G257" s="168"/>
      <c r="H257" s="197"/>
      <c r="I257" s="156"/>
      <c r="J257" s="156"/>
      <c r="K257" s="156"/>
      <c r="L257" s="156"/>
      <c r="M257" s="160">
        <f t="shared" si="75"/>
        <v>-22.72</v>
      </c>
      <c r="N257" s="156">
        <f t="shared" si="76"/>
        <v>-5</v>
      </c>
      <c r="O257" s="160">
        <f t="shared" si="77"/>
        <v>-113.6</v>
      </c>
      <c r="P257" s="172" t="s">
        <v>575</v>
      </c>
    </row>
    <row r="258" spans="1:16" s="9" customFormat="1" ht="44.25" customHeight="1" x14ac:dyDescent="0.2">
      <c r="A258" s="36"/>
      <c r="B258" s="55"/>
      <c r="C258" s="30"/>
      <c r="D258" s="30"/>
      <c r="E258" s="30"/>
      <c r="F258" s="30"/>
      <c r="G258" s="168"/>
      <c r="H258" s="173"/>
      <c r="I258" s="156"/>
      <c r="J258" s="156"/>
      <c r="K258" s="156"/>
      <c r="L258" s="160"/>
      <c r="M258" s="160"/>
      <c r="N258" s="156"/>
      <c r="O258" s="160"/>
      <c r="P258" s="172"/>
    </row>
    <row r="259" spans="1:16" s="9" customFormat="1" ht="40.5" customHeight="1" x14ac:dyDescent="0.2">
      <c r="A259" s="36"/>
      <c r="B259" s="55"/>
      <c r="C259" s="30"/>
      <c r="D259" s="30"/>
      <c r="E259" s="30"/>
      <c r="F259" s="30"/>
      <c r="G259" s="168"/>
      <c r="H259" s="173"/>
      <c r="I259" s="156"/>
      <c r="J259" s="160"/>
      <c r="K259" s="156"/>
      <c r="L259" s="160"/>
      <c r="M259" s="160"/>
      <c r="N259" s="156"/>
      <c r="O259" s="160"/>
      <c r="P259" s="172"/>
    </row>
    <row r="260" spans="1:16" s="9" customFormat="1" ht="42.75" customHeight="1" x14ac:dyDescent="0.2">
      <c r="A260" s="36" t="s">
        <v>156</v>
      </c>
      <c r="B260" s="55" t="s">
        <v>157</v>
      </c>
      <c r="C260" s="30">
        <v>12.67</v>
      </c>
      <c r="D260" s="30">
        <v>15.33</v>
      </c>
      <c r="E260" s="30">
        <v>20</v>
      </c>
      <c r="F260" s="29">
        <f>D260*E260</f>
        <v>306.60000000000002</v>
      </c>
      <c r="G260" s="168"/>
      <c r="H260" s="157"/>
      <c r="I260" s="156"/>
      <c r="J260" s="156"/>
      <c r="K260" s="156"/>
      <c r="L260" s="156"/>
      <c r="M260" s="160">
        <f t="shared" si="75"/>
        <v>-15.33</v>
      </c>
      <c r="N260" s="156">
        <f t="shared" si="76"/>
        <v>-20</v>
      </c>
      <c r="O260" s="160">
        <f t="shared" si="77"/>
        <v>-306.60000000000002</v>
      </c>
      <c r="P260" s="172" t="s">
        <v>580</v>
      </c>
    </row>
    <row r="261" spans="1:16" s="9" customFormat="1" ht="42" customHeight="1" x14ac:dyDescent="0.2">
      <c r="A261" s="36" t="s">
        <v>159</v>
      </c>
      <c r="B261" s="55" t="s">
        <v>166</v>
      </c>
      <c r="C261" s="30">
        <v>13.06</v>
      </c>
      <c r="D261" s="29">
        <v>15.8</v>
      </c>
      <c r="E261" s="30">
        <v>5</v>
      </c>
      <c r="F261" s="29">
        <f>D261*E261</f>
        <v>79</v>
      </c>
      <c r="G261" s="38" t="s">
        <v>366</v>
      </c>
      <c r="H261" s="195" t="s">
        <v>602</v>
      </c>
      <c r="I261" s="30">
        <v>16.05</v>
      </c>
      <c r="J261" s="29">
        <v>19.420000000000002</v>
      </c>
      <c r="K261" s="30">
        <v>5</v>
      </c>
      <c r="L261" s="29">
        <f t="shared" ref="L261:L265" si="78">J261*K261</f>
        <v>97.100000000000009</v>
      </c>
      <c r="M261" s="29">
        <f t="shared" si="75"/>
        <v>3.620000000000001</v>
      </c>
      <c r="N261" s="30">
        <f t="shared" si="76"/>
        <v>0</v>
      </c>
      <c r="O261" s="29">
        <f t="shared" si="77"/>
        <v>18.100000000000009</v>
      </c>
      <c r="P261" s="41" t="s">
        <v>604</v>
      </c>
    </row>
    <row r="262" spans="1:16" s="9" customFormat="1" ht="42.75" customHeight="1" x14ac:dyDescent="0.2">
      <c r="A262" s="36" t="s">
        <v>160</v>
      </c>
      <c r="B262" s="55" t="s">
        <v>167</v>
      </c>
      <c r="C262" s="30">
        <v>15.34</v>
      </c>
      <c r="D262" s="30">
        <v>18.559999999999999</v>
      </c>
      <c r="E262" s="30">
        <v>100</v>
      </c>
      <c r="F262" s="29">
        <f>D262*E262</f>
        <v>1855.9999999999998</v>
      </c>
      <c r="G262" s="38"/>
      <c r="H262" s="197"/>
      <c r="I262" s="30">
        <v>0</v>
      </c>
      <c r="J262" s="29">
        <v>0</v>
      </c>
      <c r="K262" s="30">
        <v>0</v>
      </c>
      <c r="L262" s="29">
        <f t="shared" si="78"/>
        <v>0</v>
      </c>
      <c r="M262" s="29">
        <f t="shared" si="75"/>
        <v>-18.559999999999999</v>
      </c>
      <c r="N262" s="30">
        <f t="shared" si="76"/>
        <v>-100</v>
      </c>
      <c r="O262" s="29">
        <f t="shared" si="77"/>
        <v>-1855.9999999999998</v>
      </c>
      <c r="P262" s="194" t="s">
        <v>605</v>
      </c>
    </row>
    <row r="263" spans="1:16" s="9" customFormat="1" ht="42.75" customHeight="1" x14ac:dyDescent="0.2">
      <c r="A263" s="36" t="s">
        <v>607</v>
      </c>
      <c r="B263" s="55" t="s">
        <v>609</v>
      </c>
      <c r="C263" s="30"/>
      <c r="D263" s="30"/>
      <c r="E263" s="30"/>
      <c r="F263" s="29"/>
      <c r="G263" s="38" t="s">
        <v>368</v>
      </c>
      <c r="H263" s="197" t="s">
        <v>608</v>
      </c>
      <c r="I263" s="30"/>
      <c r="J263" s="29"/>
      <c r="K263" s="30"/>
      <c r="L263" s="29"/>
      <c r="M263" s="29"/>
      <c r="N263" s="30"/>
      <c r="O263" s="29"/>
      <c r="P263" s="194" t="s">
        <v>610</v>
      </c>
    </row>
    <row r="264" spans="1:16" s="6" customFormat="1" ht="56.25" customHeight="1" x14ac:dyDescent="0.2">
      <c r="A264" s="36"/>
      <c r="B264" s="55"/>
      <c r="C264" s="56"/>
      <c r="D264" s="29"/>
      <c r="E264" s="30"/>
      <c r="F264" s="29"/>
      <c r="G264" s="38" t="s">
        <v>370</v>
      </c>
      <c r="H264" s="55" t="s">
        <v>94</v>
      </c>
      <c r="I264" s="56">
        <v>53.41</v>
      </c>
      <c r="J264" s="29">
        <v>64.63</v>
      </c>
      <c r="K264" s="30">
        <v>30</v>
      </c>
      <c r="L264" s="29">
        <f t="shared" si="78"/>
        <v>1938.8999999999999</v>
      </c>
      <c r="M264" s="29">
        <f t="shared" si="75"/>
        <v>64.63</v>
      </c>
      <c r="N264" s="30">
        <f t="shared" si="76"/>
        <v>30</v>
      </c>
      <c r="O264" s="29">
        <f t="shared" si="77"/>
        <v>1938.8999999999999</v>
      </c>
      <c r="P264" s="57" t="s">
        <v>114</v>
      </c>
    </row>
    <row r="265" spans="1:16" s="6" customFormat="1" ht="48.75" customHeight="1" x14ac:dyDescent="0.2">
      <c r="A265" s="36"/>
      <c r="B265" s="55"/>
      <c r="C265" s="56"/>
      <c r="D265" s="29"/>
      <c r="E265" s="30"/>
      <c r="F265" s="29"/>
      <c r="G265" s="38" t="s">
        <v>372</v>
      </c>
      <c r="H265" s="55" t="s">
        <v>95</v>
      </c>
      <c r="I265" s="56">
        <v>59.03</v>
      </c>
      <c r="J265" s="29">
        <v>71.430000000000007</v>
      </c>
      <c r="K265" s="30">
        <v>30</v>
      </c>
      <c r="L265" s="29">
        <f t="shared" si="78"/>
        <v>2142.9</v>
      </c>
      <c r="M265" s="29">
        <f t="shared" si="75"/>
        <v>71.430000000000007</v>
      </c>
      <c r="N265" s="30">
        <f t="shared" si="76"/>
        <v>30</v>
      </c>
      <c r="O265" s="29">
        <f t="shared" si="77"/>
        <v>2142.9</v>
      </c>
      <c r="P265" s="57" t="s">
        <v>115</v>
      </c>
    </row>
    <row r="266" spans="1:16" x14ac:dyDescent="0.2">
      <c r="A266" s="44">
        <v>11</v>
      </c>
      <c r="B266" s="214" t="s">
        <v>3</v>
      </c>
      <c r="C266" s="215"/>
      <c r="D266" s="215"/>
      <c r="E266" s="215"/>
      <c r="F266" s="215"/>
      <c r="G266" s="45">
        <v>8</v>
      </c>
      <c r="H266" s="214" t="s">
        <v>3</v>
      </c>
      <c r="I266" s="215"/>
      <c r="J266" s="215"/>
      <c r="K266" s="215"/>
      <c r="L266" s="215"/>
      <c r="M266" s="215"/>
      <c r="N266" s="215"/>
      <c r="O266" s="215"/>
      <c r="P266" s="46"/>
    </row>
    <row r="267" spans="1:16" x14ac:dyDescent="0.2">
      <c r="A267" s="179" t="s">
        <v>576</v>
      </c>
      <c r="B267" s="180" t="s">
        <v>577</v>
      </c>
      <c r="C267" s="13"/>
      <c r="D267" s="13"/>
      <c r="E267" s="13"/>
      <c r="F267" s="164"/>
      <c r="G267" s="162" t="s">
        <v>544</v>
      </c>
      <c r="H267" s="163" t="s">
        <v>577</v>
      </c>
      <c r="I267" s="164"/>
      <c r="J267" s="164"/>
      <c r="K267" s="164"/>
      <c r="L267" s="164"/>
      <c r="M267" s="164"/>
      <c r="N267" s="164"/>
      <c r="O267" s="164"/>
      <c r="P267" s="176"/>
    </row>
    <row r="268" spans="1:16" x14ac:dyDescent="0.2">
      <c r="A268" s="179" t="s">
        <v>578</v>
      </c>
      <c r="B268" s="181" t="s">
        <v>579</v>
      </c>
      <c r="C268" s="29">
        <v>6.2</v>
      </c>
      <c r="D268" s="182">
        <v>7.5</v>
      </c>
      <c r="E268" s="13">
        <v>200</v>
      </c>
      <c r="F268" s="29">
        <f>D268*E268</f>
        <v>1500</v>
      </c>
      <c r="G268" s="162" t="s">
        <v>547</v>
      </c>
      <c r="H268" s="165" t="s">
        <v>579</v>
      </c>
      <c r="I268" s="160">
        <v>6.2</v>
      </c>
      <c r="J268" s="166">
        <v>7.5</v>
      </c>
      <c r="K268" s="169">
        <v>400</v>
      </c>
      <c r="L268" s="166">
        <f>J268*K268</f>
        <v>3000</v>
      </c>
      <c r="M268" s="160">
        <f>J268-D268</f>
        <v>0</v>
      </c>
      <c r="N268" s="156">
        <f>K268-E268</f>
        <v>200</v>
      </c>
      <c r="O268" s="160">
        <f>L268-F268</f>
        <v>1500</v>
      </c>
      <c r="P268" s="155" t="s">
        <v>100</v>
      </c>
    </row>
    <row r="269" spans="1:16" x14ac:dyDescent="0.2">
      <c r="A269" s="187"/>
      <c r="B269" s="188"/>
      <c r="C269" s="13"/>
      <c r="D269" s="13"/>
      <c r="E269" s="13"/>
      <c r="F269" s="164"/>
      <c r="G269" s="175"/>
      <c r="H269" s="174"/>
      <c r="I269" s="164"/>
      <c r="J269" s="164"/>
      <c r="K269" s="164"/>
      <c r="L269" s="164"/>
      <c r="M269" s="164"/>
      <c r="N269" s="164"/>
      <c r="O269" s="164"/>
      <c r="P269" s="176"/>
    </row>
    <row r="270" spans="1:16" s="6" customFormat="1" ht="27.75" customHeight="1" x14ac:dyDescent="0.2">
      <c r="A270" s="36" t="s">
        <v>116</v>
      </c>
      <c r="B270" s="39" t="s">
        <v>117</v>
      </c>
      <c r="C270" s="29">
        <v>1.42</v>
      </c>
      <c r="D270" s="29">
        <v>1.72</v>
      </c>
      <c r="E270" s="30">
        <v>75</v>
      </c>
      <c r="F270" s="29">
        <f>D270*E270</f>
        <v>129</v>
      </c>
      <c r="G270" s="38" t="s">
        <v>767</v>
      </c>
      <c r="H270" s="39" t="s">
        <v>117</v>
      </c>
      <c r="I270" s="29">
        <v>1.42</v>
      </c>
      <c r="J270" s="29">
        <v>1.72</v>
      </c>
      <c r="K270" s="30">
        <v>40</v>
      </c>
      <c r="L270" s="29">
        <f>J270*K270</f>
        <v>68.8</v>
      </c>
      <c r="M270" s="29">
        <f>J270-D270</f>
        <v>0</v>
      </c>
      <c r="N270" s="30">
        <f>K270-E270</f>
        <v>-35</v>
      </c>
      <c r="O270" s="29">
        <f>L270-F270</f>
        <v>-60.2</v>
      </c>
      <c r="P270" s="33" t="s">
        <v>100</v>
      </c>
    </row>
    <row r="271" spans="1:16" s="6" customFormat="1" ht="27.75" customHeight="1" x14ac:dyDescent="0.2">
      <c r="A271" s="36" t="s">
        <v>486</v>
      </c>
      <c r="B271" s="28" t="s">
        <v>502</v>
      </c>
      <c r="C271" s="29"/>
      <c r="D271" s="56"/>
      <c r="E271" s="30"/>
      <c r="F271" s="29"/>
      <c r="G271" s="38" t="s">
        <v>111</v>
      </c>
      <c r="H271" s="28" t="s">
        <v>502</v>
      </c>
      <c r="I271" s="29"/>
      <c r="J271" s="29"/>
      <c r="K271" s="30"/>
      <c r="L271" s="29"/>
      <c r="M271" s="29"/>
      <c r="N271" s="30"/>
      <c r="O271" s="29"/>
      <c r="P271" s="33"/>
    </row>
    <row r="272" spans="1:16" s="6" customFormat="1" ht="42.75" customHeight="1" x14ac:dyDescent="0.2">
      <c r="A272" s="36" t="s">
        <v>487</v>
      </c>
      <c r="B272" s="28" t="s">
        <v>488</v>
      </c>
      <c r="C272" s="56">
        <v>13.95</v>
      </c>
      <c r="D272" s="56">
        <v>13.95</v>
      </c>
      <c r="E272" s="30">
        <v>20</v>
      </c>
      <c r="F272" s="29">
        <f>D272*E272</f>
        <v>279</v>
      </c>
      <c r="G272" s="38" t="s">
        <v>768</v>
      </c>
      <c r="H272" s="28" t="s">
        <v>488</v>
      </c>
      <c r="I272" s="128">
        <v>16.66</v>
      </c>
      <c r="J272" s="128">
        <v>16.66</v>
      </c>
      <c r="K272" s="30">
        <v>20</v>
      </c>
      <c r="L272" s="29">
        <f>J272*K272</f>
        <v>333.2</v>
      </c>
      <c r="M272" s="29">
        <f>J272-D272</f>
        <v>2.7100000000000009</v>
      </c>
      <c r="N272" s="30">
        <f t="shared" ref="N272:O274" si="79">K272-E272</f>
        <v>0</v>
      </c>
      <c r="O272" s="29">
        <f t="shared" si="79"/>
        <v>54.199999999999989</v>
      </c>
      <c r="P272" s="33" t="s">
        <v>271</v>
      </c>
    </row>
    <row r="273" spans="1:16" s="6" customFormat="1" ht="42.75" customHeight="1" x14ac:dyDescent="0.2">
      <c r="A273" s="36" t="s">
        <v>489</v>
      </c>
      <c r="B273" s="111" t="s">
        <v>490</v>
      </c>
      <c r="C273" s="29">
        <v>10.07</v>
      </c>
      <c r="D273" s="29">
        <v>10.07</v>
      </c>
      <c r="E273" s="30">
        <v>30</v>
      </c>
      <c r="F273" s="29">
        <f>D273*E273</f>
        <v>302.10000000000002</v>
      </c>
      <c r="G273" s="38" t="s">
        <v>769</v>
      </c>
      <c r="H273" s="111" t="s">
        <v>490</v>
      </c>
      <c r="I273" s="125">
        <v>10.95</v>
      </c>
      <c r="J273" s="125">
        <v>10.95</v>
      </c>
      <c r="K273" s="30">
        <v>30</v>
      </c>
      <c r="L273" s="29">
        <f>J273*K273</f>
        <v>328.5</v>
      </c>
      <c r="M273" s="29">
        <f>J273-D273</f>
        <v>0.87999999999999901</v>
      </c>
      <c r="N273" s="30">
        <f t="shared" si="79"/>
        <v>0</v>
      </c>
      <c r="O273" s="29">
        <f t="shared" si="79"/>
        <v>26.399999999999977</v>
      </c>
      <c r="P273" s="33" t="s">
        <v>271</v>
      </c>
    </row>
    <row r="274" spans="1:16" ht="42.75" customHeight="1" x14ac:dyDescent="0.2">
      <c r="A274" s="36" t="s">
        <v>491</v>
      </c>
      <c r="B274" s="111" t="s">
        <v>492</v>
      </c>
      <c r="C274" s="29">
        <v>14.8</v>
      </c>
      <c r="D274" s="29">
        <v>14.8</v>
      </c>
      <c r="E274" s="30">
        <v>10</v>
      </c>
      <c r="F274" s="29">
        <f>D274*E274</f>
        <v>148</v>
      </c>
      <c r="G274" s="38" t="s">
        <v>770</v>
      </c>
      <c r="H274" s="111" t="s">
        <v>492</v>
      </c>
      <c r="I274" s="125">
        <v>17.510000000000002</v>
      </c>
      <c r="J274" s="125">
        <v>17.510000000000002</v>
      </c>
      <c r="K274" s="30">
        <v>10</v>
      </c>
      <c r="L274" s="29">
        <f>J274*K274</f>
        <v>175.10000000000002</v>
      </c>
      <c r="M274" s="29">
        <f>J274-D274</f>
        <v>2.7100000000000009</v>
      </c>
      <c r="N274" s="30">
        <f t="shared" si="79"/>
        <v>0</v>
      </c>
      <c r="O274" s="29">
        <f t="shared" si="79"/>
        <v>27.100000000000023</v>
      </c>
      <c r="P274" s="33" t="s">
        <v>271</v>
      </c>
    </row>
    <row r="275" spans="1:16" ht="30.75" customHeight="1" x14ac:dyDescent="0.2">
      <c r="A275" s="36"/>
      <c r="B275" s="111"/>
      <c r="C275" s="29"/>
      <c r="D275" s="29"/>
      <c r="E275" s="30"/>
      <c r="F275" s="29"/>
      <c r="G275" s="38" t="s">
        <v>771</v>
      </c>
      <c r="H275" s="190" t="s">
        <v>587</v>
      </c>
      <c r="I275" s="29"/>
      <c r="J275" s="29"/>
      <c r="K275" s="30"/>
      <c r="L275" s="29"/>
      <c r="M275" s="29"/>
      <c r="N275" s="30"/>
      <c r="O275" s="29"/>
      <c r="P275" s="43" t="s">
        <v>118</v>
      </c>
    </row>
    <row r="276" spans="1:16" ht="27" customHeight="1" x14ac:dyDescent="0.2">
      <c r="A276" s="36" t="s">
        <v>29</v>
      </c>
      <c r="B276" s="39" t="s">
        <v>496</v>
      </c>
      <c r="C276" s="49"/>
      <c r="D276" s="29"/>
      <c r="E276" s="30"/>
      <c r="F276" s="29"/>
      <c r="G276" s="38" t="s">
        <v>772</v>
      </c>
      <c r="H276" s="39" t="s">
        <v>168</v>
      </c>
      <c r="I276" s="49"/>
      <c r="J276" s="29"/>
      <c r="K276" s="30"/>
      <c r="L276" s="29"/>
      <c r="M276" s="29"/>
      <c r="N276" s="30">
        <f t="shared" ref="N276:O279" si="80">K276-E276</f>
        <v>0</v>
      </c>
      <c r="O276" s="29">
        <f t="shared" si="80"/>
        <v>0</v>
      </c>
      <c r="P276" s="32" t="s">
        <v>119</v>
      </c>
    </row>
    <row r="277" spans="1:16" ht="50.25" customHeight="1" x14ac:dyDescent="0.2">
      <c r="A277" s="36"/>
      <c r="B277" s="39"/>
      <c r="C277" s="49"/>
      <c r="D277" s="29"/>
      <c r="E277" s="30"/>
      <c r="F277" s="29"/>
      <c r="G277" s="38" t="s">
        <v>773</v>
      </c>
      <c r="H277" s="39" t="s">
        <v>169</v>
      </c>
      <c r="I277" s="29">
        <v>12.3</v>
      </c>
      <c r="J277" s="29">
        <v>12.3</v>
      </c>
      <c r="K277" s="30">
        <v>30</v>
      </c>
      <c r="L277" s="29">
        <f>J277*K277</f>
        <v>369</v>
      </c>
      <c r="M277" s="29">
        <f>J277-D277</f>
        <v>12.3</v>
      </c>
      <c r="N277" s="30">
        <f t="shared" si="80"/>
        <v>30</v>
      </c>
      <c r="O277" s="29">
        <f t="shared" si="80"/>
        <v>369</v>
      </c>
      <c r="P277" s="41" t="s">
        <v>120</v>
      </c>
    </row>
    <row r="278" spans="1:16" ht="50.25" customHeight="1" x14ac:dyDescent="0.2">
      <c r="A278" s="36" t="s">
        <v>121</v>
      </c>
      <c r="B278" s="39" t="s">
        <v>497</v>
      </c>
      <c r="C278" s="56">
        <v>4.5</v>
      </c>
      <c r="D278" s="29">
        <v>4.5</v>
      </c>
      <c r="E278" s="30">
        <v>20</v>
      </c>
      <c r="F278" s="29">
        <f>D278*E278</f>
        <v>90</v>
      </c>
      <c r="G278" s="167" t="s">
        <v>774</v>
      </c>
      <c r="H278" s="157" t="s">
        <v>408</v>
      </c>
      <c r="I278" s="49"/>
      <c r="J278" s="29"/>
      <c r="K278" s="30"/>
      <c r="L278" s="29"/>
      <c r="M278" s="29">
        <f>J278-D278</f>
        <v>-4.5</v>
      </c>
      <c r="N278" s="30">
        <f t="shared" si="80"/>
        <v>-20</v>
      </c>
      <c r="O278" s="29">
        <f t="shared" si="80"/>
        <v>-90</v>
      </c>
      <c r="P278" s="32" t="s">
        <v>122</v>
      </c>
    </row>
    <row r="279" spans="1:16" ht="50.25" customHeight="1" thickBot="1" x14ac:dyDescent="0.25">
      <c r="A279" s="51"/>
      <c r="B279" s="130"/>
      <c r="C279" s="52"/>
      <c r="D279" s="53"/>
      <c r="E279" s="54"/>
      <c r="F279" s="53"/>
      <c r="G279" s="189" t="s">
        <v>775</v>
      </c>
      <c r="H279" s="130" t="s">
        <v>588</v>
      </c>
      <c r="I279" s="97">
        <v>11.27</v>
      </c>
      <c r="J279" s="53">
        <v>11.27</v>
      </c>
      <c r="K279" s="54">
        <v>60</v>
      </c>
      <c r="L279" s="53">
        <f>J279*K279</f>
        <v>676.19999999999993</v>
      </c>
      <c r="M279" s="53">
        <f>J279-D279</f>
        <v>11.27</v>
      </c>
      <c r="N279" s="54">
        <f t="shared" si="80"/>
        <v>60</v>
      </c>
      <c r="O279" s="53">
        <f t="shared" si="80"/>
        <v>676.19999999999993</v>
      </c>
      <c r="P279" s="93" t="s">
        <v>123</v>
      </c>
    </row>
    <row r="280" spans="1:16" ht="13.5" thickBot="1" x14ac:dyDescent="0.25">
      <c r="A280" s="131"/>
      <c r="B280" s="132"/>
      <c r="C280" s="133"/>
      <c r="D280" s="134"/>
      <c r="E280" s="135"/>
      <c r="F280" s="134"/>
      <c r="G280" s="136"/>
      <c r="H280" s="132"/>
      <c r="I280" s="133"/>
      <c r="J280" s="134"/>
      <c r="K280" s="137"/>
      <c r="L280" s="134"/>
      <c r="M280" s="134"/>
      <c r="N280" s="135"/>
      <c r="O280" s="134"/>
      <c r="P280" s="138"/>
    </row>
    <row r="281" spans="1:16" ht="16.5" customHeight="1" thickBot="1" x14ac:dyDescent="0.25">
      <c r="A281" s="139"/>
      <c r="B281" s="140"/>
      <c r="C281" s="140"/>
      <c r="D281" s="140"/>
      <c r="E281" s="141"/>
      <c r="F281" s="141">
        <f>SUM(F13:F280)</f>
        <v>528046.83999999985</v>
      </c>
      <c r="G281" s="142"/>
      <c r="H281" s="140"/>
      <c r="I281" s="140"/>
      <c r="J281" s="140"/>
      <c r="K281" s="141"/>
      <c r="L281" s="141">
        <f>SUM(L13:L280)</f>
        <v>519698.38999999978</v>
      </c>
      <c r="M281" s="141"/>
      <c r="N281" s="141"/>
      <c r="O281" s="141">
        <f>SUM(O13:O280)</f>
        <v>-8348.4500000000153</v>
      </c>
      <c r="P281" s="143"/>
    </row>
    <row r="282" spans="1:16" x14ac:dyDescent="0.2">
      <c r="A282" s="144"/>
      <c r="B282" s="145" t="s">
        <v>69</v>
      </c>
      <c r="C282" s="146"/>
      <c r="D282" s="147"/>
      <c r="E282" s="147"/>
      <c r="F282" s="147"/>
      <c r="G282" s="145"/>
      <c r="H282" s="145" t="s">
        <v>69</v>
      </c>
      <c r="I282" s="146"/>
      <c r="J282" s="147"/>
      <c r="K282" s="146"/>
      <c r="L282" s="147"/>
      <c r="M282" s="147"/>
      <c r="N282" s="147"/>
      <c r="O282" s="147"/>
      <c r="P282" s="148"/>
    </row>
    <row r="283" spans="1:16" s="6" customFormat="1" ht="143.25" customHeight="1" x14ac:dyDescent="0.2">
      <c r="A283" s="60">
        <v>1</v>
      </c>
      <c r="B283" s="39" t="s">
        <v>81</v>
      </c>
      <c r="C283" s="29">
        <v>131.35</v>
      </c>
      <c r="D283" s="30">
        <v>158.93</v>
      </c>
      <c r="E283" s="30">
        <v>12</v>
      </c>
      <c r="F283" s="56">
        <f>D283*E283</f>
        <v>1907.16</v>
      </c>
      <c r="G283" s="13">
        <v>1</v>
      </c>
      <c r="H283" s="39" t="s">
        <v>81</v>
      </c>
      <c r="I283" s="29">
        <v>168.63</v>
      </c>
      <c r="J283" s="30">
        <v>204.04</v>
      </c>
      <c r="K283" s="30">
        <v>12</v>
      </c>
      <c r="L283" s="56">
        <f>J283*K283</f>
        <v>2448.48</v>
      </c>
      <c r="M283" s="29">
        <f t="shared" ref="M283:M288" si="81">J283-D283</f>
        <v>45.109999999999985</v>
      </c>
      <c r="N283" s="30">
        <f t="shared" ref="N283:N288" si="82">K283-E283</f>
        <v>0</v>
      </c>
      <c r="O283" s="29">
        <f t="shared" ref="O283:O288" si="83">L283-F283</f>
        <v>541.31999999999994</v>
      </c>
      <c r="P283" s="61" t="s">
        <v>80</v>
      </c>
    </row>
    <row r="284" spans="1:16" ht="98.25" customHeight="1" x14ac:dyDescent="0.2">
      <c r="A284" s="62">
        <v>2</v>
      </c>
      <c r="B284" s="39" t="s">
        <v>84</v>
      </c>
      <c r="C284" s="49">
        <v>105.29</v>
      </c>
      <c r="D284" s="29">
        <v>127.4</v>
      </c>
      <c r="E284" s="30">
        <v>2</v>
      </c>
      <c r="F284" s="56">
        <f>D284*E284</f>
        <v>254.8</v>
      </c>
      <c r="G284" s="39">
        <v>2</v>
      </c>
      <c r="H284" s="39" t="s">
        <v>84</v>
      </c>
      <c r="I284" s="49">
        <v>105.29</v>
      </c>
      <c r="J284" s="29">
        <v>127.4</v>
      </c>
      <c r="K284" s="30">
        <v>0</v>
      </c>
      <c r="L284" s="56">
        <f>J284*K284</f>
        <v>0</v>
      </c>
      <c r="M284" s="29">
        <f t="shared" si="81"/>
        <v>0</v>
      </c>
      <c r="N284" s="30">
        <f t="shared" si="82"/>
        <v>-2</v>
      </c>
      <c r="O284" s="29">
        <f t="shared" si="83"/>
        <v>-254.8</v>
      </c>
      <c r="P284" s="63" t="s">
        <v>82</v>
      </c>
    </row>
    <row r="285" spans="1:16" ht="110.25" customHeight="1" x14ac:dyDescent="0.2">
      <c r="A285" s="60">
        <v>3</v>
      </c>
      <c r="B285" s="39" t="s">
        <v>85</v>
      </c>
      <c r="C285" s="49">
        <v>194.68</v>
      </c>
      <c r="D285" s="29">
        <v>235.56</v>
      </c>
      <c r="E285" s="30">
        <v>10</v>
      </c>
      <c r="F285" s="56">
        <f>D285*E285</f>
        <v>2355.6</v>
      </c>
      <c r="G285" s="13">
        <v>3</v>
      </c>
      <c r="H285" s="39" t="s">
        <v>85</v>
      </c>
      <c r="I285" s="49">
        <v>194.68</v>
      </c>
      <c r="J285" s="29">
        <v>235.56</v>
      </c>
      <c r="K285" s="30">
        <v>0</v>
      </c>
      <c r="L285" s="56">
        <f>J285*K285</f>
        <v>0</v>
      </c>
      <c r="M285" s="29">
        <f t="shared" si="81"/>
        <v>0</v>
      </c>
      <c r="N285" s="30">
        <f t="shared" si="82"/>
        <v>-10</v>
      </c>
      <c r="O285" s="29">
        <f t="shared" si="83"/>
        <v>-2355.6</v>
      </c>
      <c r="P285" s="63" t="s">
        <v>83</v>
      </c>
    </row>
    <row r="286" spans="1:16" ht="110.25" customHeight="1" x14ac:dyDescent="0.2">
      <c r="A286" s="217">
        <v>4</v>
      </c>
      <c r="B286" s="39" t="s">
        <v>484</v>
      </c>
      <c r="C286" s="49">
        <v>70.45</v>
      </c>
      <c r="D286" s="29">
        <v>85.24</v>
      </c>
      <c r="E286" s="30">
        <v>12</v>
      </c>
      <c r="F286" s="56">
        <f>D286*E286</f>
        <v>1022.8799999999999</v>
      </c>
      <c r="G286" s="200">
        <v>4</v>
      </c>
      <c r="H286" s="39"/>
      <c r="I286" s="49"/>
      <c r="J286" s="29"/>
      <c r="K286" s="30"/>
      <c r="L286" s="56">
        <f>J286*K286</f>
        <v>0</v>
      </c>
      <c r="M286" s="29">
        <f t="shared" si="81"/>
        <v>-85.24</v>
      </c>
      <c r="N286" s="30">
        <f t="shared" si="82"/>
        <v>-12</v>
      </c>
      <c r="O286" s="29">
        <f t="shared" si="83"/>
        <v>-1022.8799999999999</v>
      </c>
      <c r="P286" s="202" t="s">
        <v>80</v>
      </c>
    </row>
    <row r="287" spans="1:16" ht="105" customHeight="1" x14ac:dyDescent="0.2">
      <c r="A287" s="218"/>
      <c r="B287" s="39" t="s">
        <v>485</v>
      </c>
      <c r="C287" s="49"/>
      <c r="D287" s="29"/>
      <c r="E287" s="30"/>
      <c r="F287" s="56"/>
      <c r="G287" s="201"/>
      <c r="H287" s="39" t="s">
        <v>485</v>
      </c>
      <c r="I287" s="49">
        <v>91.33</v>
      </c>
      <c r="J287" s="29">
        <v>110.51</v>
      </c>
      <c r="K287" s="30">
        <v>12</v>
      </c>
      <c r="L287" s="56">
        <f>J287*K287</f>
        <v>1326.1200000000001</v>
      </c>
      <c r="M287" s="29">
        <f t="shared" si="81"/>
        <v>110.51</v>
      </c>
      <c r="N287" s="30">
        <f t="shared" si="82"/>
        <v>12</v>
      </c>
      <c r="O287" s="29">
        <f t="shared" si="83"/>
        <v>1326.1200000000001</v>
      </c>
      <c r="P287" s="203"/>
    </row>
    <row r="288" spans="1:16" ht="26.25" thickBot="1" x14ac:dyDescent="0.25">
      <c r="A288" s="65">
        <v>5</v>
      </c>
      <c r="B288" s="66" t="s">
        <v>69</v>
      </c>
      <c r="C288" s="67">
        <v>2474.1</v>
      </c>
      <c r="D288" s="68">
        <v>2993.66</v>
      </c>
      <c r="E288" s="69"/>
      <c r="F288" s="68">
        <v>2993.66</v>
      </c>
      <c r="G288" s="66">
        <v>5</v>
      </c>
      <c r="H288" s="66" t="s">
        <v>69</v>
      </c>
      <c r="I288" s="196">
        <f>8781.82+2051.19</f>
        <v>10833.01</v>
      </c>
      <c r="J288" s="196">
        <f>10626+2481.95</f>
        <v>13107.95</v>
      </c>
      <c r="K288" s="178"/>
      <c r="L288" s="196">
        <f>10626+2481.95</f>
        <v>13107.95</v>
      </c>
      <c r="M288" s="68">
        <f t="shared" si="81"/>
        <v>10114.290000000001</v>
      </c>
      <c r="N288" s="129">
        <f t="shared" si="82"/>
        <v>0</v>
      </c>
      <c r="O288" s="68">
        <f t="shared" si="83"/>
        <v>10114.290000000001</v>
      </c>
      <c r="P288" s="70" t="s">
        <v>74</v>
      </c>
    </row>
    <row r="289" spans="1:16" s="3" customFormat="1" ht="17.25" customHeight="1" thickBot="1" x14ac:dyDescent="0.25">
      <c r="A289" s="71"/>
      <c r="B289" s="72"/>
      <c r="C289" s="73"/>
      <c r="D289" s="74"/>
      <c r="E289" s="74"/>
      <c r="F289" s="75">
        <f>SUM(F283:F288)</f>
        <v>8534.0999999999985</v>
      </c>
      <c r="G289" s="72"/>
      <c r="H289" s="72"/>
      <c r="I289" s="73"/>
      <c r="J289" s="74"/>
      <c r="K289" s="74"/>
      <c r="L289" s="75">
        <f>SUM(L283:L288)</f>
        <v>16882.550000000003</v>
      </c>
      <c r="M289" s="75"/>
      <c r="N289" s="76"/>
      <c r="O289" s="75">
        <f>SUM(O283:O288)</f>
        <v>8348.4500000000007</v>
      </c>
      <c r="P289" s="77"/>
    </row>
    <row r="290" spans="1:16" s="2" customFormat="1" ht="15" customHeight="1" thickBot="1" x14ac:dyDescent="0.25">
      <c r="A290" s="78"/>
      <c r="B290" s="79" t="s">
        <v>161</v>
      </c>
      <c r="C290" s="80"/>
      <c r="D290" s="80"/>
      <c r="E290" s="80"/>
      <c r="F290" s="80">
        <f>F281+F289</f>
        <v>536580.93999999983</v>
      </c>
      <c r="G290" s="79"/>
      <c r="H290" s="79"/>
      <c r="I290" s="80"/>
      <c r="J290" s="80"/>
      <c r="K290" s="80"/>
      <c r="L290" s="80">
        <f>L281+L289</f>
        <v>536580.93999999983</v>
      </c>
      <c r="M290" s="80"/>
      <c r="N290" s="80"/>
      <c r="O290" s="81">
        <f>O281+O289</f>
        <v>-1.4551915228366852E-11</v>
      </c>
      <c r="P290" s="82"/>
    </row>
    <row r="291" spans="1:16" s="7" customFormat="1" ht="15" customHeight="1" x14ac:dyDescent="0.2">
      <c r="A291" s="83"/>
      <c r="B291" s="83"/>
      <c r="C291" s="84"/>
      <c r="D291" s="84"/>
      <c r="E291" s="84"/>
      <c r="F291" s="84"/>
      <c r="G291" s="83"/>
      <c r="H291" s="83"/>
      <c r="I291" s="84"/>
      <c r="J291" s="84"/>
      <c r="K291" s="84"/>
      <c r="L291" s="84"/>
      <c r="M291" s="84"/>
      <c r="N291" s="84"/>
      <c r="O291" s="84"/>
      <c r="P291" s="84"/>
    </row>
    <row r="292" spans="1:16" s="7" customFormat="1" ht="15" customHeight="1" x14ac:dyDescent="0.2">
      <c r="A292" s="112" t="s">
        <v>75</v>
      </c>
      <c r="B292" s="112"/>
      <c r="C292" s="113"/>
      <c r="D292" s="113"/>
      <c r="E292" s="113"/>
      <c r="F292" s="113"/>
      <c r="G292" s="112"/>
      <c r="H292" s="112"/>
      <c r="I292" s="113"/>
      <c r="J292" s="113"/>
      <c r="K292" s="113"/>
      <c r="L292" s="113"/>
      <c r="M292" s="113"/>
      <c r="N292" s="113"/>
      <c r="O292" s="84"/>
      <c r="P292" s="84"/>
    </row>
    <row r="293" spans="1:16" s="6" customFormat="1" ht="18" customHeight="1" x14ac:dyDescent="0.2">
      <c r="A293" s="204" t="s">
        <v>498</v>
      </c>
      <c r="B293" s="205"/>
      <c r="C293" s="205"/>
      <c r="D293" s="205"/>
      <c r="E293" s="205"/>
      <c r="F293" s="205"/>
      <c r="G293" s="205"/>
      <c r="H293" s="205"/>
      <c r="I293" s="205"/>
      <c r="J293" s="205"/>
      <c r="K293" s="205"/>
      <c r="L293" s="205"/>
      <c r="M293" s="205"/>
      <c r="N293" s="205"/>
      <c r="O293" s="205"/>
      <c r="P293" s="205"/>
    </row>
    <row r="294" spans="1:16" s="6" customFormat="1" ht="18" customHeight="1" x14ac:dyDescent="0.2">
      <c r="A294" s="216" t="s">
        <v>124</v>
      </c>
      <c r="B294" s="205"/>
      <c r="C294" s="205"/>
      <c r="D294" s="205"/>
      <c r="E294" s="205"/>
      <c r="F294" s="205"/>
      <c r="G294" s="205"/>
      <c r="H294" s="205"/>
      <c r="I294" s="205"/>
      <c r="J294" s="205"/>
      <c r="K294" s="205"/>
      <c r="L294" s="205"/>
      <c r="M294" s="205"/>
      <c r="N294" s="205"/>
      <c r="O294" s="205"/>
      <c r="P294" s="205"/>
    </row>
    <row r="295" spans="1:16" s="6" customFormat="1" ht="18" customHeight="1" x14ac:dyDescent="0.2">
      <c r="A295" s="204" t="s">
        <v>499</v>
      </c>
      <c r="B295" s="205"/>
      <c r="C295" s="205"/>
      <c r="D295" s="205"/>
      <c r="E295" s="205"/>
      <c r="F295" s="205"/>
      <c r="G295" s="205"/>
      <c r="H295" s="205"/>
      <c r="I295" s="205"/>
      <c r="J295" s="205"/>
      <c r="K295" s="205"/>
      <c r="L295" s="205"/>
      <c r="M295" s="205"/>
      <c r="N295" s="205"/>
      <c r="O295" s="205"/>
      <c r="P295" s="205"/>
    </row>
    <row r="296" spans="1:16" s="205" customFormat="1" ht="18" customHeight="1" x14ac:dyDescent="0.2">
      <c r="A296" s="204" t="s">
        <v>125</v>
      </c>
    </row>
    <row r="297" spans="1:16" s="6" customFormat="1" ht="18" customHeight="1" x14ac:dyDescent="0.2">
      <c r="A297" s="204" t="s">
        <v>500</v>
      </c>
      <c r="B297" s="205"/>
      <c r="C297" s="205"/>
      <c r="D297" s="205"/>
      <c r="E297" s="205"/>
      <c r="F297" s="205"/>
      <c r="G297" s="205"/>
      <c r="H297" s="205"/>
      <c r="I297" s="205"/>
      <c r="J297" s="205"/>
      <c r="K297" s="205"/>
      <c r="L297" s="205"/>
      <c r="M297" s="205"/>
      <c r="N297" s="205"/>
      <c r="O297" s="205"/>
      <c r="P297" s="205"/>
    </row>
    <row r="298" spans="1:16" ht="17.25" customHeight="1" x14ac:dyDescent="0.2">
      <c r="A298" s="114"/>
      <c r="B298" s="115"/>
      <c r="C298" s="116"/>
      <c r="D298" s="116"/>
      <c r="E298" s="116"/>
      <c r="F298" s="116"/>
      <c r="G298" s="115"/>
      <c r="H298" s="115"/>
      <c r="I298" s="116"/>
      <c r="J298" s="116"/>
      <c r="K298" s="116"/>
      <c r="L298" s="116"/>
      <c r="M298" s="116"/>
      <c r="N298" s="116"/>
      <c r="O298" s="117"/>
      <c r="P298" s="118"/>
    </row>
    <row r="299" spans="1:16" ht="13.5" x14ac:dyDescent="0.25">
      <c r="A299" s="101"/>
      <c r="B299" s="101"/>
      <c r="C299" s="100"/>
      <c r="D299" s="100"/>
      <c r="E299" s="100"/>
      <c r="F299" s="100"/>
      <c r="G299" s="101"/>
      <c r="H299" s="101"/>
      <c r="I299" s="100"/>
      <c r="J299" s="100"/>
      <c r="K299" s="102"/>
      <c r="L299" s="100"/>
      <c r="M299" s="100"/>
      <c r="N299" s="100"/>
      <c r="O299" s="100"/>
      <c r="P299" s="103"/>
    </row>
    <row r="300" spans="1:16" ht="13.5" x14ac:dyDescent="0.25">
      <c r="A300" s="98" t="s">
        <v>76</v>
      </c>
      <c r="D300" s="100"/>
      <c r="E300" s="100"/>
      <c r="F300" s="99" t="s">
        <v>77</v>
      </c>
      <c r="G300" s="101"/>
      <c r="H300" s="101"/>
      <c r="I300" s="100"/>
      <c r="J300" s="100"/>
      <c r="K300" s="102"/>
      <c r="L300" s="100"/>
      <c r="M300" s="100"/>
      <c r="N300" s="100"/>
      <c r="O300" s="100"/>
      <c r="P300" s="103"/>
    </row>
    <row r="301" spans="1:16" ht="15" x14ac:dyDescent="0.25">
      <c r="C301" s="90"/>
      <c r="D301" s="100"/>
      <c r="E301" s="100"/>
      <c r="F301" s="100"/>
      <c r="G301" s="101"/>
      <c r="H301" s="101"/>
      <c r="I301" s="100"/>
      <c r="J301" s="100"/>
      <c r="K301" s="102"/>
      <c r="L301" s="100"/>
      <c r="M301" s="100"/>
      <c r="N301" s="100"/>
      <c r="O301" s="100"/>
      <c r="P301" s="103"/>
    </row>
    <row r="302" spans="1:16" ht="15" x14ac:dyDescent="0.25">
      <c r="A302" s="98" t="s">
        <v>78</v>
      </c>
      <c r="C302" s="90"/>
    </row>
    <row r="303" spans="1:16" ht="15" x14ac:dyDescent="0.25">
      <c r="A303" s="106" t="s">
        <v>79</v>
      </c>
      <c r="C303" s="90"/>
    </row>
    <row r="313" spans="11:11" x14ac:dyDescent="0.2">
      <c r="K313" s="104">
        <v>2481.9499999999998</v>
      </c>
    </row>
  </sheetData>
  <mergeCells count="54">
    <mergeCell ref="P136:P137"/>
    <mergeCell ref="H76:O76"/>
    <mergeCell ref="B27:F27"/>
    <mergeCell ref="G8:J8"/>
    <mergeCell ref="N9:N10"/>
    <mergeCell ref="O9:O10"/>
    <mergeCell ref="G9:G10"/>
    <mergeCell ref="E8:F8"/>
    <mergeCell ref="B21:F21"/>
    <mergeCell ref="H21:O21"/>
    <mergeCell ref="H12:O12"/>
    <mergeCell ref="J9:J10"/>
    <mergeCell ref="P8:P10"/>
    <mergeCell ref="D9:D10"/>
    <mergeCell ref="H9:H10"/>
    <mergeCell ref="B12:F12"/>
    <mergeCell ref="K9:K10"/>
    <mergeCell ref="H266:O266"/>
    <mergeCell ref="B76:F76"/>
    <mergeCell ref="B7:O7"/>
    <mergeCell ref="F9:F10"/>
    <mergeCell ref="A8:D8"/>
    <mergeCell ref="E9:E10"/>
    <mergeCell ref="B9:B10"/>
    <mergeCell ref="K8:L8"/>
    <mergeCell ref="M9:M10"/>
    <mergeCell ref="I9:I10"/>
    <mergeCell ref="H254:O254"/>
    <mergeCell ref="H36:O36"/>
    <mergeCell ref="H27:O27"/>
    <mergeCell ref="B235:F235"/>
    <mergeCell ref="H199:O199"/>
    <mergeCell ref="B36:F36"/>
    <mergeCell ref="H235:O235"/>
    <mergeCell ref="A296:XFD296"/>
    <mergeCell ref="M8:O8"/>
    <mergeCell ref="C9:C10"/>
    <mergeCell ref="A9:A10"/>
    <mergeCell ref="B199:F199"/>
    <mergeCell ref="A293:P293"/>
    <mergeCell ref="A294:P294"/>
    <mergeCell ref="A286:A287"/>
    <mergeCell ref="B266:F266"/>
    <mergeCell ref="B254:F254"/>
    <mergeCell ref="G286:G287"/>
    <mergeCell ref="P286:P287"/>
    <mergeCell ref="A297:P297"/>
    <mergeCell ref="E1:P1"/>
    <mergeCell ref="D2:P2"/>
    <mergeCell ref="A3:P3"/>
    <mergeCell ref="D4:P4"/>
    <mergeCell ref="F5:P5"/>
    <mergeCell ref="L9:L10"/>
    <mergeCell ref="A295:P295"/>
  </mergeCells>
  <phoneticPr fontId="3" type="noConversion"/>
  <hyperlinks>
    <hyperlink ref="A303" r:id="rId1"/>
  </hyperlinks>
  <pageMargins left="0.19685039370078741" right="0.19685039370078741" top="0.59055118110236227" bottom="0.59055118110236227" header="0.51181102362204722" footer="0.51181102362204722"/>
  <pageSetup paperSize="9" scale="50" fitToHeight="0" orientation="landscape" r:id="rId2"/>
  <headerFooter differentFirst="1" alignWithMargins="0">
    <oddHeader>&amp;C&amp;"Times New Roman,Regular"&amp;P</oddHeader>
    <oddFooter xml:space="preserve">&amp;CPage &amp;P&amp;R
</oddFooter>
    <firstFooter>Page &amp;P&amp;R&amp;F</firstFooter>
  </headerFooter>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skaidrojums</vt:lpstr>
    </vt:vector>
  </TitlesOfParts>
  <Company>Labklājības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Skaidrojums  par plānotajām izmaiņām maksas pakalpojumu cenrādī (maksas pakalpojumu veidos un cenā)</dc:title>
  <dc:subject>Pielikums anotācijai</dc:subject>
  <dc:creator>Installer</dc:creator>
  <dc:description>Inese Ķīse, 67021651, Inese.Kise@lm.gov.lv, fakss 67021678</dc:description>
  <cp:lastModifiedBy>Inga Martinsone</cp:lastModifiedBy>
  <cp:lastPrinted>2022-12-06T14:00:38Z</cp:lastPrinted>
  <dcterms:created xsi:type="dcterms:W3CDTF">2010-11-11T08:07:43Z</dcterms:created>
  <dcterms:modified xsi:type="dcterms:W3CDTF">2022-12-22T10:32:57Z</dcterms:modified>
</cp:coreProperties>
</file>