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vnozare.pri\vm\Redirect_profiles\VM_Ivita_Lazdina\Desktop\Not_1529\2023_GATAVOTIE_NOTEIKUMI\Noslēguma_BUDZETS\Tapā_041223\Irinai_sūtīts\"/>
    </mc:Choice>
  </mc:AlternateContent>
  <xr:revisionPtr revIDLastSave="0" documentId="13_ncr:1_{571319A2-63A4-432B-9DC4-063509ADF326}" xr6:coauthVersionLast="47" xr6:coauthVersionMax="47" xr10:uidLastSave="{00000000-0000-0000-0000-000000000000}"/>
  <bookViews>
    <workbookView xWindow="1170" yWindow="0" windowWidth="17730" windowHeight="15600" xr2:uid="{00000000-000D-0000-FFFF-FFFF00000000}"/>
  </bookViews>
  <sheets>
    <sheet name="Nr_1" sheetId="1" r:id="rId1"/>
    <sheet name="Nr_2" sheetId="2" r:id="rId2"/>
    <sheet name="Nr_3" sheetId="3" r:id="rId3"/>
    <sheet name="Nr_4" sheetId="4" r:id="rId4"/>
    <sheet name="Nr_5" sheetId="5" r:id="rId5"/>
    <sheet name="Nr_5_turp" sheetId="6" r:id="rId6"/>
    <sheet name="Nr_6" sheetId="7" r:id="rId7"/>
    <sheet name="Nr_7" sheetId="8" r:id="rId8"/>
    <sheet name="Nr_8" sheetId="9" r:id="rId9"/>
    <sheet name="Nr_9" sheetId="10" r:id="rId10"/>
    <sheet name="Nr_10" sheetId="11" r:id="rId11"/>
    <sheet name="Nr_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3" i="10" l="1"/>
  <c r="S23" i="10"/>
  <c r="J23" i="10"/>
  <c r="J22" i="10"/>
  <c r="S22" i="10" s="1"/>
  <c r="U22" i="10" s="1"/>
  <c r="S29" i="10" l="1"/>
  <c r="U29" i="10" s="1"/>
  <c r="S30" i="10"/>
  <c r="U30" i="10" s="1"/>
  <c r="E80" i="12" l="1"/>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N66" i="11"/>
  <c r="M66" i="11"/>
  <c r="L66" i="11"/>
  <c r="L67" i="11" s="1"/>
  <c r="K66" i="11"/>
  <c r="I61" i="11"/>
  <c r="C62" i="11" s="1"/>
  <c r="D62" i="11" s="1"/>
  <c r="E62" i="11" s="1"/>
  <c r="F62" i="11" s="1"/>
  <c r="G62" i="11" s="1"/>
  <c r="H62" i="11" s="1"/>
  <c r="I62" i="11" s="1"/>
  <c r="C63" i="11" s="1"/>
  <c r="D63" i="11" s="1"/>
  <c r="E63" i="11" s="1"/>
  <c r="F63" i="11" s="1"/>
  <c r="G63" i="11" s="1"/>
  <c r="H63" i="11" s="1"/>
  <c r="I63" i="11" s="1"/>
  <c r="C64" i="11" s="1"/>
  <c r="D64" i="11" s="1"/>
  <c r="E64" i="11" s="1"/>
  <c r="F64" i="11" s="1"/>
  <c r="G64" i="11" s="1"/>
  <c r="H64" i="11" s="1"/>
  <c r="I64" i="11" s="1"/>
  <c r="C65" i="11" s="1"/>
  <c r="D65" i="11" s="1"/>
  <c r="E65" i="11" s="1"/>
  <c r="F65" i="11" s="1"/>
  <c r="G65" i="11" s="1"/>
  <c r="H65" i="11" s="1"/>
  <c r="I65" i="11" s="1"/>
  <c r="H61" i="11"/>
  <c r="F57" i="11"/>
  <c r="G57" i="11" s="1"/>
  <c r="H57" i="11" s="1"/>
  <c r="I57" i="11" s="1"/>
  <c r="C58" i="11" s="1"/>
  <c r="D58" i="11" s="1"/>
  <c r="E58" i="11" s="1"/>
  <c r="F58" i="11" s="1"/>
  <c r="G58" i="11" s="1"/>
  <c r="H58" i="11" s="1"/>
  <c r="I58" i="11" s="1"/>
  <c r="C59" i="11" s="1"/>
  <c r="D59" i="11" s="1"/>
  <c r="E59" i="11" s="1"/>
  <c r="F59" i="11" s="1"/>
  <c r="G59" i="11" s="1"/>
  <c r="H59" i="11" s="1"/>
  <c r="I59" i="11" s="1"/>
  <c r="C60" i="11" s="1"/>
  <c r="D60" i="11" s="1"/>
  <c r="E60" i="11" s="1"/>
  <c r="F60" i="11" s="1"/>
  <c r="G60" i="11" s="1"/>
  <c r="H60" i="11" s="1"/>
  <c r="I60" i="11" s="1"/>
  <c r="C61" i="11" s="1"/>
  <c r="D61" i="11" s="1"/>
  <c r="E61" i="11" s="1"/>
  <c r="F61" i="11" s="1"/>
  <c r="D53" i="11"/>
  <c r="E53" i="11" s="1"/>
  <c r="F53" i="11" s="1"/>
  <c r="G53" i="11" s="1"/>
  <c r="H53" i="11" s="1"/>
  <c r="I53" i="11" s="1"/>
  <c r="C54" i="11" s="1"/>
  <c r="D54" i="11" s="1"/>
  <c r="E54" i="11" s="1"/>
  <c r="F54" i="11" s="1"/>
  <c r="G54" i="11" s="1"/>
  <c r="H54" i="11" s="1"/>
  <c r="I54" i="11" s="1"/>
  <c r="C55" i="11" s="1"/>
  <c r="D55" i="11" s="1"/>
  <c r="E55" i="11" s="1"/>
  <c r="F55" i="11" s="1"/>
  <c r="G55" i="11" s="1"/>
  <c r="H55" i="11" s="1"/>
  <c r="I55" i="11" s="1"/>
  <c r="C56" i="11" s="1"/>
  <c r="D56" i="11" s="1"/>
  <c r="E56" i="11" s="1"/>
  <c r="F56" i="11" s="1"/>
  <c r="G56" i="11" s="1"/>
  <c r="H56" i="11" s="1"/>
  <c r="I56" i="11" s="1"/>
  <c r="C57" i="11" s="1"/>
  <c r="D57" i="11" s="1"/>
  <c r="C53" i="11"/>
  <c r="H48" i="11"/>
  <c r="I48" i="11" s="1"/>
  <c r="C49" i="11" s="1"/>
  <c r="D49" i="11" s="1"/>
  <c r="E49" i="11" s="1"/>
  <c r="F49" i="11" s="1"/>
  <c r="G49" i="11" s="1"/>
  <c r="H49" i="11" s="1"/>
  <c r="I49" i="11" s="1"/>
  <c r="C50" i="11" s="1"/>
  <c r="D50" i="11" s="1"/>
  <c r="E50" i="11" s="1"/>
  <c r="F50" i="11" s="1"/>
  <c r="G50" i="11" s="1"/>
  <c r="H50" i="11" s="1"/>
  <c r="I50" i="11" s="1"/>
  <c r="C51" i="11" s="1"/>
  <c r="D51" i="11" s="1"/>
  <c r="E51" i="11" s="1"/>
  <c r="F51" i="11" s="1"/>
  <c r="G51" i="11" s="1"/>
  <c r="H51" i="11" s="1"/>
  <c r="I51" i="11" s="1"/>
  <c r="C52" i="11" s="1"/>
  <c r="D52" i="11" s="1"/>
  <c r="E52" i="11" s="1"/>
  <c r="F52" i="11" s="1"/>
  <c r="G52" i="11" s="1"/>
  <c r="H52" i="11" s="1"/>
  <c r="E44" i="11"/>
  <c r="F44" i="11" s="1"/>
  <c r="G44" i="11" s="1"/>
  <c r="H44" i="11" s="1"/>
  <c r="I44" i="11" s="1"/>
  <c r="C45" i="11" s="1"/>
  <c r="D45" i="11" s="1"/>
  <c r="E45" i="11" s="1"/>
  <c r="F45" i="11" s="1"/>
  <c r="G45" i="11" s="1"/>
  <c r="H45" i="11" s="1"/>
  <c r="I45" i="11" s="1"/>
  <c r="C46" i="11" s="1"/>
  <c r="D46" i="11" s="1"/>
  <c r="E46" i="11" s="1"/>
  <c r="F46" i="11" s="1"/>
  <c r="G46" i="11" s="1"/>
  <c r="H46" i="11" s="1"/>
  <c r="I46" i="11" s="1"/>
  <c r="C47" i="11" s="1"/>
  <c r="D47" i="11" s="1"/>
  <c r="E47" i="11" s="1"/>
  <c r="F47" i="11" s="1"/>
  <c r="G47" i="11" s="1"/>
  <c r="H47" i="11" s="1"/>
  <c r="I47" i="11" s="1"/>
  <c r="C48" i="11" s="1"/>
  <c r="D48" i="11" s="1"/>
  <c r="E48" i="11" s="1"/>
  <c r="F48" i="11" s="1"/>
  <c r="I39" i="11"/>
  <c r="C40" i="11" s="1"/>
  <c r="D40" i="11" s="1"/>
  <c r="E40" i="11" s="1"/>
  <c r="F40" i="11" s="1"/>
  <c r="G40" i="11" s="1"/>
  <c r="H40" i="11" s="1"/>
  <c r="I40" i="11" s="1"/>
  <c r="C41" i="11" s="1"/>
  <c r="D41" i="11" s="1"/>
  <c r="E41" i="11" s="1"/>
  <c r="F41" i="11" s="1"/>
  <c r="G41" i="11" s="1"/>
  <c r="H41" i="11" s="1"/>
  <c r="I41" i="11" s="1"/>
  <c r="C42" i="11" s="1"/>
  <c r="D42" i="11" s="1"/>
  <c r="E42" i="11" s="1"/>
  <c r="F42" i="11" s="1"/>
  <c r="G42" i="11" s="1"/>
  <c r="H42" i="11" s="1"/>
  <c r="I42" i="11" s="1"/>
  <c r="C43" i="11" s="1"/>
  <c r="D43" i="11" s="1"/>
  <c r="E43" i="11" s="1"/>
  <c r="F43" i="11" s="1"/>
  <c r="G43" i="11" s="1"/>
  <c r="H43" i="11" s="1"/>
  <c r="I43" i="11" s="1"/>
  <c r="C44" i="11" s="1"/>
  <c r="I35" i="11"/>
  <c r="C36" i="11" s="1"/>
  <c r="D36" i="11" s="1"/>
  <c r="E36" i="11" s="1"/>
  <c r="F36" i="11" s="1"/>
  <c r="G36" i="11" s="1"/>
  <c r="H36" i="11" s="1"/>
  <c r="I36" i="11" s="1"/>
  <c r="C37" i="11" s="1"/>
  <c r="D37" i="11" s="1"/>
  <c r="E37" i="11" s="1"/>
  <c r="F37" i="11" s="1"/>
  <c r="G37" i="11" s="1"/>
  <c r="H37" i="11" s="1"/>
  <c r="I37" i="11" s="1"/>
  <c r="C38" i="11" s="1"/>
  <c r="D38" i="11" s="1"/>
  <c r="E38" i="11" s="1"/>
  <c r="F38" i="11" s="1"/>
  <c r="G38" i="11" s="1"/>
  <c r="H38" i="11" s="1"/>
  <c r="I38" i="11" s="1"/>
  <c r="C39" i="11" s="1"/>
  <c r="D39" i="11" s="1"/>
  <c r="E39" i="11" s="1"/>
  <c r="F39" i="11" s="1"/>
  <c r="G39" i="11" s="1"/>
  <c r="G35" i="11"/>
  <c r="H35" i="11" s="1"/>
  <c r="F31" i="11"/>
  <c r="G31" i="11" s="1"/>
  <c r="H31" i="11" s="1"/>
  <c r="I31" i="11" s="1"/>
  <c r="C32" i="11" s="1"/>
  <c r="D32" i="11" s="1"/>
  <c r="E32" i="11" s="1"/>
  <c r="F32" i="11" s="1"/>
  <c r="G32" i="11" s="1"/>
  <c r="H32" i="11" s="1"/>
  <c r="I32" i="11" s="1"/>
  <c r="C33" i="11" s="1"/>
  <c r="D33" i="11" s="1"/>
  <c r="E33" i="11" s="1"/>
  <c r="F33" i="11" s="1"/>
  <c r="G33" i="11" s="1"/>
  <c r="H33" i="11" s="1"/>
  <c r="I33" i="11" s="1"/>
  <c r="C34" i="11" s="1"/>
  <c r="D34" i="11" s="1"/>
  <c r="E34" i="11" s="1"/>
  <c r="F34" i="11" s="1"/>
  <c r="G34" i="11" s="1"/>
  <c r="H34" i="11" s="1"/>
  <c r="I34" i="11" s="1"/>
  <c r="C35" i="11" s="1"/>
  <c r="D35" i="11" s="1"/>
  <c r="E35" i="11" s="1"/>
  <c r="D31" i="11"/>
  <c r="E31" i="11" s="1"/>
  <c r="I26" i="11"/>
  <c r="C27" i="11" s="1"/>
  <c r="D27" i="11" s="1"/>
  <c r="E27" i="11" s="1"/>
  <c r="F27" i="11" s="1"/>
  <c r="G27" i="11" s="1"/>
  <c r="H27" i="11" s="1"/>
  <c r="I27" i="11" s="1"/>
  <c r="C28" i="11" s="1"/>
  <c r="D28" i="11" s="1"/>
  <c r="E28" i="11" s="1"/>
  <c r="F28" i="11" s="1"/>
  <c r="G28" i="11" s="1"/>
  <c r="H28" i="11" s="1"/>
  <c r="I28" i="11" s="1"/>
  <c r="C29" i="11" s="1"/>
  <c r="D29" i="11" s="1"/>
  <c r="E29" i="11" s="1"/>
  <c r="F29" i="11" s="1"/>
  <c r="G29" i="11" s="1"/>
  <c r="H29" i="11" s="1"/>
  <c r="I29" i="11" s="1"/>
  <c r="C30" i="11" s="1"/>
  <c r="D30" i="11" s="1"/>
  <c r="E30" i="11" s="1"/>
  <c r="F30" i="11" s="1"/>
  <c r="G30" i="11" s="1"/>
  <c r="H30" i="11" s="1"/>
  <c r="I30" i="11" s="1"/>
  <c r="G22" i="11"/>
  <c r="H22" i="11" s="1"/>
  <c r="I22" i="11" s="1"/>
  <c r="C23" i="11" s="1"/>
  <c r="D23" i="11" s="1"/>
  <c r="E23" i="11" s="1"/>
  <c r="F23" i="11" s="1"/>
  <c r="G23" i="11" s="1"/>
  <c r="H23" i="11" s="1"/>
  <c r="I23" i="11" s="1"/>
  <c r="C24" i="11" s="1"/>
  <c r="D24" i="11" s="1"/>
  <c r="E24" i="11" s="1"/>
  <c r="F24" i="11" s="1"/>
  <c r="G24" i="11" s="1"/>
  <c r="H24" i="11" s="1"/>
  <c r="I24" i="11" s="1"/>
  <c r="C25" i="11" s="1"/>
  <c r="D25" i="11" s="1"/>
  <c r="E25" i="11" s="1"/>
  <c r="F25" i="11" s="1"/>
  <c r="G25" i="11" s="1"/>
  <c r="H25" i="11" s="1"/>
  <c r="I25" i="11" s="1"/>
  <c r="C26" i="11" s="1"/>
  <c r="D26" i="11" s="1"/>
  <c r="E26" i="11" s="1"/>
  <c r="F26" i="11" s="1"/>
  <c r="G26" i="11" s="1"/>
  <c r="F22" i="11"/>
  <c r="F18" i="11"/>
  <c r="G18" i="11" s="1"/>
  <c r="H18" i="11" s="1"/>
  <c r="I18" i="11" s="1"/>
  <c r="C19" i="11" s="1"/>
  <c r="D19" i="11" s="1"/>
  <c r="E19" i="11" s="1"/>
  <c r="F19" i="11" s="1"/>
  <c r="G19" i="11" s="1"/>
  <c r="H19" i="11" s="1"/>
  <c r="I19" i="11" s="1"/>
  <c r="C20" i="11" s="1"/>
  <c r="D20" i="11" s="1"/>
  <c r="E20" i="11" s="1"/>
  <c r="F20" i="11" s="1"/>
  <c r="G20" i="11" s="1"/>
  <c r="H20" i="11" s="1"/>
  <c r="I20" i="11" s="1"/>
  <c r="C21" i="11" s="1"/>
  <c r="D21" i="11" s="1"/>
  <c r="E21" i="11" s="1"/>
  <c r="F21" i="11" s="1"/>
  <c r="G21" i="11" s="1"/>
  <c r="H21" i="11" s="1"/>
  <c r="I21" i="11" s="1"/>
  <c r="C22" i="11" s="1"/>
  <c r="D22" i="11" s="1"/>
  <c r="C14" i="11"/>
  <c r="D14" i="11" s="1"/>
  <c r="E14" i="11" s="1"/>
  <c r="AU10" i="11"/>
  <c r="AV10" i="11" s="1"/>
  <c r="AY10" i="11" s="1"/>
  <c r="AQ10" i="11"/>
  <c r="AH10" i="11"/>
  <c r="AD10" i="11"/>
  <c r="Z10" i="11"/>
  <c r="V10" i="11"/>
  <c r="R10" i="11"/>
  <c r="N10" i="11"/>
  <c r="J10" i="11"/>
  <c r="AN10" i="11" s="1"/>
  <c r="K15" i="10"/>
  <c r="H15" i="10"/>
  <c r="I15" i="10" s="1"/>
  <c r="G15" i="10"/>
  <c r="J14" i="10"/>
  <c r="K14" i="10" s="1"/>
  <c r="H14" i="10"/>
  <c r="I14" i="10" s="1"/>
  <c r="G14" i="10"/>
  <c r="K13" i="10"/>
  <c r="H13" i="10"/>
  <c r="I13" i="10" s="1"/>
  <c r="G13" i="10"/>
  <c r="E26" i="9"/>
  <c r="E25" i="9"/>
  <c r="E24" i="9"/>
  <c r="E23" i="9"/>
  <c r="E21" i="9"/>
  <c r="E20" i="9"/>
  <c r="E19" i="9"/>
  <c r="E18" i="9"/>
  <c r="E17" i="9"/>
  <c r="E16" i="9"/>
  <c r="E13" i="9"/>
  <c r="E12" i="9"/>
  <c r="E14" i="9" s="1"/>
  <c r="E9" i="9"/>
  <c r="E8" i="9"/>
  <c r="E7" i="9"/>
  <c r="E6" i="9"/>
  <c r="E5" i="9"/>
  <c r="D4" i="8"/>
  <c r="D5" i="8" s="1"/>
  <c r="D4" i="7"/>
  <c r="D5" i="7" s="1"/>
  <c r="N31" i="6"/>
  <c r="I31" i="6"/>
  <c r="I10" i="6" s="1"/>
  <c r="D31" i="6"/>
  <c r="D10" i="6" s="1"/>
  <c r="O30" i="6"/>
  <c r="J30" i="6"/>
  <c r="E30" i="6"/>
  <c r="O29" i="6"/>
  <c r="J29" i="6"/>
  <c r="E29" i="6"/>
  <c r="O28" i="6"/>
  <c r="J28" i="6"/>
  <c r="J31" i="6" s="1"/>
  <c r="J10" i="6" s="1"/>
  <c r="E28" i="6"/>
  <c r="N24" i="6"/>
  <c r="I24" i="6"/>
  <c r="D24" i="6"/>
  <c r="J23" i="6"/>
  <c r="E23" i="6"/>
  <c r="O22" i="6"/>
  <c r="J22" i="6"/>
  <c r="E22" i="6"/>
  <c r="O21" i="6"/>
  <c r="J21" i="6"/>
  <c r="E21" i="6"/>
  <c r="O20" i="6"/>
  <c r="J20" i="6"/>
  <c r="E20" i="6"/>
  <c r="P11" i="6"/>
  <c r="K11" i="6"/>
  <c r="B11" i="6"/>
  <c r="N10" i="6"/>
  <c r="N9" i="6"/>
  <c r="I9" i="6"/>
  <c r="D9" i="6"/>
  <c r="E38" i="5"/>
  <c r="D38" i="5"/>
  <c r="D37" i="5"/>
  <c r="E37" i="5" s="1"/>
  <c r="D33" i="5"/>
  <c r="E33" i="5" s="1"/>
  <c r="D32" i="5"/>
  <c r="E32" i="5" s="1"/>
  <c r="E31" i="5"/>
  <c r="D31" i="5"/>
  <c r="D35" i="5" s="1"/>
  <c r="C31" i="5"/>
  <c r="C35" i="5" s="1"/>
  <c r="E30" i="5"/>
  <c r="D30" i="5"/>
  <c r="D34" i="5" s="1"/>
  <c r="C30" i="5"/>
  <c r="C34" i="5" s="1"/>
  <c r="C23" i="5"/>
  <c r="C25" i="5" s="1"/>
  <c r="C40" i="5" s="1"/>
  <c r="E10" i="5"/>
  <c r="D10" i="5"/>
  <c r="C10" i="5"/>
  <c r="C11" i="4"/>
  <c r="B22" i="4" s="1"/>
  <c r="C10" i="4"/>
  <c r="A22" i="4" s="1"/>
  <c r="K29" i="3"/>
  <c r="I29" i="3"/>
  <c r="G29" i="3"/>
  <c r="K21" i="3"/>
  <c r="J21" i="3"/>
  <c r="I21" i="3"/>
  <c r="F8" i="3"/>
  <c r="E8" i="3"/>
  <c r="G59" i="2" a="1"/>
  <c r="G59" i="2" s="1"/>
  <c r="G48" i="2"/>
  <c r="H48" i="2" s="1"/>
  <c r="G39" i="2"/>
  <c r="B39" i="2"/>
  <c r="D33" i="2"/>
  <c r="J32" i="2"/>
  <c r="H32" i="2"/>
  <c r="C32" i="2"/>
  <c r="B7" i="2"/>
  <c r="B18" i="1"/>
  <c r="G16" i="10" l="1"/>
  <c r="I48" i="2"/>
  <c r="D7" i="2" s="1"/>
  <c r="C7" i="2"/>
  <c r="D23" i="5"/>
  <c r="O31" i="6"/>
  <c r="O10" i="6" s="1"/>
  <c r="G54" i="2"/>
  <c r="I22" i="3"/>
  <c r="G8" i="3" s="1"/>
  <c r="F4" i="3" s="1"/>
  <c r="G4" i="3" s="1"/>
  <c r="J24" i="6"/>
  <c r="J9" i="6" s="1"/>
  <c r="J11" i="6" s="1"/>
  <c r="L11" i="6" s="1"/>
  <c r="L5" i="6" s="1"/>
  <c r="E24" i="6"/>
  <c r="E9" i="6" s="1"/>
  <c r="E10" i="9"/>
  <c r="G80" i="12"/>
  <c r="C9" i="5"/>
  <c r="C24" i="5"/>
  <c r="C39" i="5" s="1"/>
  <c r="O24" i="6"/>
  <c r="O9" i="6" s="1"/>
  <c r="Q9" i="6" s="1"/>
  <c r="E35" i="5"/>
  <c r="E34" i="5"/>
  <c r="K16" i="10"/>
  <c r="D6" i="10" s="1"/>
  <c r="H10" i="6"/>
  <c r="L10" i="6"/>
  <c r="C9" i="6"/>
  <c r="G9" i="6"/>
  <c r="B6" i="2"/>
  <c r="H54" i="2"/>
  <c r="O11" i="6"/>
  <c r="Q11" i="6" s="1"/>
  <c r="M5" i="6" s="1"/>
  <c r="M9" i="6"/>
  <c r="AO10" i="11"/>
  <c r="AR10" i="11" s="1"/>
  <c r="AS10" i="11" s="1"/>
  <c r="AT10" i="11" s="1"/>
  <c r="AP10" i="11"/>
  <c r="AX10" i="11" s="1"/>
  <c r="D24" i="5"/>
  <c r="D39" i="5" s="1"/>
  <c r="D42" i="5" s="1"/>
  <c r="I16" i="10"/>
  <c r="F14" i="11"/>
  <c r="B5" i="2"/>
  <c r="B8" i="2" s="1"/>
  <c r="H59" i="2"/>
  <c r="AW10" i="11"/>
  <c r="M10" i="6"/>
  <c r="Q10" i="6"/>
  <c r="C42" i="5"/>
  <c r="B34" i="2"/>
  <c r="B38" i="2" s="1"/>
  <c r="B35" i="2"/>
  <c r="B47" i="2"/>
  <c r="B46" i="2"/>
  <c r="G34" i="2"/>
  <c r="C22" i="4"/>
  <c r="C6" i="4" s="1"/>
  <c r="D6" i="4" s="1"/>
  <c r="E6" i="4" s="1"/>
  <c r="G35" i="2"/>
  <c r="C43" i="5"/>
  <c r="E31" i="6"/>
  <c r="E10" i="6" s="1"/>
  <c r="E27" i="9"/>
  <c r="E28" i="9" s="1"/>
  <c r="E6" i="10" l="1"/>
  <c r="D4" i="3"/>
  <c r="E4" i="3"/>
  <c r="C6" i="10"/>
  <c r="D25" i="5"/>
  <c r="D40" i="5" s="1"/>
  <c r="D43" i="5" s="1"/>
  <c r="D44" i="5" s="1"/>
  <c r="D6" i="5" s="1"/>
  <c r="D9" i="5"/>
  <c r="E23" i="5"/>
  <c r="L9" i="6"/>
  <c r="C44" i="5"/>
  <c r="C6" i="5" s="1"/>
  <c r="H9" i="6"/>
  <c r="E30" i="9"/>
  <c r="E29" i="9"/>
  <c r="E31" i="9" s="1"/>
  <c r="C6" i="2"/>
  <c r="I54" i="2"/>
  <c r="D6" i="2" s="1"/>
  <c r="C5" i="2"/>
  <c r="I59" i="2"/>
  <c r="D5" i="2" s="1"/>
  <c r="C10" i="6"/>
  <c r="G10" i="6"/>
  <c r="G14" i="11"/>
  <c r="AZ10" i="11"/>
  <c r="BA10" i="11" s="1"/>
  <c r="C7" i="10"/>
  <c r="C8" i="10" s="1"/>
  <c r="E7" i="10"/>
  <c r="E8" i="10" s="1"/>
  <c r="D7" i="10"/>
  <c r="D8" i="10" s="1"/>
  <c r="E11" i="6"/>
  <c r="G11" i="6" s="1"/>
  <c r="K5" i="6" s="1"/>
  <c r="G38" i="2"/>
  <c r="D8" i="2" l="1"/>
  <c r="C8" i="2"/>
  <c r="E24" i="5"/>
  <c r="E39" i="5" s="1"/>
  <c r="E42" i="5" s="1"/>
  <c r="E9" i="5"/>
  <c r="E25" i="5"/>
  <c r="E40" i="5" s="1"/>
  <c r="E43" i="5" s="1"/>
  <c r="C4" i="11"/>
  <c r="D4" i="11"/>
  <c r="E4" i="11" s="1"/>
  <c r="F4" i="11" s="1"/>
  <c r="H14" i="11"/>
  <c r="E44" i="5" l="1"/>
  <c r="E6" i="5" s="1"/>
  <c r="I14" i="11"/>
  <c r="C15" i="11" l="1"/>
  <c r="D15" i="11" l="1"/>
  <c r="E15" i="11" l="1"/>
  <c r="F15" i="11" l="1"/>
  <c r="G15" i="11" l="1"/>
  <c r="H15" i="11" l="1"/>
  <c r="I15" i="11" l="1"/>
  <c r="C16" i="11" l="1"/>
  <c r="D16" i="11" l="1"/>
  <c r="E16" i="11" l="1"/>
  <c r="F16" i="11" l="1"/>
  <c r="G16" i="11" l="1"/>
  <c r="H16" i="11" l="1"/>
  <c r="I16" i="11" l="1"/>
  <c r="C17" i="11" l="1"/>
  <c r="D17" i="11" l="1"/>
  <c r="E17" i="11" l="1"/>
  <c r="F17" i="11" l="1"/>
  <c r="E66" i="11"/>
  <c r="G17" i="11" l="1"/>
  <c r="F66" i="11"/>
  <c r="H17" i="11" l="1"/>
  <c r="G66" i="11"/>
  <c r="I17" i="11" l="1"/>
  <c r="H66" i="11"/>
  <c r="C18" i="11" l="1"/>
  <c r="I66" i="11"/>
  <c r="D18" i="11" l="1"/>
  <c r="D66" i="11" s="1"/>
  <c r="C66" i="11"/>
  <c r="J66" i="11" s="1"/>
</calcChain>
</file>

<file path=xl/sharedStrings.xml><?xml version="1.0" encoding="utf-8"?>
<sst xmlns="http://schemas.openxmlformats.org/spreadsheetml/2006/main" count="747" uniqueCount="566">
  <si>
    <t>1.pielikums MK noteikumu projekta "Grozījumi Ministru kabineta 2018.gada 28.augusta noteikumos Nr.555 „Veselības aprūpes pakalpojumu organizēšanas un samaksas kārtība"" anotācijai</t>
  </si>
  <si>
    <t xml:space="preserve">Darba samaksas palielināšana pārējam personālam integrēšanai tarifos, kas nepieciešams valsts apmaksāto veselības aprūpes pakalpojumu sniegšanas nodrošināšanai un nav ārstniecības personas </t>
  </si>
  <si>
    <t>Resori/budžeta programmas (apakšprogrammas)</t>
  </si>
  <si>
    <t>Nepieciešamas papildus finansējums ārstniecības personu darba samaksas pieauguma nodrošināšanai 2024.-2026.gadā un turpmāk  ik gadu, euro</t>
  </si>
  <si>
    <t>33.12.00 "Reto slimību ārstēšana "</t>
  </si>
  <si>
    <t>EKK 3000</t>
  </si>
  <si>
    <t>33.14.00 "Primārās ambulatorās veselības aprūpes nodrošināšana"</t>
  </si>
  <si>
    <t>33.15.00 "Laboratorisko izmeklējumu nodrošināšana ambulatorajā aprūpē"</t>
  </si>
  <si>
    <t>33.16.00 "Pārējo ambulatoro veselības aprūpes pakalpojumu nodrošināšana"</t>
  </si>
  <si>
    <t>33.17.00 "Neatliekamās medicīniskās palīdzības nodrošināšana stacionārās ārstniecības iestādēs"</t>
  </si>
  <si>
    <t>33.18.00 "Plānveida stacionāro veselības aprūpes pakalpojumu nodrošināšana"</t>
  </si>
  <si>
    <t>45.01.00 "Veselības aprūpes finansējuma administrēšana un ekonomiskā novērtēšana"</t>
  </si>
  <si>
    <t>2.pielikums MK noteikumu projekta "Grozījumi Ministru kabineta 2018.gada 28.augusta noteikumos Nr.555 „Veselības aprūpes pakalpojumu organizēšanas un samaksas kārtība"" anotācijai</t>
  </si>
  <si>
    <t xml:space="preserve">Papildus nepieciešamais finansējums reproduktīvā materiāla saglabāšanai pacientiem pirms ķīmijterapijas procedūrām, nodrošinot reproduktīvā materiāla uzglabāšanu </t>
  </si>
  <si>
    <t>2024.g.</t>
  </si>
  <si>
    <t>2025.g</t>
  </si>
  <si>
    <t>Turpmāk ik gadu 
(ja pasākums nav terminēts)</t>
  </si>
  <si>
    <t>33.16.00 Pārējo ambulatoro veselības aprūpes pakalpojumu nodrošināšana</t>
  </si>
  <si>
    <t>33.15.00 Laboratorisko izmeklējumu nodrošināšana ambulatorajā aprūpē</t>
  </si>
  <si>
    <t xml:space="preserve"> 33.03.00 Kompensējamo medikamentu un materiālu apmaksāšana</t>
  </si>
  <si>
    <t>Konsīlijs</t>
  </si>
  <si>
    <t>CITĀS SADAĻĀS NEIEKĻAUTĀS MANIPULĀCIJAS (manipulācijas 60002-60625)</t>
  </si>
  <si>
    <t>Citās sadaļās neiekļautās manipulācijas</t>
  </si>
  <si>
    <t>60209</t>
  </si>
  <si>
    <t>*</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</si>
  <si>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</si>
  <si>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Samaksa par šo manipulāciju tiek veikta, ja to norāda VSIA "Paula Stradiņa klīniskā universitātes slimnīca", VSIA "Bērnu klīniskā universitātes slimnīca", SIA "Rīgas Austrumu klīniskā universitātes slimnīcā",  SIA "Liepājas reģionālā slimnīca" un SIA "Daugavpils reģionālā slimnīca". Manipulāciju apmaksā tikai gadījumos, kad tiek sagatavots rakstisks t.sk. bērnu hematoonkologu konsilija lēmums.</t>
  </si>
  <si>
    <t>Apmaksas epizode- urologs</t>
  </si>
  <si>
    <t>Apmaksas epizode- ginekologs</t>
  </si>
  <si>
    <t>Vīrieši (zēni)</t>
  </si>
  <si>
    <t>Sievietes (meitenes)</t>
  </si>
  <si>
    <t>STI analīzes</t>
  </si>
  <si>
    <t>Urīna analīze ar teststrēmeli (9-10 parametri)</t>
  </si>
  <si>
    <t>Pilna asins aina (hemoglobīns, eritrocīti, leikocīti, trombocīti, hematokrīts, leikocītu formula (vismaz neitrofīli, eozinofīli, bazofīli, limfocīti, monocīti)). Papildus nenorādīt manipulācijas 40010, 40014</t>
  </si>
  <si>
    <t>Sifiliss - TPHA</t>
  </si>
  <si>
    <t>HBs Ag</t>
  </si>
  <si>
    <t>Asins ņemšana ar slēgtu sistēmu trijos stobriņos</t>
  </si>
  <si>
    <t>Chlamydia trachomatis specifiskās DNS noteikšana (PĶR )</t>
  </si>
  <si>
    <t>Anti-HIV 1, HIV 2 + HIV Ag. Imūnķīmiskās metodes (bez reaktīvu cenas)</t>
  </si>
  <si>
    <t>Iztriepju bakterioskopija uz mikrofloru un seksuāli transmisīvajām slimībām</t>
  </si>
  <si>
    <t>Konsultācija</t>
  </si>
  <si>
    <t>Urologa konsultācija</t>
  </si>
  <si>
    <t>Olnīcas punkcija olšūnu aspirācijai (iekļautas visas pacientam nepieciešamās ginekologa konsultācijas un ultrasonogrāfijas izmaksas) (1. posms)</t>
  </si>
  <si>
    <t>Spermogramma</t>
  </si>
  <si>
    <t>Medikamenti</t>
  </si>
  <si>
    <t>Medikamenti olšūnu stimulācijai</t>
  </si>
  <si>
    <t>Uzglabāšana</t>
  </si>
  <si>
    <t>Sasaldēšana (kriokonservācija)</t>
  </si>
  <si>
    <t>Sasaldēšana (Vitrifikācija)</t>
  </si>
  <si>
    <t>Uzglabāšana, gadā</t>
  </si>
  <si>
    <t>Atsaldēšana</t>
  </si>
  <si>
    <t>Laboratorija vīriešiem</t>
  </si>
  <si>
    <t>Laboratorija sievietēm</t>
  </si>
  <si>
    <t>Līdzmaksājums par uzglabāšanu</t>
  </si>
  <si>
    <t>Pieaugušajiem</t>
  </si>
  <si>
    <t>Bērniem</t>
  </si>
  <si>
    <t>Vīriešu skaits</t>
  </si>
  <si>
    <t>Sieviešu skaits</t>
  </si>
  <si>
    <t>Zēnu skaits</t>
  </si>
  <si>
    <t>Meiteņu skaits</t>
  </si>
  <si>
    <t>KOPĀ</t>
  </si>
  <si>
    <t>Izmaksas turpmāk ik gadu par uzglabāšanu un konsultāciju</t>
  </si>
  <si>
    <t>Izmaksas par vienu sievieti, ja materiāls tiek uzglabāts 10 gadus</t>
  </si>
  <si>
    <t>2024.gads</t>
  </si>
  <si>
    <t>2025.gads</t>
  </si>
  <si>
    <t>2026.gads</t>
  </si>
  <si>
    <t>Laboratorija</t>
  </si>
  <si>
    <t>Ambulatorie pakalpojumi</t>
  </si>
  <si>
    <t>3.pielikums MK noteikumu projekta "Grozījumi Ministru kabineta 2018.gada 28.augusta noteikumos Nr.555 „Veselības aprūpes pakalpojumu organizēšanas un samaksas kārtība"" anotācijai</t>
  </si>
  <si>
    <t>Papildus nepieciešams finansējums zobārstniecības (t.sk., minimāli nepieciešamā protezēšana), optometrista pakalpojumu un nepieciešamo palīglīdzekļu nodrošināšana personām, kurām ir nepieciešama ilgstoša ārstēšana psihiatriskā profila slimnīcās 2024.-2026.gadam</t>
  </si>
  <si>
    <t>Budžeta apakšprogramma</t>
  </si>
  <si>
    <t xml:space="preserve">2024. gadā papildus nepieciešamais finansējums,
euro </t>
  </si>
  <si>
    <t>2025. gadā papildus nepieciešamais finansējums,
euro</t>
  </si>
  <si>
    <t>2026. gadā papildus nepieciešamais finansējums,
euro</t>
  </si>
  <si>
    <t>Turpmāk ik gadu, euro</t>
  </si>
  <si>
    <t>33.18.00 Plānveida stacionāro veselības aprūpes pakalpojumu nodrošināšana</t>
  </si>
  <si>
    <t>2024. gadā un turpmāk ik gadu</t>
  </si>
  <si>
    <t>Nr.</t>
  </si>
  <si>
    <t>Plānotais manipulācijas nosaukums</t>
  </si>
  <si>
    <t>Prognozējamais pacientu skaits</t>
  </si>
  <si>
    <t>Vidējais ārstniecības reižu skaits</t>
  </si>
  <si>
    <t>Prognozētais nepieciešamais 
finansējums, euro gadā</t>
  </si>
  <si>
    <t>JAUNS</t>
  </si>
  <si>
    <t>Zobārstniecības pakalpojumi personām, kurām nepieciešama ilgstoša ārstēšana psihiatriskā profila slimnīcā</t>
  </si>
  <si>
    <t>Ārstniecības iestāžu aptaujas apkopojums par zobārstniecības pakalpojumu sniegšanu un vidējām izmaksām psihiatriskā profila ārstniecības iestādēs</t>
  </si>
  <si>
    <t>Nrpk.</t>
  </si>
  <si>
    <t>Ārstniecības iestāde</t>
  </si>
  <si>
    <t xml:space="preserve">Vai nodrošina zobārstniecības pakalpojumus slimnīcas pacientiem nodrošina </t>
  </si>
  <si>
    <t xml:space="preserve">Zobārstniecības pakalpojumus slimnīcas pacientiem nodrošina </t>
  </si>
  <si>
    <t>Nodrošināto zobārstniecības pakalpojumu skaits (pacienti)</t>
  </si>
  <si>
    <t>Zobārstniecības pakalpojuma skaits vienam pacientam gadā</t>
  </si>
  <si>
    <t>Vienas vizītes vidējā cena, euro</t>
  </si>
  <si>
    <t>2021.gadā</t>
  </si>
  <si>
    <t>2022.gadā</t>
  </si>
  <si>
    <t>2023. gadā</t>
  </si>
  <si>
    <t>VSIA "Daugavpils psihoneiroloģiskā slimnīca"</t>
  </si>
  <si>
    <t>Nodrošina</t>
  </si>
  <si>
    <t>Citā iestādē</t>
  </si>
  <si>
    <t>Izmaksās nav ierēķināti pacienti, kuriem pakalpojums sniegts narkozē Stomatoloģijas institūtā, jo tie ir ar I invaliditāts grupu, tātad jau saņem pakalpojumu par valsts līdzekļiem.</t>
  </si>
  <si>
    <t>VSIA Slimnīca "Ģintermuiža"</t>
  </si>
  <si>
    <t>VSIA "Rīgas psihiatrijas un narkoloģijas centrs"</t>
  </si>
  <si>
    <t>Iestādē</t>
  </si>
  <si>
    <t>Akūtos gadījumos citā iestādē</t>
  </si>
  <si>
    <t>VSIA "Bērnu psihoneiroloģiskā slimnīca "Ainaži""</t>
  </si>
  <si>
    <t>VSIA "Piejūras slimnīca"</t>
  </si>
  <si>
    <t xml:space="preserve"> 45.00 euro ārstēšana + 16.00 euro transports, degviela, amortizācija u.c.</t>
  </si>
  <si>
    <t>VSIA "Strenču psihoneiroloģiskā slimnīca"</t>
  </si>
  <si>
    <t>Vidējās izmaksas gadā, euro</t>
  </si>
  <si>
    <t>Kopējās vidējās izmaksas, euro</t>
  </si>
  <si>
    <t>Optometrista pakalpojumi un nepieciešamie optiskie palīglīdzekļi personām, kurām ir nepieciešama ilgstoša ārstēšana psihoneiroloģiskajās slimnīcās</t>
  </si>
  <si>
    <t>2024. gads</t>
  </si>
  <si>
    <t>2025. gads</t>
  </si>
  <si>
    <t>2026. gads</t>
  </si>
  <si>
    <t>Vidējais izmaksas uz 1 pacientu*</t>
  </si>
  <si>
    <t>Piespiedu ārstēšanā esošajiem pacientiem, kuriem nav noformēta invaliditāte un attiecīgi neiekļaujas valsts sociālajā aprūpē</t>
  </si>
  <si>
    <t>*Pēc VSIA "Rīgas psihiatrijas un narkoloģijas centrs" iesniegtajiem datiem, vidējās izmaksas uz 1 pacientu par brillēm un  pakalpojumiem gadā</t>
  </si>
  <si>
    <t>4.pielikums MK noteikumu projekta "Grozījumi Ministru kabineta 2018.gada 28.augusta noteikumos Nr.555 „Veselības aprūpes pakalpojumu organizēšanas un samaksas kārtība"" anotācijai</t>
  </si>
  <si>
    <t>Papildus nepieciešamais finansējums sekundārās ambulatorās veselības aprūpes pakalpojumu pieejamība grūtniecēm - piemaksa speciālistiem 2024.-2026.gadam</t>
  </si>
  <si>
    <t>Finanšu rādītāji</t>
  </si>
  <si>
    <t>Pakalpojumu programma</t>
  </si>
  <si>
    <t>Unikālo pacientu skaits periodā 2023.gada janvāris-jūnijs</t>
  </si>
  <si>
    <t>Plānotais pacientu skaits - 2024.gads</t>
  </si>
  <si>
    <t>Endokrinoloģija</t>
  </si>
  <si>
    <t>Kardioloģija</t>
  </si>
  <si>
    <t>Manipulācijas kods</t>
  </si>
  <si>
    <t>Manipulācijas nosaukums</t>
  </si>
  <si>
    <t xml:space="preserve">Tarifs no 2024.gada 1.janvāra </t>
  </si>
  <si>
    <t>01070</t>
  </si>
  <si>
    <t>Ginekologa, dzemdību speciālista veikta pirmreizēja vai atkārtota grūtnieces apskate (atbilstoši Ministru kabineta 2006. gada 25. jūlija noteikumiem Nr. 611 "Dzemdību palīdzības nodrošināšanas kārtība")</t>
  </si>
  <si>
    <t xml:space="preserve">Aprūpes epizodes tarifi no 2024.gada 1.janvāra </t>
  </si>
  <si>
    <t>Endokrinologs</t>
  </si>
  <si>
    <t>Kardiologs</t>
  </si>
  <si>
    <t>Papildus nepieciešamais finansējums endokrinologu piemaksām</t>
  </si>
  <si>
    <t>Papildus nepieciešamais finansējums kardiologu piemaksām</t>
  </si>
  <si>
    <t>Kopā</t>
  </si>
  <si>
    <t>Sekondārās ambulatorās veselības aprūpes pakalpojumu pieejamības uzlabošanai grūtniecēm (zaļais koridors grūtniecēm)</t>
  </si>
  <si>
    <t>Pakalpojuma aprēķins veikts, ņemot datus par sieviešu vizītēm grūtniecības laikā pie citiem speciālistiem, papildus finansējuma gadījumā šie apmeklējumi turpmāk tiktu plānoti kā virskvotas pakalpojumi</t>
  </si>
  <si>
    <t>Unikālo pacientu skaits periodā 2023.gada aprīlis-septembris</t>
  </si>
  <si>
    <t>Manipulāciju skaits periodā 2023.gada aprīlis-septembris</t>
  </si>
  <si>
    <t>Pakalpojumu summa periodā 2023.gada aprīlis-septembris</t>
  </si>
  <si>
    <t>Valsts pacienta iemaksas kompensācija periodā 2023.gada aprīlis-septembris</t>
  </si>
  <si>
    <t>Papildus nepieciešamā pakalpojumu summa, euro 2024.gads</t>
  </si>
  <si>
    <t>Darba samaksas pieauguma koeficients 2024.gadam*</t>
  </si>
  <si>
    <t>Papildus nepieciešamais finansējums 2024. gadam un turpmāk ik gadu pakalpojumu apmaksai ar algas pieaugumu, euro</t>
  </si>
  <si>
    <t>Alergoloģija</t>
  </si>
  <si>
    <t>Algoloģija</t>
  </si>
  <si>
    <t>Anestezioloģija</t>
  </si>
  <si>
    <t>Arodslimību speciālisti</t>
  </si>
  <si>
    <t>Datortomogrāfija</t>
  </si>
  <si>
    <t>Dermatoveneroloģija</t>
  </si>
  <si>
    <t>Doplerogrāfija</t>
  </si>
  <si>
    <t>Elektrokardiogrāfija</t>
  </si>
  <si>
    <t>Endoskopija</t>
  </si>
  <si>
    <t>Gastroenteroloģija</t>
  </si>
  <si>
    <t>Ginekoloģija</t>
  </si>
  <si>
    <t>Ginekoloģija dienas stacionārā</t>
  </si>
  <si>
    <t>Ģenētisko slimnieku konsultēšana</t>
  </si>
  <si>
    <t>Hematoloģija</t>
  </si>
  <si>
    <t>Infektoloģija</t>
  </si>
  <si>
    <t>Internā medicīna</t>
  </si>
  <si>
    <t>Kodolmagnētiskās rezonanse</t>
  </si>
  <si>
    <t>Ķirurģija</t>
  </si>
  <si>
    <t>Multiplās sklerozes slimnieku konsultēšana un izmeklēšana</t>
  </si>
  <si>
    <t>Nefroloģija</t>
  </si>
  <si>
    <t>Neiroelektrofizioloģiskie funkcionālie izmeklējumi</t>
  </si>
  <si>
    <t>Neiroloģija</t>
  </si>
  <si>
    <t>Neiroloģisko un iekšķīgo slimību ārstēšana dienas stacionārā</t>
  </si>
  <si>
    <t>Oftalmoloģija</t>
  </si>
  <si>
    <t>Onkoloģija</t>
  </si>
  <si>
    <t>Otolaringoloģija</t>
  </si>
  <si>
    <t>Otolaringoloģija pieaugušajiem dienas stacionārā</t>
  </si>
  <si>
    <t>Pārējie ambulatorie pakalpojumi</t>
  </si>
  <si>
    <t>Pārējie sirds asinsvadu sistēmas funkcionālie izmeklējumi</t>
  </si>
  <si>
    <t>Pārējie speciālisti</t>
  </si>
  <si>
    <t>Pediatrija</t>
  </si>
  <si>
    <t>Psihiatrija</t>
  </si>
  <si>
    <t>Pulmonoloģija</t>
  </si>
  <si>
    <t>Rehabilitācija dienas stacionārā pieaugušajiem</t>
  </si>
  <si>
    <t>Rehabilitācijas pakalpojumi pieaugušajiem</t>
  </si>
  <si>
    <t>Reimatoloģija</t>
  </si>
  <si>
    <t>Rentgenoloģija</t>
  </si>
  <si>
    <t>Traumatoloģija</t>
  </si>
  <si>
    <t>Ultrasonogrāfija</t>
  </si>
  <si>
    <t>Uroloģija</t>
  </si>
  <si>
    <t>Vispārējie ķirurģiskie pakalpojumi dienas stacionārā</t>
  </si>
  <si>
    <t> </t>
  </si>
  <si>
    <t>*Darba samaksas pieauguma koeficients 2024.gadam ir aprēķināts ņemot vērā 2023.gada D+S pieauguma koeficientu (aprēķināts pēc 2023.gada tarifu pieauguma pa elementiem uz 01.04), kuram piemērots provizoriskais 2024.gada D+S pieauguma īpatsvara %</t>
  </si>
  <si>
    <t>5.pielikums MK noteikumu projekta "Grozījumi Ministru kabineta 2018.gada 28.augusta noteikumos Nr.555 „Veselības aprūpes pakalpojumu organizēšanas un samaksas kārtība"" anotācijai</t>
  </si>
  <si>
    <t>Papildus nepieciešamais finnasējums Insulīna sūkņu un glikozes monitorēšanas sistēmas pieejamības nodrošināšanai cukura diabēta pacientiem virs 18 gadiem līdz 24 gadiem 2024.-2026.gadam</t>
  </si>
  <si>
    <t>2024.gadam</t>
  </si>
  <si>
    <t>2025.gadam</t>
  </si>
  <si>
    <t>2026.gadam un turpmāk ik gadu</t>
  </si>
  <si>
    <t>Lietotāju skaits</t>
  </si>
  <si>
    <t>Iepirkto sūkņu skaits</t>
  </si>
  <si>
    <t>Pirmajā gadā tiks iepirkts vairāk sūkņu, jo nepieciešams nodrošināt jaunus sūkņus tiem lietotājiem, kuri jau ir pilngadīgi, bet 2024. gadā vajadzēs mainīt sūkni.</t>
  </si>
  <si>
    <t>2026. gadā ir lielākas vidējās izmaksas, jo tiks iepirkts vairāk sūkņu, kas saistīts ar to, ka esošajiem lietotājiem, kas būs kļuvuši pilngadīgi, būs jāmaina sūkņi.</t>
  </si>
  <si>
    <t>Uzskaitīti:</t>
  </si>
  <si>
    <t>Paskaidrojums:</t>
  </si>
  <si>
    <t>1. lietotāji kuri šobrīd ir pilngadīgi</t>
  </si>
  <si>
    <t>1. Tika uzskaitīti tie lietotāji, kas jau ir pilngadīgi un bija aktīvi lietotāji līdz pat pilngadībai, līdz ar to tika uzskatīti par potenciālajiem lietotājiem šajā programmā.
Tie lietotāji, kas palika neaktīvi vēl pirms pilngadības, šie lietotāji netika skaitīti.</t>
  </si>
  <si>
    <t>2. lietotāji kuri paliks pilngadīgi laika periodā 2024 - 2026</t>
  </si>
  <si>
    <t>2. Tika uzskaitīti tie lietotāji, kas paliks pilngadīgi laika posmā no 2024. līdz 2026. gada un vēl aizvien ir aktīvi lietotāji.
Tie lietotāji, kas vairs nav aktīvi lietotāji, šie lietotāji netika skaitīti.</t>
  </si>
  <si>
    <t>Potenciālie bijušie/esošie lietotāji</t>
  </si>
  <si>
    <t>Lietotāji, kuri bija/ir aktīvi lietotāji un ir/kļūs pilngadīgi līdz 2024. gada janvārim</t>
  </si>
  <si>
    <t>Esošie lietotāji, kuri būs kļuvuši pilngadīgi</t>
  </si>
  <si>
    <t>Lietotāji, kuri ir aktīvi lietotāji un kļūs pilngadīgi no 2024. - 2026 gadam</t>
  </si>
  <si>
    <t>Provizoriski jauni lietotāji</t>
  </si>
  <si>
    <t>Lietotāji, kuri nav aktīvi lietotāji, bet kļūs par aktīviem lietotājiem kad jau ir sasnieguši pilngadību (18-24  gadi)</t>
  </si>
  <si>
    <t>Pacienti kopā (kumulatīvi)</t>
  </si>
  <si>
    <t>Minimed 740 lietotāji</t>
  </si>
  <si>
    <t>Proporcija balstīta uz proporciju kāda ir šī brīža lietotājiem līdz 18 gadu vecumam (Minimed apmēram 75%, Medtrum apmēram 25%)</t>
  </si>
  <si>
    <t>Medtrum A8 lietotāji</t>
  </si>
  <si>
    <t>Sūkņu nomaiņa bijušajiem lietotājiem</t>
  </si>
  <si>
    <t>Tas sūkņu apjoms, kas būs jāmaina bijušajiem lietotājiem, kas jau ir sasnieguši pilngadību</t>
  </si>
  <si>
    <t>Sūkņi nomaiņai</t>
  </si>
  <si>
    <t>Sūkņu skaits, kas būs jāmaina tiem lietotājiem, kuri paliks pilngadīgi no 2024. - 2026. gadam</t>
  </si>
  <si>
    <t>Jauni sūkņi jauniem lietotājiem</t>
  </si>
  <si>
    <t>Kopā Minimed 740 sūkņi</t>
  </si>
  <si>
    <t>Kopā Medtrum A8 sūkņi</t>
  </si>
  <si>
    <t>Minimed 740 sūkņa cena, EUR ar PVN/gab</t>
  </si>
  <si>
    <t>Medtrum A8 sūkņa cena, EUR ar PVN/gab</t>
  </si>
  <si>
    <t>Minimed 740 sūkņu summa, euro ar PVN</t>
  </si>
  <si>
    <t>Medtrum A8 sūkņu summa, euro ar PVN</t>
  </si>
  <si>
    <t>Minimed 740 piederumu vidējā cena, EUR ar PVN/lietotājs</t>
  </si>
  <si>
    <t>Medtrum A8 piederumu vidējā cena, EUR ar PVN/lietotājs</t>
  </si>
  <si>
    <t>Minimed 740 piederumu summa, euro ar PVN</t>
  </si>
  <si>
    <t>Medtrum A8 piederumu summa, euro ar PVN</t>
  </si>
  <si>
    <t>Kopā Minimed 740, euro ar PVN</t>
  </si>
  <si>
    <t>Kopā Medtrum A8, euro ar PVN</t>
  </si>
  <si>
    <t>5.pielikuma turpinājums MK noteikumu projekta "Grozījumi Ministru kabineta 2018.gada 28.augusta noteikumos Nr.555 „Veselības aprūpes pakalpojumu organizēšanas un samaksas kārtība"" anotācijai</t>
  </si>
  <si>
    <t>Papildus nepieciešamais finansējums Insulīna sūkņu un glikozes monitorēšanas sistēmas pieejamības nodrošināšanai cukura diabēta pacientiem - bērniem līdz 18 gadu vecumam 2024.2026.gadam</t>
  </si>
  <si>
    <t>Izdevumu pozīcija</t>
  </si>
  <si>
    <t>Prognozētais līdzekļu atlikums uz 2023.gada beigām (prognoze uz 14.11.2023) *</t>
  </si>
  <si>
    <t>Vidējās izmaksas 1 pacientam gadā, euro</t>
  </si>
  <si>
    <t>Pacientu skaits</t>
  </si>
  <si>
    <t>Prognozētais līdzekļu izlietojums, euro</t>
  </si>
  <si>
    <t>Papildus nepieciešamais finansējums 2024.gadam (ņemot vērā 2023.gada atlikumu), euro</t>
  </si>
  <si>
    <t>Papildus nepieciešamais finansējums 2025.gadam</t>
  </si>
  <si>
    <t>Papildus nepieciešamais finansējums 2026.gadam</t>
  </si>
  <si>
    <t>Bērniem ar 1.tipa cukura diabētu insulīna sūkņus cukura diabēta ārstēšanai - insulīna sūkņiem</t>
  </si>
  <si>
    <t>Bērniem ar 1.tipa cukura diabētu insulīna sūkņus cukura diabēta ārstēšanai glikozes monitorēšanas sistēmas</t>
  </si>
  <si>
    <t>KOPĀ:</t>
  </si>
  <si>
    <t>* 2023.gadam prioritārā pasākuma “Pakalpojumu pieejamība bērniem” ievaros piešķirts papildus finansējums, lai bērniem ar 1.tipa diabētu nodrošinātu iespēju saņemt insulīna sūkņa terapiju un nepārtrauktās glikozes monitorēšanas sistēmas (MK 13.01.2023. sēdes prot. Nr.2 1.§ 2. punkts). Neizlietotais finansējuma atlikums tiks saglabāts 2023. gadā kā neizmantotos valsts budžeta asignējums, izmantošanai nākamajam gadam insulīna sūkņu nodrošināšanai.</t>
  </si>
  <si>
    <t>**Aprēķinā ņemta vērā lietotāju pieauguma dinamika, ierobežotas iespējas apmācīt jaunus lietotājus katru mēnesi, sūkņu nomaiņa esošiem pacientiem, kā arī pacienti kas paliek pilngadīgi (konkrētajā mēnesī kad pacients kļūst pilngadīgs, viņš/a tiek atņemts no kopējo lietotāju skaita).</t>
  </si>
  <si>
    <t>1. Bērniem ar 1.tipa cukura diabētu ārstēšanai - insulīna sūkņiem</t>
  </si>
  <si>
    <t>Minimed 740</t>
  </si>
  <si>
    <t>Minimed 780</t>
  </si>
  <si>
    <t>Medtrum A8</t>
  </si>
  <si>
    <t>Accu-check</t>
  </si>
  <si>
    <t>2. Bērniem ar 1.tipa cukura diabētu ārstēšanai - glikozes monitorēšanas sistēmas</t>
  </si>
  <si>
    <t xml:space="preserve">Libre </t>
  </si>
  <si>
    <t>Dexcom</t>
  </si>
  <si>
    <t>Sūkņu sensori</t>
  </si>
  <si>
    <t>6.pielikums MK noteikumu projekta "Grozījumi Ministru kabineta 2018.gada 28.augusta noteikumos Nr.555 „Veselības aprūpes pakalpojumu organizēšanas un samaksas kārtība"" anotācijai</t>
  </si>
  <si>
    <t>Nepieciešamais finansējuma aprēķins par transportēšanas pakalpojumiem no Ukrainas uz Latviju karā cietušajiem “smagajiem” pacientiem</t>
  </si>
  <si>
    <t>Izdevmu pozīcija</t>
  </si>
  <si>
    <t>Viena pacienta transportēšanas izmaksas, euro*</t>
  </si>
  <si>
    <t>Izmaksas kopā, euro</t>
  </si>
  <si>
    <t>Transportēšanas pakalpojumi</t>
  </si>
  <si>
    <t>KOPÄ:</t>
  </si>
  <si>
    <t xml:space="preserve">* Transportēšanas izmaksas no Ukrainas uz Latviju, par karā cietušajiem “smagajiem” pacientiem = 735 euro+ PVN par pacientu (pie nosacījuma, ja ved vismaz 10 pacientus reizē). </t>
  </si>
  <si>
    <t>7.pielikums MK noteikumu projekta "Grozījumi Ministru kabineta 2018.gada 28.augusta noteikumos Nr.555 „Veselības aprūpes pakalpojumu organizēšanas un samaksas kārtība"" anotācijai</t>
  </si>
  <si>
    <t>Ārstniecības iestādes</t>
  </si>
  <si>
    <t>Provizoriskais pacientu skaits</t>
  </si>
  <si>
    <t>Viena pacienta pārvešanas nodrošināšanas izmaksas, euro</t>
  </si>
  <si>
    <t>Pārvešanas nodrošināšanai provizoriski nepieciešamais finansējums, euro</t>
  </si>
  <si>
    <t>SIA "Rīgas Austrumu klīniskā universitātes slimnīca"</t>
  </si>
  <si>
    <t>8.pielikums MK noteikumu projekta "Grozījumi Ministru kabineta 2018.gada 28.augusta noteikumos Nr.555 „Veselības aprūpes pakalpojumu organizēšanas un samaksas kārtība"" anotācijai</t>
  </si>
  <si>
    <t>Papildus nepieciešamais finansējums testēšanas nodrošināšanai</t>
  </si>
  <si>
    <t>Fakts izmeklējumiem janvārī*</t>
  </si>
  <si>
    <t>Tarifs 2023, euro</t>
  </si>
  <si>
    <t>Kopā, euro</t>
  </si>
  <si>
    <t>COVID - 19 diagnostika stacionāros</t>
  </si>
  <si>
    <t>SARS-CoV-2 RNS (COVID-19) noteikšana ar reālā laika PĶR (bez parauga paņemšanas)</t>
  </si>
  <si>
    <t>SARS-CoV-2 RNS (COVID-19) noteikšana ar reālā laika PĶR (bez parauga paņemšanas) ātrai diagnostikai un diferenciāldiagnostikai (ar reaģenta vērtību)</t>
  </si>
  <si>
    <t>SARS-CoV-2 (COVID-19) antigēna noteikšana (Ag eksprestests) (ar reaģenta komplekta vērtību)</t>
  </si>
  <si>
    <t>COVID-19 transporta barotne ar diviem lokaniem tamponiem ātrajam molekulārajam testam</t>
  </si>
  <si>
    <t>SARS-CoV-2 (COVID-19) antigēna noteikšana (Ag eksprestests) (bez reaģenta komplekta vērtības)</t>
  </si>
  <si>
    <t>COVID - 19 diagnostika citās ārstniecības iestādēs</t>
  </si>
  <si>
    <t>References laboratorijas papildus izmeklējumi</t>
  </si>
  <si>
    <t>Ref.Lab. Sekvencēšana</t>
  </si>
  <si>
    <t>Primārā parauga uzglabāšana (kriostobriņi paraugu uzglabāšanai)</t>
  </si>
  <si>
    <t>Pirmais etaps sekvencēšana</t>
  </si>
  <si>
    <t>Otrais etaps - SEKVENCĒŠANA. No 2022.gada augusta tiek izmantoti reaģenti, kas iegādāti no EC projekta HERA, tarifa pārrēķins. No 01.01.2023. manipulācijas kods  47421R !</t>
  </si>
  <si>
    <t>47073</t>
  </si>
  <si>
    <t>47075R</t>
  </si>
  <si>
    <t>R SARS-CoV-2 RNS (COVID 19) apstiprināšana ar reālā laika PĶR (bez parauga paņemšanas)</t>
  </si>
  <si>
    <t>47078</t>
  </si>
  <si>
    <t>47079</t>
  </si>
  <si>
    <t>SARS-CoV-2 (COVID-19) transporta barotne ar diviem lokaniem tamponiem</t>
  </si>
  <si>
    <t>47328</t>
  </si>
  <si>
    <t>47416</t>
  </si>
  <si>
    <t>SARS-CoV-2 (COVID-19) ambulatora parauga (1 paraugs) (nazofaringeāla uztriepe) paņemšana laboratorijā</t>
  </si>
  <si>
    <t>Papildus nepieciešamais finansējums, euro (periods: 2024.gada 1.janvāris - 2024.gada 28.februāris un 2024.gada 1.novembris - 2024.gada 31.decembris)</t>
  </si>
  <si>
    <t>Papildus nepieciešamais finansējums, euro (periods: 2024.gada 1.marts - 2024.gada 31.oktobrim)</t>
  </si>
  <si>
    <t>*atbilstoši faktiskajai izpildei 2023. gada janvārī</t>
  </si>
  <si>
    <t>9.pielikums MK noteikumu projekta "Grozījumi Ministru kabineta 2018.gada 28.augusta noteikumos Nr.555 „Veselības aprūpes pakalpojumu organizēšanas un samaksas kārtība"" anotācijai</t>
  </si>
  <si>
    <t>Papildus nepieciešamais finansējums laboratorisko un diagnostisko izmeklējumu klāsta paplašināšanai un pakalpojumu pieejamības pacientiem ar retajām slimībām nodrošināšanai 2024.-2026.gadam (miega izmeklējumi)</t>
  </si>
  <si>
    <t>MIEGA IZMEKLĒJUMI</t>
  </si>
  <si>
    <t>33.18.00</t>
  </si>
  <si>
    <t>33.16.00</t>
  </si>
  <si>
    <t xml:space="preserve">Paplašināt no valsts budžeta līdzekļiem apmaksājamo funkcionālo izmeklējumu “grozu” </t>
  </si>
  <si>
    <t>Prognozējamais pacientu/izmeklējumu skaits</t>
  </si>
  <si>
    <t>Manipulācijas tarifs*</t>
  </si>
  <si>
    <t>Ambulatori</t>
  </si>
  <si>
    <t>Nepieciešamais finansējums ambulatori</t>
  </si>
  <si>
    <t>Stacionāri</t>
  </si>
  <si>
    <t>Nepieciešamais finansējums stacionāri</t>
  </si>
  <si>
    <t>Zvaigznīte (* vai **)</t>
  </si>
  <si>
    <t>Spēkā esošie apmaksas nosacījumi</t>
  </si>
  <si>
    <t>Plānotie apmaksas nosacījumi</t>
  </si>
  <si>
    <t>JAUNS_7</t>
  </si>
  <si>
    <t>Poligrāfija ambulatori</t>
  </si>
  <si>
    <t>Samaksa par manipulāciju tiek veikta ar pediatra,  otorinolaringologa vai pneimonologa nosūtījumu pie sekojošiem diagnožu kodiem: E65-E66, E75.5, E84, F51.0-F51.9, G12, G47.0-G47.9, G70-73, J35.2, J47, J84.9, J96.1, P27.1, P28.2-P28.9, Q04.9, Q31-34, Q90-99, R06.1, R06.8, Z99.8.</t>
  </si>
  <si>
    <t>07072</t>
  </si>
  <si>
    <t>Piemaksa par transkutāno kapnogrāfiju pie manipulācijām 02125, 02126 vai JAUNS7</t>
  </si>
  <si>
    <t>Samaksa par manipulāciju tiek veikta VSIA "Bērnu klīniskā universitātes slimnīca" par bērnu līdz 18 gadu vecumam ārstēšanu.</t>
  </si>
  <si>
    <t>60507</t>
  </si>
  <si>
    <r>
      <t>Transkutānā kapnogrāfija</t>
    </r>
    <r>
      <rPr>
        <strike/>
        <sz val="10"/>
        <color rgb="FFFF0000"/>
        <rFont val="Times New Roman"/>
        <family val="1"/>
      </rPr>
      <t xml:space="preserve">  </t>
    </r>
  </si>
  <si>
    <t>Manipulāciju apmaksā tikai ambulatoriem un dienas stacionāra pacientiem ar hronisku elpošanas nepietiekamību, ja PaO2≤8,0 kPa (≤60 mmHg) un PaCO2 &gt;6,0 kPa (&gt;45 mmHg), un tiek nozīmēta ilgstoša skābekļa terapija.</t>
  </si>
  <si>
    <t>Manipulāciju apmaksā tikai ambulatori un dienas stacionārā</t>
  </si>
  <si>
    <t>* Manipulāciju tarifi no 2024.gada 1.aprīļa</t>
  </si>
  <si>
    <t>10.pielikums MK noteikumu projekta "Grozījumi Ministru kabineta 2018.gada 28.augusta noteikumos Nr.555 „Veselības aprūpes pakalpojumu organizēšanas un samaksas kārtība"" anotācijai</t>
  </si>
  <si>
    <t>Papildus nepieciešams finanšejums telemedicīnas tehnoloģiju izmantošanai, nodrošinot psihiskās veselības aprūpes pakalpojumus 2024.-2026.gadam</t>
  </si>
  <si>
    <t>2026.g</t>
  </si>
  <si>
    <t>Turpmāk ik gadu (ja pasākums nav terminēts)</t>
  </si>
  <si>
    <t>33.17.00 Neatliekamās medicīniskās palīdzības nodrošināšana stacionārās ārstniecības iestādēs</t>
  </si>
  <si>
    <t>Pirmdienās</t>
  </si>
  <si>
    <t>Otrdienās</t>
  </si>
  <si>
    <t>Trešdienās</t>
  </si>
  <si>
    <t>Ceturtdienās</t>
  </si>
  <si>
    <t>Piektdienās</t>
  </si>
  <si>
    <t>Sestdienās</t>
  </si>
  <si>
    <t>Svētdienās</t>
  </si>
  <si>
    <t>Svētku un brīvdienās</t>
  </si>
  <si>
    <t>Stundas vidēji gadā</t>
  </si>
  <si>
    <t>Posteņa nosaukums</t>
  </si>
  <si>
    <t>Nedēļas dienas</t>
  </si>
  <si>
    <t>Posteņa veids</t>
  </si>
  <si>
    <t>% iesaiste, ja atbalsta postenis</t>
  </si>
  <si>
    <t>Posteņu skaits</t>
  </si>
  <si>
    <t>no plkst.</t>
  </si>
  <si>
    <t>līdz plkst.</t>
  </si>
  <si>
    <t>darba stundas</t>
  </si>
  <si>
    <t>t.sk. nakts stundas</t>
  </si>
  <si>
    <t>Tehniskā</t>
  </si>
  <si>
    <t>Darba sundas</t>
  </si>
  <si>
    <t>no tām nakts</t>
  </si>
  <si>
    <t>no tām svētku</t>
  </si>
  <si>
    <t>slodzes</t>
  </si>
  <si>
    <t>Atvaļinājuma rezerve</t>
  </si>
  <si>
    <t>Atalgojums (atbilstoši MK not. 555 no 2024.g.1.janvāra)</t>
  </si>
  <si>
    <t>Stundas likme (vidējā)</t>
  </si>
  <si>
    <t>Samaksa gadā, euro</t>
  </si>
  <si>
    <t>Par nakts stundām, euro gadā</t>
  </si>
  <si>
    <t>Par svētku stundām, euro gadā</t>
  </si>
  <si>
    <t>Kopā gadā ar VSAO un pieskaitāmajām izmaksām, euro</t>
  </si>
  <si>
    <t>Dežūrārsts no plkst. 8.00-16.00 (8h) darba dienas</t>
  </si>
  <si>
    <t>8h</t>
  </si>
  <si>
    <t>2023. gada darba dienu kalendārs</t>
  </si>
  <si>
    <t>Nedēļas diena /  Mēnesis</t>
  </si>
  <si>
    <t>P</t>
  </si>
  <si>
    <t>O</t>
  </si>
  <si>
    <t>T</t>
  </si>
  <si>
    <t>C</t>
  </si>
  <si>
    <t>S</t>
  </si>
  <si>
    <t>Sv</t>
  </si>
  <si>
    <t>KOPĀ dienas</t>
  </si>
  <si>
    <t>Darba dienas</t>
  </si>
  <si>
    <t>Darba stundas</t>
  </si>
  <si>
    <t>Svētku dienas</t>
  </si>
  <si>
    <t>Pārceltā brīvdiena</t>
  </si>
  <si>
    <t>Koeficienti</t>
  </si>
  <si>
    <t>U (uzturēšanas izmaksas)</t>
  </si>
  <si>
    <t>A (administratīvās izmaksas)</t>
  </si>
  <si>
    <t>N (inventāra nolietojums)</t>
  </si>
  <si>
    <t>Janvāris</t>
  </si>
  <si>
    <t>Februāris</t>
  </si>
  <si>
    <t>Marts</t>
  </si>
  <si>
    <t>Aprīlis</t>
  </si>
  <si>
    <t>Maijs</t>
  </si>
  <si>
    <t>Jūnijs</t>
  </si>
  <si>
    <t>Jūlijs</t>
  </si>
  <si>
    <t>Augusts</t>
  </si>
  <si>
    <t>Septembris</t>
  </si>
  <si>
    <t>Oktobris</t>
  </si>
  <si>
    <t>Novembris</t>
  </si>
  <si>
    <t>Decembris</t>
  </si>
  <si>
    <t>Dienu skaits kopā</t>
  </si>
  <si>
    <t>Darba dienu skaits</t>
  </si>
  <si>
    <t>Sestdienu skaits</t>
  </si>
  <si>
    <t>Svētdienu skaits</t>
  </si>
  <si>
    <t>Pārceltās brīvdienas</t>
  </si>
  <si>
    <t>11.pielikums MK noteikumu projekta "Grozījumi Ministru kabineta 2018.gada 28.augusta noteikumos Nr.555 „Veselības aprūpes pakalpojumu organizēšanas un samaksas kārtība"" anotācijai</t>
  </si>
  <si>
    <t>Papildus nepieciešamais finansējums ēdināšanas tarifa pieaugumam 2024.-2026.gadam (4 euro)</t>
  </si>
  <si>
    <t>Budžeta apakšprogramma 33.17.00 "Neatliekamās medicīniskās palīdzības nodrošināšana stacionārās ārstniecības iestādēs"</t>
  </si>
  <si>
    <t>Budžeta apakšprogramma 33.18.00 "Plānveida stacionāro veselības aprūpes pakalpojumu nodrošināšana"</t>
  </si>
  <si>
    <t>Nr.p.k.</t>
  </si>
  <si>
    <t>Kods</t>
  </si>
  <si>
    <t>Programmas nosaukums</t>
  </si>
  <si>
    <t>Tarifs, euro</t>
  </si>
  <si>
    <t>Vidējais gultasdienu skaits uz 1 pacientu</t>
  </si>
  <si>
    <t>Pacientu skaits programmā 4+8</t>
  </si>
  <si>
    <t>Ēdināšanas izmaksu pieaugums 2024. gadā-provizoriskās, euro</t>
  </si>
  <si>
    <t>BN010.2</t>
  </si>
  <si>
    <t>Pieaugušo apdegumu stacionārā ārstēšana</t>
  </si>
  <si>
    <t>BN020.2</t>
  </si>
  <si>
    <t>Apsaldējumu stacionārā ārstēšana pieaugušajiem</t>
  </si>
  <si>
    <t>BP050.1</t>
  </si>
  <si>
    <t>Bērnu surdoloģija (pārejoši vai pastāvīgi dzirdes un valodas traucējumi). Stacionārā palīdzība. Rehabilitācija</t>
  </si>
  <si>
    <t>BP060.1</t>
  </si>
  <si>
    <t>Cilmes šūnu transplantācija</t>
  </si>
  <si>
    <t>BP080.1</t>
  </si>
  <si>
    <t>Černobiļas AES avārijas likvidētāju un arodslimnieku ārstēšana stacionārā</t>
  </si>
  <si>
    <t>BP160.1</t>
  </si>
  <si>
    <t>Kohleārā implanta implantācija bērniem</t>
  </si>
  <si>
    <t xml:space="preserve">Kohleārā implanta implantācija </t>
  </si>
  <si>
    <t>BP170.1</t>
  </si>
  <si>
    <t>Kaulā ievietojama dzirdes aparāta (BAHA) implanta ievietošana bērniem (ar implanta vērtību)</t>
  </si>
  <si>
    <t>BP170.2</t>
  </si>
  <si>
    <t>Kaulā ievietojama dzirdes aparāta (BAHA) implanta ievietošana bērniem (bez implanta vērtības)</t>
  </si>
  <si>
    <t>BP181.1</t>
  </si>
  <si>
    <t>Medicīniskā rehabilitācija pacientiem ar muguras smadzeņu šķērsbojājumu (spinālie pacienti)</t>
  </si>
  <si>
    <t xml:space="preserve"> - </t>
  </si>
  <si>
    <t>BP184.1</t>
  </si>
  <si>
    <t>Ilgstoši mākslīgi ventilējama pacienta medicīniskā rehabilitācija</t>
  </si>
  <si>
    <t xml:space="preserve"> -</t>
  </si>
  <si>
    <t>BP220.1</t>
  </si>
  <si>
    <t>Nacionālsociālistiskajā režīmā cietušo personu rehabilitācija</t>
  </si>
  <si>
    <t>BP231.1</t>
  </si>
  <si>
    <t>Nieres transplantācija un pēcoperācijas periods</t>
  </si>
  <si>
    <t>BP232.1</t>
  </si>
  <si>
    <t>Slimnieku sagatavošana transplantācijai, pacienti ar transplantāta disfunkciju, pacienti ar imūnsupresīvas terapijas komplikācijām, tās kontrole, korekcija, kā arī pacienti ar nefunkcionējošu transplantātu</t>
  </si>
  <si>
    <t>BP260.1</t>
  </si>
  <si>
    <t>Paliatīvā aprūpe</t>
  </si>
  <si>
    <t>BP271.01</t>
  </si>
  <si>
    <t>Lielo locītavu endoprotezēšana tai skaitā, gūžas locītavas endoprotezēšana ar cementējamu endoprotēzi</t>
  </si>
  <si>
    <t>BP271.11</t>
  </si>
  <si>
    <t>Lielo locītavu endoprotezēšana tai skaitā, gūžas locītavas endoprotezēšana ar bezcementa fiksācijas vai hibrīda tipa endoprotēzi</t>
  </si>
  <si>
    <t>BP273.1</t>
  </si>
  <si>
    <t>Lielo locītavu endoprotezēšana tai skaitā, gūžas locītavas endoprotezēšana ar bezcementa metāls - metāls protēzi</t>
  </si>
  <si>
    <t>BP274.1</t>
  </si>
  <si>
    <t>Lielo locītavu endoprotezēšana tai skaitā, ceļa locītavas endoprotezēšana (3.2.27.6.)</t>
  </si>
  <si>
    <t>BP276.1</t>
  </si>
  <si>
    <t>Lielo locītavu endoprotezēšana tai skaitā, plecu locītavas endoprotezēšana</t>
  </si>
  <si>
    <t>BP278.1</t>
  </si>
  <si>
    <t>Lielo locītavu endoprotezēšana tai skaitā, elkoņa locītavas daļēja (radija galviņas) endoprotezēšana</t>
  </si>
  <si>
    <t>BP278.2</t>
  </si>
  <si>
    <t>Lielo locītavu endoprotezēšana tai skaitā, elkoņa locītavas totālā endoprotezēšana</t>
  </si>
  <si>
    <t>BP272.01</t>
  </si>
  <si>
    <t>Lielo locītavu endoprotezēšana tai skaitā, gūžas locītavas endoprotezēšana ar cementējamu endoprotēzi sarežģītos gadījumos</t>
  </si>
  <si>
    <t>BP272.11</t>
  </si>
  <si>
    <t>Lielo locītavu endoprotezēšana tai skaitā, gūžas locītavas endoprotezēšana ar bezcementa fiksācijas vai hibrīda tipa endoprotēzi sarežģītos gadījumos</t>
  </si>
  <si>
    <t>BP274.2</t>
  </si>
  <si>
    <t>Lielo locītavu endoprotezēšana tai skaitā, ceļa locītavas endoprotezēšana sarežģītos gadījumos</t>
  </si>
  <si>
    <t>BP280.1</t>
  </si>
  <si>
    <t>Revīzijas endoprotezēšana(ar endoprotēzes vērtību)</t>
  </si>
  <si>
    <t>BP280.2</t>
  </si>
  <si>
    <t>Revīzijas endoprotezēšana un endoprotezēšana osteomielīta un onkoloģijas pacientiem (bez implanta vērtības)</t>
  </si>
  <si>
    <t>BN290.1</t>
  </si>
  <si>
    <t>Sifiliss, gonoreja bērniem</t>
  </si>
  <si>
    <t>BP310.1</t>
  </si>
  <si>
    <t>Staru terapija</t>
  </si>
  <si>
    <t>BP310.2</t>
  </si>
  <si>
    <t>Staru terapija un ķīmijterapija pieaugušajiem</t>
  </si>
  <si>
    <t>BP320.1</t>
  </si>
  <si>
    <t>Radioķirurģija, stereotaktiskā staru terapija un staru terapija ar augsti tehnoloģiskām apstarošanas metodēm</t>
  </si>
  <si>
    <t>BP330.1</t>
  </si>
  <si>
    <t>Ķīmijterapija bērniem</t>
  </si>
  <si>
    <t>BP340.1</t>
  </si>
  <si>
    <t>Ķīmijterapija pieaugušajiem</t>
  </si>
  <si>
    <t>BN360.1</t>
  </si>
  <si>
    <t>Stacionārā psihiatriskā palīdzība bērniem</t>
  </si>
  <si>
    <t>BP370.2</t>
  </si>
  <si>
    <t>Torakālā ķirurģija tuberkulozes pacientiem</t>
  </si>
  <si>
    <t>BP382.21</t>
  </si>
  <si>
    <t>Tuberkulozes diagnostika un ārstēšana (pie diagnozēm A15-A19) - universitātes slimnīca</t>
  </si>
  <si>
    <t>BP382.11</t>
  </si>
  <si>
    <t>Tuberkulozes diagnostika un ārstēšana (pie diagnozēm A15-A19) - Reģionālās daudzprofilu slimnīcas</t>
  </si>
  <si>
    <t>BP382.22</t>
  </si>
  <si>
    <t>Tuberkulozes seku ārstēšana (pie diagnozēm B90.0,B90.1, B90.9) - universitātes slimnīca</t>
  </si>
  <si>
    <t>BP382.12</t>
  </si>
  <si>
    <t>Tuberkulozes seku ārstēšana (pie diagnozēm B90.0,B90.1, B90.9)- Reģionālās daudzprofilu slimnīcas</t>
  </si>
  <si>
    <t>Tuberkulozes diagnostika un ārstēšana bērniem (diagnoze A15-A19)RAKUS</t>
  </si>
  <si>
    <t>BP384.01</t>
  </si>
  <si>
    <t>Tuberkulozes diagnostika un ārstēšana bērniem (diagnoze A15-A19) BKUS</t>
  </si>
  <si>
    <t>Tuberkulozes seku ārstēšana bērniem (diagnoze B90)RAKUS</t>
  </si>
  <si>
    <t>BP384.02</t>
  </si>
  <si>
    <t>Tuberkulozes seku ārstēšana bērniem (diagnoze B90)BKUS</t>
  </si>
  <si>
    <t>BP385.01</t>
  </si>
  <si>
    <t xml:space="preserve">Tuberkulozes ārstēšana pacientiem, kuriem tiek nodrošināta piespiedu izolēšana </t>
  </si>
  <si>
    <t>BP386.1</t>
  </si>
  <si>
    <t>Multirezistentās tuberkulozes pacientu ārstēšana</t>
  </si>
  <si>
    <t>BN383.1</t>
  </si>
  <si>
    <t>Tuberkuloze (psihiatrijas pacientiem)</t>
  </si>
  <si>
    <t>BN431.1</t>
  </si>
  <si>
    <t xml:space="preserve">Psihiatriskā palīdzība, tai skaitā  pēc tiesas lēmuma </t>
  </si>
  <si>
    <t>BN432.1</t>
  </si>
  <si>
    <t>Psihiatriskā palīdzība bērniem</t>
  </si>
  <si>
    <t>BN470.1</t>
  </si>
  <si>
    <t>Neiroloģija (insulta vienība)</t>
  </si>
  <si>
    <t>BN501.1</t>
  </si>
  <si>
    <t>Narkoloģija</t>
  </si>
  <si>
    <t>BP502.01</t>
  </si>
  <si>
    <t>Narkomānu rehabilitācija stacionārā pieaugušajiem</t>
  </si>
  <si>
    <t>BP502.02</t>
  </si>
  <si>
    <t>Narkomānu rehabilitācija stacionārā bērniem</t>
  </si>
  <si>
    <t>BP504.1</t>
  </si>
  <si>
    <t>Minesotas programma stacionārā</t>
  </si>
  <si>
    <t>BN510.1</t>
  </si>
  <si>
    <t>Obligātā narkoloģiskā palīdzība bērniem</t>
  </si>
  <si>
    <t>BN560.1</t>
  </si>
  <si>
    <t>Vēdera aortas endoprotezēšana</t>
  </si>
  <si>
    <t>BN570.1</t>
  </si>
  <si>
    <t>Krūšu aortas endoprotezēšana</t>
  </si>
  <si>
    <t>BP590.1</t>
  </si>
  <si>
    <t>Ortotopiskā sirds transplantācija</t>
  </si>
  <si>
    <t>BP600.1</t>
  </si>
  <si>
    <t>Ortotopiska aknu transplantācija (PSKUS)</t>
  </si>
  <si>
    <t>BP610.1</t>
  </si>
  <si>
    <t>Aortālā vārstuļa transkatetrāla implantācija (TAVI)</t>
  </si>
  <si>
    <t>BP600.2</t>
  </si>
  <si>
    <t>Pacienta izmeklēšana pirms ortotopiskas aknu transplantācijas</t>
  </si>
  <si>
    <t>BP701.1</t>
  </si>
  <si>
    <t>Hronisko pacientu aprūpe ar ārstēšanās ilgumu līdz 14 gultasdienām</t>
  </si>
  <si>
    <t>Hronisko pacientu aprūpe no 15. ārstēšanās dienas vai aprūpes turpināšana pēc akūta ārstēšanas perioda iestādes ietvaros</t>
  </si>
  <si>
    <t>BP193.2</t>
  </si>
  <si>
    <t>Mikroķirurģija bērniem</t>
  </si>
  <si>
    <t>BP193.1</t>
  </si>
  <si>
    <t>Mikroķirurģija pieaugušajiem</t>
  </si>
  <si>
    <t>BP211.1</t>
  </si>
  <si>
    <t>Izgulējumu mikroķirurģiskā ārstēšana (III, IV pakāpe)</t>
  </si>
  <si>
    <t>BP002.1</t>
  </si>
  <si>
    <t>Pakalpojumi aprūpes slimnīcā vai aprūpes gultā</t>
  </si>
  <si>
    <t>BN542.1</t>
  </si>
  <si>
    <t>DRG (+ PĪĶ, dzemdības, Covid)</t>
  </si>
  <si>
    <t>Mastektomija ar krūts rekonstrukciju vai krūts rekonstrukcija krūts dziedzera ļaundabīga audzēja dēļ</t>
  </si>
  <si>
    <t>Mikrodiskektomija, mikrofenestrācija</t>
  </si>
  <si>
    <t>Pacienta aprūpe, kuram nepieciešama ilgstoša mākslīgā plaušu ventilācija</t>
  </si>
  <si>
    <t>Pakalpojumi, kas sniegti ilgstoši slimojošām personām darbspējīgā vecumā, ar mērķi novērst iespējamas invaliditātes iestāšanos</t>
  </si>
  <si>
    <t>Rehabilitācija</t>
  </si>
  <si>
    <t>Bāzes finansējums 2024.gadam (piešķirts papildus (iepriekšējo gadu prioritārie pasākumi))</t>
  </si>
  <si>
    <t>Bāzes finansējums 2025.gadam (piešķirts papildus (iepriekšējo gadu prioritārie pasākumi))</t>
  </si>
  <si>
    <t>Bāzes finansējums 2026.gadam (piešķirts papildus (iepriekšējo gadu prioritārie pasākumi)</t>
  </si>
  <si>
    <t>Piemaksa par transkutāno kapnogrāfiju pie manipulācijām 02124, 02125 vai 02126</t>
  </si>
  <si>
    <t>Transkutānā kapnogrāfija  pacientiem ar hronisku elpošanas nepietiekamību skābekļa terapijas nozīmēšanai</t>
  </si>
  <si>
    <t>Gala tarifs, euro</t>
  </si>
  <si>
    <t>Kopējās izmaksas, euro</t>
  </si>
  <si>
    <t>Laiks ārstam, minūtes</t>
  </si>
  <si>
    <t>Laiks māsai, minūtes</t>
  </si>
  <si>
    <t>Darba samaksa ārstam, euro</t>
  </si>
  <si>
    <t>Darba samaksa māsai, euro</t>
  </si>
  <si>
    <t>Nepieciešamās ārstniecības līdzekļu izmaksas, euro</t>
  </si>
  <si>
    <t>Medikamentu izmaksas, euro</t>
  </si>
  <si>
    <t>Materiālu izmaksas, euro</t>
  </si>
  <si>
    <t>Iekārtu amortizācijas izmaksas, euro</t>
  </si>
  <si>
    <t>Pieskaitāmās izmaksas, euro</t>
  </si>
  <si>
    <t>Administratīvās izmaksas, euro</t>
  </si>
  <si>
    <t>Pamatlīdzekļu amortizācija, euro</t>
  </si>
  <si>
    <t>Pieskaitāmie izdevumi kopā, euro (bez lielās aparātu amortizācijas)</t>
  </si>
  <si>
    <t>Soc. nodoklis, euro</t>
  </si>
  <si>
    <t>Pacienta līdzmaksājums, euro</t>
  </si>
  <si>
    <t>Pārrēķināto manipulāciju jaunā tarifa aprēķina atšifrējums:</t>
  </si>
  <si>
    <t>Esošo manipulāciju tarifa aprēķina atšifrējums:</t>
  </si>
  <si>
    <t>Nepieciešamais finansējuma aprēķins par transporta izmaksām pacientu nogādāšanai uz zemāka līmeņa ārstniecības iestādi*</t>
  </si>
  <si>
    <t>*papildus nepieciešamais finansējums tiks nodrošināts 2022.gada līmenī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</si>
</sst>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Red]&quot;-&quot;#,##0"/>
    <numFmt numFmtId="165" formatCode="#,##0.00;[Red]&quot;-&quot;#,##0.00"/>
    <numFmt numFmtId="166" formatCode="0.0%"/>
    <numFmt numFmtId="167" formatCode="&quot; &quot;* #,##0.00&quot; &quot;[$€-426]&quot; &quot;;&quot;-&quot;* #,##0.00&quot; &quot;[$€-426]&quot; &quot;;&quot; &quot;* &quot;-&quot;#&quot; &quot;[$€-426]&quot; &quot;;&quot; &quot;@&quot; &quot;"/>
    <numFmt numFmtId="168" formatCode="&quot; &quot;* #,##0.00&quot;   &quot;;&quot;-&quot;* #,##0.00&quot;   &quot;;&quot; &quot;* &quot;-&quot;#&quot;   &quot;;&quot; &quot;@&quot; &quot;"/>
    <numFmt numFmtId="169" formatCode="&quot; &quot;* #,##0.00&quot; &quot;;&quot;-&quot;* #,##0.00&quot; &quot;;&quot; &quot;* &quot;-&quot;#&quot; &quot;;&quot; &quot;@&quot; &quot;"/>
    <numFmt numFmtId="170" formatCode="&quot; &quot;* #,##0.00&quot; &quot;;&quot; &quot;* &quot;(&quot;#,##0.00&quot;)&quot;;&quot; &quot;* &quot;-&quot;#&quot; &quot;;&quot; &quot;@&quot; &quot;"/>
    <numFmt numFmtId="171" formatCode="&quot; &quot;* #,##0&quot; &quot;;&quot;-&quot;* #,##0&quot; &quot;;&quot; &quot;* &quot;-&quot;#&quot; &quot;;&quot; &quot;@&quot; &quot;"/>
    <numFmt numFmtId="172" formatCode="&quot; &quot;* #,##0&quot;   &quot;;&quot;-&quot;* #,##0&quot;   &quot;;&quot; &quot;* &quot;-&quot;#&quot;   &quot;;&quot; &quot;@&quot; &quot;"/>
    <numFmt numFmtId="173" formatCode="#,##0&quot; &quot;;[Red]&quot;-&quot;#,##0&quot; &quot;"/>
    <numFmt numFmtId="174" formatCode=";;;"/>
  </numFmts>
  <fonts count="24" x14ac:knownFonts="1">
    <font>
      <sz val="11"/>
      <color rgb="FF000000"/>
      <name val="Calibri"/>
      <family val="2"/>
    </font>
    <font>
      <sz val="11"/>
      <color rgb="FF000000"/>
      <name val="Calibri"/>
      <family val="2"/>
    </font>
    <font>
      <sz val="11"/>
      <color rgb="FF9C5700"/>
      <name val="Calibri"/>
      <family val="2"/>
    </font>
    <font>
      <b/>
      <sz val="11"/>
      <color rgb="FF44546A"/>
      <name val="Calibri"/>
      <family val="2"/>
    </font>
    <font>
      <sz val="10"/>
      <color rgb="FF000000"/>
      <name val="Arial"/>
      <family val="2"/>
    </font>
    <font>
      <sz val="10"/>
      <color rgb="FF000000"/>
      <name val="Times New Roman"/>
      <family val="1"/>
    </font>
    <font>
      <b/>
      <sz val="10"/>
      <color rgb="FF000000"/>
      <name val="Times New Roman"/>
      <family val="1"/>
    </font>
    <font>
      <i/>
      <sz val="10"/>
      <color rgb="FF000000"/>
      <name val="Times New Roman"/>
      <family val="1"/>
    </font>
    <font>
      <sz val="11"/>
      <color rgb="FF000000"/>
      <name val="Times New Roman"/>
      <family val="1"/>
    </font>
    <font>
      <b/>
      <sz val="11"/>
      <color rgb="FF000000"/>
      <name val="Times New Roman"/>
      <family val="1"/>
    </font>
    <font>
      <b/>
      <sz val="11"/>
      <color rgb="FFFF0000"/>
      <name val="Times New Roman"/>
      <family val="1"/>
    </font>
    <font>
      <sz val="10"/>
      <color rgb="FF000000"/>
      <name val="Calibri"/>
      <family val="2"/>
    </font>
    <font>
      <b/>
      <sz val="10"/>
      <color rgb="FFFF0000"/>
      <name val="Times New Roman"/>
      <family val="1"/>
    </font>
    <font>
      <sz val="10"/>
      <color rgb="FFFF0000"/>
      <name val="Times New Roman"/>
      <family val="1"/>
    </font>
    <font>
      <sz val="10"/>
      <color rgb="FF808080"/>
      <name val="Times New Roman"/>
      <family val="1"/>
    </font>
    <font>
      <u/>
      <sz val="10"/>
      <color rgb="FF000000"/>
      <name val="Times New Roman"/>
      <family val="1"/>
    </font>
    <font>
      <b/>
      <sz val="10"/>
      <color rgb="FF70AD47"/>
      <name val="Times New Roman"/>
      <family val="1"/>
    </font>
    <font>
      <b/>
      <u/>
      <sz val="10"/>
      <color rgb="FF000000"/>
      <name val="Times New Roman"/>
      <family val="1"/>
    </font>
    <font>
      <strike/>
      <sz val="10"/>
      <color rgb="FFFF0000"/>
      <name val="Times New Roman"/>
      <family val="1"/>
    </font>
    <font>
      <sz val="10"/>
      <color rgb="FF5B9BD5"/>
      <name val="Times New Roman"/>
      <family val="1"/>
    </font>
    <font>
      <sz val="9"/>
      <color theme="1"/>
      <name val="Times New Roman"/>
      <family val="1"/>
      <charset val="186"/>
    </font>
    <font>
      <sz val="9"/>
      <name val="Times New Roman"/>
      <family val="1"/>
      <charset val="186"/>
    </font>
    <font>
      <b/>
      <sz val="9"/>
      <name val="Times New Roman"/>
      <family val="1"/>
      <charset val="186"/>
    </font>
    <font>
      <b/>
      <sz val="10"/>
      <color rgb="FF000000"/>
      <name val="Times New Roman"/>
      <family val="1"/>
      <charset val="186"/>
    </font>
  </fonts>
  <fills count="10">
    <fill>
      <patternFill patternType="none"/>
    </fill>
    <fill>
      <patternFill patternType="gray125"/>
    </fill>
    <fill>
      <patternFill patternType="solid">
        <fgColor rgb="FFFFEB9C"/>
        <bgColor rgb="FFFFEB9C"/>
      </patternFill>
    </fill>
    <fill>
      <patternFill patternType="solid">
        <fgColor rgb="FFE2EFDA"/>
        <bgColor rgb="FFE2EFDA"/>
      </patternFill>
    </fill>
    <fill>
      <patternFill patternType="solid">
        <fgColor rgb="FFC6E0B4"/>
        <bgColor rgb="FFC6E0B4"/>
      </patternFill>
    </fill>
    <fill>
      <patternFill patternType="solid">
        <fgColor rgb="FFFFFFFF"/>
        <bgColor rgb="FFFFFFFF"/>
      </patternFill>
    </fill>
    <fill>
      <patternFill patternType="solid">
        <fgColor rgb="FFA9D08E"/>
        <bgColor rgb="FFA9D08E"/>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s>
  <borders count="39">
    <border>
      <left/>
      <right/>
      <top/>
      <bottom/>
      <diagonal/>
    </border>
    <border>
      <left/>
      <right/>
      <top/>
      <bottom style="medium">
        <color rgb="FF8EA9DB"/>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rgb="FF000000"/>
      </right>
      <top/>
      <bottom/>
      <diagonal/>
    </border>
    <border>
      <left/>
      <right style="thin">
        <color rgb="FF000000"/>
      </right>
      <top/>
      <bottom/>
      <diagonal/>
    </border>
    <border>
      <left style="thin">
        <color rgb="FF000000"/>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diagonal/>
    </border>
    <border>
      <left style="medium">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style="thin">
        <color auto="1"/>
      </left>
      <right style="thin">
        <color auto="1"/>
      </right>
      <top style="thin">
        <color rgb="FF000000"/>
      </top>
      <bottom style="thin">
        <color indexed="64"/>
      </bottom>
      <diagonal/>
    </border>
    <border>
      <left style="thin">
        <color auto="1"/>
      </left>
      <right style="thin">
        <color auto="1"/>
      </right>
      <top style="thin">
        <color auto="1"/>
      </top>
      <bottom style="thin">
        <color indexed="64"/>
      </bottom>
      <diagonal/>
    </border>
    <border>
      <left style="thin">
        <color auto="1"/>
      </left>
      <right/>
      <top style="thin">
        <color rgb="FF000000"/>
      </top>
      <bottom style="thin">
        <color indexed="64"/>
      </bottom>
      <diagonal/>
    </border>
    <border>
      <left/>
      <right style="thin">
        <color auto="1"/>
      </right>
      <top style="thin">
        <color rgb="FF000000"/>
      </top>
      <bottom style="thin">
        <color indexed="64"/>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s>
  <cellStyleXfs count="19">
    <xf numFmtId="0" fontId="0" fillId="0" borderId="0"/>
    <xf numFmtId="169" fontId="1" fillId="0" borderId="0" applyFont="0" applyFill="0" applyBorder="0" applyAlignment="0" applyProtection="0"/>
    <xf numFmtId="9" fontId="1" fillId="0" borderId="0" applyFont="0" applyFill="0" applyBorder="0" applyAlignment="0" applyProtection="0"/>
    <xf numFmtId="174" fontId="1" fillId="0" borderId="0" applyFont="0" applyFill="0" applyBorder="0" applyAlignment="0" applyProtection="0"/>
    <xf numFmtId="0" fontId="2" fillId="2" borderId="0" applyNumberFormat="0" applyBorder="0" applyAlignment="0" applyProtection="0"/>
    <xf numFmtId="174" fontId="1" fillId="0" borderId="0" applyFont="0" applyFill="0" applyBorder="0" applyAlignment="0" applyProtection="0"/>
    <xf numFmtId="0" fontId="2" fillId="2" borderId="0" applyNumberFormat="0" applyBorder="0" applyAlignment="0" applyProtection="0"/>
    <xf numFmtId="174" fontId="1" fillId="0" borderId="0" applyFill="0" applyBorder="0" applyAlignment="0" applyProtection="0"/>
    <xf numFmtId="0" fontId="2" fillId="2" borderId="0" applyNumberFormat="0" applyBorder="0" applyAlignment="0" applyProtection="0"/>
    <xf numFmtId="169" fontId="1" fillId="0" borderId="0" applyFont="0" applyFill="0" applyBorder="0" applyAlignment="0" applyProtection="0"/>
    <xf numFmtId="0" fontId="3" fillId="0" borderId="1" applyNumberFormat="0" applyFill="0" applyAlignment="0" applyProtection="0"/>
    <xf numFmtId="0" fontId="4"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9" fontId="1" fillId="0" borderId="0" applyFont="0" applyFill="0" applyBorder="0" applyAlignment="0" applyProtection="0"/>
  </cellStyleXfs>
  <cellXfs count="381">
    <xf numFmtId="0" fontId="0" fillId="0" borderId="0" xfId="0"/>
    <xf numFmtId="0" fontId="5" fillId="0" borderId="0" xfId="0" applyFont="1"/>
    <xf numFmtId="0" fontId="5" fillId="0" borderId="0" xfId="0" applyFont="1" applyAlignment="1">
      <alignment horizontal="left" vertical="center" wrapText="1"/>
    </xf>
    <xf numFmtId="4" fontId="5" fillId="3" borderId="3" xfId="0" applyNumberFormat="1" applyFont="1" applyFill="1" applyBorder="1" applyAlignment="1">
      <alignment horizontal="center" vertical="center" wrapText="1"/>
    </xf>
    <xf numFmtId="3" fontId="5" fillId="3" borderId="3" xfId="0" applyNumberFormat="1" applyFont="1" applyFill="1" applyBorder="1" applyAlignment="1">
      <alignment horizontal="center" vertical="center" wrapText="1"/>
    </xf>
    <xf numFmtId="4" fontId="5" fillId="0" borderId="3" xfId="0" applyNumberFormat="1" applyFont="1" applyBorder="1" applyAlignment="1">
      <alignment horizontal="left" vertical="center" wrapText="1"/>
    </xf>
    <xf numFmtId="3" fontId="5" fillId="0" borderId="3" xfId="0" applyNumberFormat="1" applyFont="1" applyBorder="1" applyAlignment="1">
      <alignment horizontal="center" vertical="center" wrapText="1"/>
    </xf>
    <xf numFmtId="4" fontId="7" fillId="0" borderId="3" xfId="0" applyNumberFormat="1" applyFont="1" applyBorder="1" applyAlignment="1">
      <alignment horizontal="right" vertical="center" wrapText="1"/>
    </xf>
    <xf numFmtId="3" fontId="7" fillId="0" borderId="3" xfId="0" applyNumberFormat="1" applyFont="1" applyBorder="1" applyAlignment="1">
      <alignment horizontal="center" vertical="center" wrapText="1"/>
    </xf>
    <xf numFmtId="3" fontId="5" fillId="0" borderId="0" xfId="0" applyNumberFormat="1" applyFont="1"/>
    <xf numFmtId="4" fontId="7" fillId="0" borderId="3" xfId="0" applyNumberFormat="1" applyFont="1" applyBorder="1" applyAlignment="1">
      <alignment horizontal="left" vertical="center" wrapText="1"/>
    </xf>
    <xf numFmtId="3" fontId="6" fillId="4" borderId="3" xfId="0" applyNumberFormat="1" applyFont="1" applyFill="1" applyBorder="1"/>
    <xf numFmtId="0" fontId="8" fillId="0" borderId="0" xfId="0" applyFont="1"/>
    <xf numFmtId="0" fontId="9" fillId="0" borderId="0" xfId="0" applyFont="1"/>
    <xf numFmtId="0" fontId="8" fillId="3" borderId="3" xfId="16" applyFont="1" applyFill="1" applyBorder="1"/>
    <xf numFmtId="0" fontId="8" fillId="3" borderId="3" xfId="16" applyFont="1" applyFill="1" applyBorder="1" applyAlignment="1">
      <alignment horizontal="center" vertical="center"/>
    </xf>
    <xf numFmtId="0" fontId="8" fillId="3" borderId="3" xfId="16" applyFont="1" applyFill="1" applyBorder="1" applyAlignment="1">
      <alignment horizontal="center" vertical="center" wrapText="1"/>
    </xf>
    <xf numFmtId="0" fontId="8" fillId="5" borderId="3" xfId="16" applyFont="1" applyFill="1" applyBorder="1" applyAlignment="1">
      <alignment horizontal="left" vertical="top" wrapText="1"/>
    </xf>
    <xf numFmtId="168" fontId="8" fillId="5" borderId="3" xfId="16" applyNumberFormat="1" applyFont="1" applyFill="1" applyBorder="1" applyAlignment="1">
      <alignment horizontal="center" vertical="center"/>
    </xf>
    <xf numFmtId="169" fontId="8" fillId="5" borderId="3" xfId="16" applyNumberFormat="1" applyFont="1" applyFill="1" applyBorder="1" applyAlignment="1">
      <alignment horizontal="center" vertical="center"/>
    </xf>
    <xf numFmtId="0" fontId="10" fillId="0" borderId="0" xfId="0" applyFont="1"/>
    <xf numFmtId="172" fontId="8" fillId="5" borderId="4" xfId="16" applyNumberFormat="1" applyFont="1" applyFill="1" applyBorder="1" applyAlignment="1">
      <alignment horizontal="center" vertical="center"/>
    </xf>
    <xf numFmtId="168" fontId="9" fillId="4" borderId="3" xfId="0" applyNumberFormat="1" applyFont="1" applyFill="1" applyBorder="1" applyAlignment="1">
      <alignment horizontal="center" vertical="center"/>
    </xf>
    <xf numFmtId="170" fontId="8" fillId="0" borderId="0" xfId="0" applyNumberFormat="1" applyFont="1"/>
    <xf numFmtId="0" fontId="9"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4" fontId="8" fillId="0" borderId="3" xfId="0" applyNumberFormat="1" applyFont="1" applyBorder="1" applyAlignment="1">
      <alignment horizontal="center" vertical="center"/>
    </xf>
    <xf numFmtId="4" fontId="8" fillId="0" borderId="3" xfId="0" applyNumberFormat="1" applyFont="1" applyBorder="1" applyAlignment="1">
      <alignment horizontal="left" vertical="center" wrapText="1"/>
    </xf>
    <xf numFmtId="4" fontId="8" fillId="0" borderId="0" xfId="0" applyNumberFormat="1" applyFont="1" applyAlignment="1">
      <alignment horizontal="center" vertical="center"/>
    </xf>
    <xf numFmtId="0" fontId="8" fillId="0" borderId="0" xfId="0" applyFont="1" applyAlignment="1">
      <alignment wrapText="1"/>
    </xf>
    <xf numFmtId="0" fontId="8" fillId="0" borderId="3" xfId="0" applyFont="1" applyBorder="1" applyAlignment="1">
      <alignment vertical="top" wrapText="1"/>
    </xf>
    <xf numFmtId="0" fontId="8" fillId="0" borderId="5" xfId="0" applyFont="1" applyBorder="1"/>
    <xf numFmtId="0" fontId="8" fillId="0" borderId="6" xfId="0" applyFont="1" applyBorder="1"/>
    <xf numFmtId="0" fontId="9" fillId="0" borderId="3" xfId="0" applyFont="1" applyBorder="1" applyAlignment="1">
      <alignment vertical="center" wrapText="1"/>
    </xf>
    <xf numFmtId="0" fontId="9" fillId="0" borderId="5" xfId="0" applyFont="1" applyBorder="1"/>
    <xf numFmtId="169" fontId="9" fillId="0" borderId="0" xfId="9" applyFont="1"/>
    <xf numFmtId="0" fontId="8" fillId="0" borderId="3" xfId="0" applyFont="1" applyBorder="1" applyAlignment="1">
      <alignment wrapText="1"/>
    </xf>
    <xf numFmtId="169" fontId="8" fillId="0" borderId="3" xfId="0" applyNumberFormat="1" applyFont="1" applyBorder="1" applyAlignment="1">
      <alignment horizontal="right" wrapText="1"/>
    </xf>
    <xf numFmtId="0" fontId="8" fillId="0" borderId="3" xfId="0" applyFont="1" applyBorder="1"/>
    <xf numFmtId="0" fontId="9" fillId="0" borderId="3" xfId="0" applyFont="1" applyBorder="1" applyAlignment="1">
      <alignment wrapText="1"/>
    </xf>
    <xf numFmtId="169" fontId="9" fillId="0" borderId="3" xfId="9" applyFont="1" applyBorder="1"/>
    <xf numFmtId="0" fontId="9" fillId="0" borderId="3" xfId="0" applyFont="1" applyBorder="1"/>
    <xf numFmtId="169" fontId="8" fillId="0" borderId="3" xfId="9" applyFont="1" applyBorder="1"/>
    <xf numFmtId="168" fontId="8" fillId="0" borderId="0" xfId="0" applyNumberFormat="1" applyFont="1"/>
    <xf numFmtId="0" fontId="8" fillId="0" borderId="3" xfId="0" applyFont="1" applyBorder="1" applyAlignment="1">
      <alignment horizontal="right" wrapText="1"/>
    </xf>
    <xf numFmtId="168" fontId="8" fillId="0" borderId="3" xfId="0" applyNumberFormat="1" applyFont="1" applyBorder="1" applyAlignment="1">
      <alignment horizontal="right"/>
    </xf>
    <xf numFmtId="169" fontId="8" fillId="0" borderId="3" xfId="9" applyFont="1" applyBorder="1" applyAlignment="1">
      <alignment horizontal="center" vertical="center"/>
    </xf>
    <xf numFmtId="0" fontId="11" fillId="0" borderId="0" xfId="0" applyFont="1"/>
    <xf numFmtId="0" fontId="5" fillId="0" borderId="0" xfId="0" applyFont="1" applyAlignment="1">
      <alignment horizontal="center"/>
    </xf>
    <xf numFmtId="0" fontId="5" fillId="0" borderId="0" xfId="17" applyFont="1"/>
    <xf numFmtId="0" fontId="6" fillId="5" borderId="3" xfId="0" applyFont="1" applyFill="1" applyBorder="1" applyAlignment="1">
      <alignment horizontal="center" vertical="center" wrapText="1"/>
    </xf>
    <xf numFmtId="171" fontId="6" fillId="4" borderId="3" xfId="9" applyNumberFormat="1" applyFont="1" applyFill="1" applyBorder="1" applyAlignment="1">
      <alignment horizontal="center"/>
    </xf>
    <xf numFmtId="3" fontId="6" fillId="4" borderId="3" xfId="0" applyNumberFormat="1" applyFont="1" applyFill="1" applyBorder="1" applyAlignment="1">
      <alignment horizontal="right"/>
    </xf>
    <xf numFmtId="0" fontId="5" fillId="0" borderId="0" xfId="0" applyFont="1" applyAlignment="1">
      <alignment horizontal="left"/>
    </xf>
    <xf numFmtId="0" fontId="5" fillId="0" borderId="0" xfId="0" applyFont="1" applyAlignment="1">
      <alignment horizontal="left" wrapText="1"/>
    </xf>
    <xf numFmtId="171" fontId="6" fillId="0" borderId="0" xfId="9" applyNumberFormat="1" applyFont="1" applyAlignment="1">
      <alignment horizontal="center"/>
    </xf>
    <xf numFmtId="3" fontId="6" fillId="0" borderId="0" xfId="0" applyNumberFormat="1" applyFont="1" applyAlignment="1">
      <alignment horizontal="right"/>
    </xf>
    <xf numFmtId="0" fontId="5" fillId="0" borderId="3" xfId="12" applyFont="1" applyBorder="1"/>
    <xf numFmtId="0" fontId="6" fillId="0" borderId="3" xfId="12" applyFont="1" applyBorder="1" applyAlignment="1">
      <alignment vertical="top" wrapText="1"/>
    </xf>
    <xf numFmtId="0" fontId="6" fillId="0" borderId="0" xfId="12" applyFont="1" applyAlignment="1">
      <alignment vertical="top"/>
    </xf>
    <xf numFmtId="0" fontId="5" fillId="0" borderId="3" xfId="12" applyFont="1" applyBorder="1" applyAlignment="1">
      <alignment horizontal="center" vertical="center"/>
    </xf>
    <xf numFmtId="0" fontId="5" fillId="0" borderId="3" xfId="13" applyFont="1" applyBorder="1" applyAlignment="1">
      <alignment horizontal="center" vertical="center" wrapText="1"/>
    </xf>
    <xf numFmtId="3" fontId="5" fillId="0" borderId="3" xfId="13" applyNumberFormat="1" applyFont="1" applyBorder="1" applyAlignment="1">
      <alignment horizontal="center" vertical="center" wrapText="1"/>
    </xf>
    <xf numFmtId="3" fontId="5" fillId="0" borderId="0" xfId="13" applyNumberFormat="1" applyFont="1" applyAlignment="1">
      <alignment horizontal="center" vertical="center" wrapText="1"/>
    </xf>
    <xf numFmtId="4" fontId="5" fillId="0" borderId="3" xfId="12" applyNumberFormat="1" applyFont="1" applyBorder="1" applyAlignment="1">
      <alignment horizontal="center" vertical="center" wrapText="1"/>
    </xf>
    <xf numFmtId="3" fontId="5" fillId="0" borderId="3" xfId="12" applyNumberFormat="1" applyFont="1" applyBorder="1" applyAlignment="1">
      <alignment horizontal="center" vertical="center"/>
    </xf>
    <xf numFmtId="3" fontId="6" fillId="0" borderId="3" xfId="12" applyNumberFormat="1" applyFont="1" applyBorder="1" applyAlignment="1">
      <alignment horizontal="center" vertical="center"/>
    </xf>
    <xf numFmtId="4" fontId="5" fillId="0" borderId="0" xfId="12" applyNumberFormat="1" applyFont="1" applyAlignment="1">
      <alignment horizontal="center" vertical="center"/>
    </xf>
    <xf numFmtId="4" fontId="6" fillId="0" borderId="0" xfId="12" applyNumberFormat="1" applyFont="1" applyAlignment="1">
      <alignment horizontal="center" vertical="center"/>
    </xf>
    <xf numFmtId="0" fontId="5" fillId="0" borderId="0" xfId="12" applyFont="1" applyAlignment="1">
      <alignment horizontal="center" vertical="center"/>
    </xf>
    <xf numFmtId="4" fontId="5" fillId="0" borderId="0" xfId="12" applyNumberFormat="1" applyFont="1" applyAlignment="1">
      <alignment horizontal="left" vertical="center" wrapText="1"/>
    </xf>
    <xf numFmtId="3" fontId="5" fillId="0" borderId="0" xfId="12" applyNumberFormat="1" applyFont="1" applyAlignment="1">
      <alignment horizontal="center" vertical="center"/>
    </xf>
    <xf numFmtId="3" fontId="6" fillId="0" borderId="0" xfId="12" applyNumberFormat="1" applyFont="1" applyAlignment="1">
      <alignment horizontal="center" vertical="center"/>
    </xf>
    <xf numFmtId="4" fontId="6" fillId="0" borderId="0" xfId="12" applyNumberFormat="1" applyFont="1" applyAlignment="1">
      <alignment horizontal="center" vertical="center" wrapText="1"/>
    </xf>
    <xf numFmtId="0" fontId="6" fillId="0" borderId="0" xfId="0" applyFont="1" applyAlignment="1">
      <alignment horizontal="left"/>
    </xf>
    <xf numFmtId="0" fontId="5" fillId="0" borderId="0" xfId="0" applyFont="1" applyAlignment="1">
      <alignment vertical="center"/>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left" vertical="center"/>
    </xf>
    <xf numFmtId="1"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xf>
    <xf numFmtId="4" fontId="5" fillId="0" borderId="3" xfId="9" applyNumberFormat="1" applyFont="1" applyBorder="1" applyAlignment="1">
      <alignment horizontal="center" vertical="center"/>
    </xf>
    <xf numFmtId="4" fontId="5" fillId="0" borderId="3" xfId="9" applyNumberFormat="1" applyFont="1" applyBorder="1" applyAlignment="1">
      <alignment horizontal="center" vertical="center" wrapText="1"/>
    </xf>
    <xf numFmtId="1" fontId="5" fillId="0" borderId="0" xfId="0" applyNumberFormat="1" applyFont="1" applyAlignment="1">
      <alignment horizontal="right"/>
    </xf>
    <xf numFmtId="0" fontId="6" fillId="5" borderId="3" xfId="0" applyFont="1" applyFill="1" applyBorder="1" applyAlignment="1">
      <alignment horizontal="center"/>
    </xf>
    <xf numFmtId="4" fontId="6" fillId="5" borderId="3" xfId="0" applyNumberFormat="1" applyFont="1" applyFill="1" applyBorder="1" applyAlignment="1">
      <alignment horizontal="center" vertical="center"/>
    </xf>
    <xf numFmtId="4" fontId="5" fillId="0" borderId="0" xfId="0" applyNumberFormat="1" applyFont="1" applyAlignment="1">
      <alignment horizontal="center" vertical="center"/>
    </xf>
    <xf numFmtId="0" fontId="5" fillId="0" borderId="0" xfId="0" applyFont="1" applyAlignment="1">
      <alignment horizontal="justify" vertical="center"/>
    </xf>
    <xf numFmtId="0" fontId="5" fillId="3" borderId="3" xfId="12" applyFont="1" applyFill="1" applyBorder="1"/>
    <xf numFmtId="4" fontId="5" fillId="0" borderId="3" xfId="12" applyNumberFormat="1" applyFont="1" applyBorder="1" applyAlignment="1">
      <alignment horizontal="left" vertical="center" wrapText="1"/>
    </xf>
    <xf numFmtId="1" fontId="5" fillId="0" borderId="3" xfId="18" applyNumberFormat="1" applyFont="1" applyBorder="1" applyAlignment="1">
      <alignment horizontal="center" vertical="center"/>
    </xf>
    <xf numFmtId="0" fontId="5" fillId="0" borderId="3" xfId="0" applyFont="1" applyBorder="1" applyAlignment="1">
      <alignment horizontal="left" wrapText="1"/>
    </xf>
    <xf numFmtId="0" fontId="5" fillId="0" borderId="3" xfId="0" applyFont="1" applyBorder="1" applyAlignment="1">
      <alignment horizontal="center"/>
    </xf>
    <xf numFmtId="0" fontId="5" fillId="5" borderId="0" xfId="14" applyFont="1" applyFill="1" applyAlignment="1">
      <alignment horizontal="center" vertical="center" wrapText="1"/>
    </xf>
    <xf numFmtId="0" fontId="5" fillId="5" borderId="0" xfId="14" applyFont="1" applyFill="1"/>
    <xf numFmtId="0" fontId="6" fillId="5" borderId="0" xfId="0" applyFont="1" applyFill="1"/>
    <xf numFmtId="3" fontId="6" fillId="4" borderId="3" xfId="0" applyNumberFormat="1" applyFont="1" applyFill="1" applyBorder="1" applyAlignment="1">
      <alignment horizontal="center" vertical="center" wrapText="1"/>
    </xf>
    <xf numFmtId="0" fontId="5" fillId="5" borderId="3" xfId="14" applyFont="1" applyFill="1" applyBorder="1" applyAlignment="1">
      <alignment horizontal="center" vertical="center" wrapText="1"/>
    </xf>
    <xf numFmtId="0" fontId="5" fillId="5" borderId="3" xfId="14" applyFont="1" applyFill="1" applyBorder="1"/>
    <xf numFmtId="3" fontId="5" fillId="5" borderId="3" xfId="14" applyNumberFormat="1" applyFont="1" applyFill="1" applyBorder="1"/>
    <xf numFmtId="0" fontId="6" fillId="5" borderId="3" xfId="14" applyFont="1" applyFill="1" applyBorder="1" applyAlignment="1">
      <alignment horizontal="center" vertical="center"/>
    </xf>
    <xf numFmtId="0" fontId="6" fillId="5" borderId="3" xfId="14" applyFont="1" applyFill="1" applyBorder="1" applyAlignment="1">
      <alignment horizontal="center" vertical="center" wrapText="1"/>
    </xf>
    <xf numFmtId="49" fontId="5" fillId="5" borderId="3" xfId="14" applyNumberFormat="1" applyFont="1" applyFill="1" applyBorder="1" applyAlignment="1">
      <alignment horizontal="center" vertical="center"/>
    </xf>
    <xf numFmtId="0" fontId="5" fillId="5" borderId="3" xfId="14" applyFont="1" applyFill="1" applyBorder="1" applyAlignment="1">
      <alignment horizontal="center" vertical="center"/>
    </xf>
    <xf numFmtId="169" fontId="5" fillId="5" borderId="3" xfId="1" applyFont="1" applyFill="1" applyBorder="1"/>
    <xf numFmtId="169" fontId="6" fillId="5" borderId="3" xfId="14" applyNumberFormat="1" applyFont="1" applyFill="1" applyBorder="1" applyAlignment="1">
      <alignment horizontal="center" vertical="center"/>
    </xf>
    <xf numFmtId="0" fontId="5" fillId="5" borderId="0" xfId="0" applyFont="1" applyFill="1"/>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xf numFmtId="4" fontId="5" fillId="5" borderId="10" xfId="0" applyNumberFormat="1" applyFont="1" applyFill="1" applyBorder="1"/>
    <xf numFmtId="0" fontId="5" fillId="5" borderId="10" xfId="0" applyFont="1" applyFill="1" applyBorder="1"/>
    <xf numFmtId="0" fontId="12" fillId="5" borderId="0" xfId="14" applyFont="1" applyFill="1"/>
    <xf numFmtId="0" fontId="13" fillId="5" borderId="0" xfId="14" applyFont="1" applyFill="1"/>
    <xf numFmtId="4" fontId="5" fillId="5" borderId="0" xfId="14" applyNumberFormat="1" applyFont="1" applyFill="1"/>
    <xf numFmtId="0" fontId="6" fillId="5" borderId="0" xfId="14" applyFont="1" applyFill="1" applyAlignment="1">
      <alignment horizontal="center" vertical="center"/>
    </xf>
    <xf numFmtId="0" fontId="6" fillId="5" borderId="9" xfId="0" applyFont="1" applyFill="1" applyBorder="1"/>
    <xf numFmtId="4" fontId="6" fillId="5" borderId="10" xfId="0" applyNumberFormat="1" applyFont="1" applyFill="1" applyBorder="1"/>
    <xf numFmtId="0" fontId="5" fillId="5" borderId="3" xfId="0" applyFont="1" applyFill="1" applyBorder="1" applyAlignment="1">
      <alignment horizontal="left" vertical="center" wrapText="1"/>
    </xf>
    <xf numFmtId="3" fontId="6" fillId="4" borderId="10" xfId="0" applyNumberFormat="1" applyFont="1" applyFill="1" applyBorder="1" applyAlignment="1">
      <alignment horizontal="center" vertical="center"/>
    </xf>
    <xf numFmtId="0" fontId="5" fillId="0" borderId="0" xfId="0" applyFont="1" applyAlignment="1">
      <alignment horizontal="right"/>
    </xf>
    <xf numFmtId="0" fontId="5" fillId="0" borderId="3" xfId="0" applyFont="1" applyBorder="1"/>
    <xf numFmtId="173" fontId="5" fillId="0" borderId="3" xfId="0" applyNumberFormat="1" applyFont="1" applyBorder="1"/>
    <xf numFmtId="0" fontId="6"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vertical="center"/>
    </xf>
    <xf numFmtId="0" fontId="5" fillId="0" borderId="12" xfId="0" applyFont="1" applyBorder="1"/>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5" fillId="0" borderId="16" xfId="0" applyFont="1" applyBorder="1"/>
    <xf numFmtId="0" fontId="5" fillId="0" borderId="17" xfId="0" applyFont="1" applyBorder="1"/>
    <xf numFmtId="0" fontId="5" fillId="0" borderId="18" xfId="0" applyFont="1" applyBorder="1"/>
    <xf numFmtId="0" fontId="6" fillId="0" borderId="16" xfId="0" applyFont="1" applyBorder="1"/>
    <xf numFmtId="0" fontId="6" fillId="0" borderId="17" xfId="0" applyFont="1" applyBorder="1"/>
    <xf numFmtId="0" fontId="6" fillId="0" borderId="3" xfId="0" applyFont="1" applyBorder="1"/>
    <xf numFmtId="0" fontId="6" fillId="0" borderId="18" xfId="0" applyFont="1" applyBorder="1"/>
    <xf numFmtId="0" fontId="7" fillId="0" borderId="16" xfId="0" applyFont="1" applyBorder="1"/>
    <xf numFmtId="0" fontId="7" fillId="0" borderId="17" xfId="0" applyFont="1" applyBorder="1"/>
    <xf numFmtId="0" fontId="7" fillId="0" borderId="3" xfId="0" applyFont="1" applyBorder="1"/>
    <xf numFmtId="0" fontId="7" fillId="0" borderId="18" xfId="0" applyFont="1" applyBorder="1"/>
    <xf numFmtId="0" fontId="7" fillId="0" borderId="19" xfId="0" applyFont="1" applyBorder="1"/>
    <xf numFmtId="0" fontId="7" fillId="0" borderId="20" xfId="0" applyFont="1" applyBorder="1"/>
    <xf numFmtId="0" fontId="7" fillId="0" borderId="21" xfId="0" applyFont="1" applyBorder="1"/>
    <xf numFmtId="0" fontId="7" fillId="0" borderId="22" xfId="0" applyFont="1" applyBorder="1"/>
    <xf numFmtId="164" fontId="5" fillId="0" borderId="13" xfId="0" applyNumberFormat="1" applyFont="1" applyBorder="1"/>
    <xf numFmtId="164" fontId="5" fillId="0" borderId="14" xfId="0" applyNumberFormat="1" applyFont="1" applyBorder="1"/>
    <xf numFmtId="164" fontId="5" fillId="0" borderId="15" xfId="0" applyNumberFormat="1" applyFont="1" applyBorder="1"/>
    <xf numFmtId="165" fontId="5" fillId="0" borderId="17" xfId="0" applyNumberFormat="1" applyFont="1" applyBorder="1"/>
    <xf numFmtId="165" fontId="5" fillId="0" borderId="3" xfId="0" applyNumberFormat="1" applyFont="1" applyBorder="1"/>
    <xf numFmtId="165" fontId="5" fillId="0" borderId="18" xfId="0" applyNumberFormat="1" applyFont="1" applyBorder="1"/>
    <xf numFmtId="0" fontId="6" fillId="3" borderId="16" xfId="0" applyFont="1" applyFill="1" applyBorder="1"/>
    <xf numFmtId="165" fontId="6" fillId="3" borderId="17" xfId="0" applyNumberFormat="1" applyFont="1" applyFill="1" applyBorder="1"/>
    <xf numFmtId="165" fontId="6" fillId="3" borderId="3" xfId="0" applyNumberFormat="1" applyFont="1" applyFill="1" applyBorder="1"/>
    <xf numFmtId="165" fontId="6" fillId="3" borderId="18" xfId="0" applyNumberFormat="1" applyFont="1" applyFill="1" applyBorder="1"/>
    <xf numFmtId="0" fontId="6" fillId="3" borderId="19" xfId="0" applyFont="1" applyFill="1" applyBorder="1"/>
    <xf numFmtId="165" fontId="6" fillId="3" borderId="20" xfId="0" applyNumberFormat="1" applyFont="1" applyFill="1" applyBorder="1"/>
    <xf numFmtId="165" fontId="6" fillId="3" borderId="21" xfId="0" applyNumberFormat="1" applyFont="1" applyFill="1" applyBorder="1"/>
    <xf numFmtId="165" fontId="6" fillId="3" borderId="22" xfId="0" applyNumberFormat="1" applyFont="1" applyFill="1" applyBorder="1"/>
    <xf numFmtId="165" fontId="5" fillId="0" borderId="0" xfId="0" applyNumberFormat="1" applyFont="1"/>
    <xf numFmtId="165" fontId="5" fillId="0" borderId="13" xfId="0" applyNumberFormat="1" applyFont="1" applyBorder="1"/>
    <xf numFmtId="165" fontId="5" fillId="0" borderId="14" xfId="0" applyNumberFormat="1" applyFont="1" applyBorder="1"/>
    <xf numFmtId="165" fontId="5" fillId="0" borderId="15" xfId="0" applyNumberFormat="1" applyFont="1" applyBorder="1"/>
    <xf numFmtId="0" fontId="5" fillId="3" borderId="12" xfId="0" applyFont="1" applyFill="1" applyBorder="1"/>
    <xf numFmtId="165" fontId="5" fillId="3" borderId="13" xfId="0" applyNumberFormat="1" applyFont="1" applyFill="1" applyBorder="1"/>
    <xf numFmtId="165" fontId="5" fillId="3" borderId="14" xfId="0" applyNumberFormat="1" applyFont="1" applyFill="1" applyBorder="1"/>
    <xf numFmtId="165" fontId="5" fillId="3" borderId="15" xfId="0" applyNumberFormat="1" applyFont="1" applyFill="1" applyBorder="1"/>
    <xf numFmtId="0" fontId="5" fillId="3" borderId="23" xfId="0" applyFont="1" applyFill="1" applyBorder="1"/>
    <xf numFmtId="165" fontId="5" fillId="3" borderId="24" xfId="0" applyNumberFormat="1" applyFont="1" applyFill="1" applyBorder="1"/>
    <xf numFmtId="165" fontId="5" fillId="3" borderId="4" xfId="0" applyNumberFormat="1" applyFont="1" applyFill="1" applyBorder="1"/>
    <xf numFmtId="165" fontId="5" fillId="3" borderId="25" xfId="0" applyNumberFormat="1" applyFont="1" applyFill="1" applyBorder="1"/>
    <xf numFmtId="0" fontId="6" fillId="0" borderId="26" xfId="0" applyFont="1" applyBorder="1"/>
    <xf numFmtId="164" fontId="6" fillId="0" borderId="27" xfId="0" applyNumberFormat="1" applyFont="1" applyBorder="1"/>
    <xf numFmtId="0" fontId="6" fillId="0" borderId="3" xfId="0" applyFont="1" applyBorder="1" applyAlignment="1">
      <alignment horizontal="center" vertical="center"/>
    </xf>
    <xf numFmtId="0" fontId="6" fillId="0" borderId="0" xfId="0" applyFont="1"/>
    <xf numFmtId="164" fontId="5" fillId="0" borderId="3" xfId="0" applyNumberFormat="1" applyFont="1" applyBorder="1" applyAlignment="1">
      <alignment horizontal="center" vertical="center" wrapText="1"/>
    </xf>
    <xf numFmtId="0" fontId="5" fillId="0" borderId="3" xfId="0" applyFont="1" applyBorder="1" applyAlignment="1">
      <alignment vertical="center" wrapText="1"/>
    </xf>
    <xf numFmtId="3" fontId="5" fillId="0" borderId="3" xfId="0" applyNumberFormat="1" applyFont="1" applyBorder="1" applyAlignment="1">
      <alignment horizontal="center" vertical="center"/>
    </xf>
    <xf numFmtId="3" fontId="5" fillId="5" borderId="3" xfId="0" applyNumberFormat="1" applyFont="1" applyFill="1" applyBorder="1" applyAlignment="1">
      <alignment horizontal="center" vertical="center"/>
    </xf>
    <xf numFmtId="3" fontId="5" fillId="3" borderId="3" xfId="0" applyNumberFormat="1" applyFont="1" applyFill="1" applyBorder="1" applyAlignment="1">
      <alignment horizontal="center" vertical="center"/>
    </xf>
    <xf numFmtId="0" fontId="5" fillId="0" borderId="3" xfId="0" applyFont="1" applyBorder="1" applyAlignment="1">
      <alignment horizontal="right" vertical="center"/>
    </xf>
    <xf numFmtId="166" fontId="5" fillId="0" borderId="0" xfId="2" applyNumberFormat="1" applyFont="1"/>
    <xf numFmtId="164" fontId="6" fillId="0" borderId="0" xfId="0" applyNumberFormat="1" applyFont="1"/>
    <xf numFmtId="0" fontId="5" fillId="3" borderId="3" xfId="0" applyFont="1" applyFill="1" applyBorder="1"/>
    <xf numFmtId="164" fontId="5" fillId="3" borderId="3" xfId="0" applyNumberFormat="1" applyFont="1" applyFill="1" applyBorder="1" applyAlignment="1">
      <alignment horizontal="center" vertical="center" wrapText="1"/>
    </xf>
    <xf numFmtId="0" fontId="5" fillId="0" borderId="3" xfId="0" applyFont="1" applyBorder="1" applyAlignment="1">
      <alignment horizontal="left"/>
    </xf>
    <xf numFmtId="164" fontId="5" fillId="0" borderId="3" xfId="0" applyNumberFormat="1" applyFont="1" applyBorder="1" applyAlignment="1">
      <alignment horizontal="center"/>
    </xf>
    <xf numFmtId="1" fontId="5" fillId="0" borderId="3" xfId="0" applyNumberFormat="1" applyFont="1" applyBorder="1" applyAlignment="1">
      <alignment horizontal="center"/>
    </xf>
    <xf numFmtId="0" fontId="14" fillId="0" borderId="0" xfId="0" applyFont="1" applyAlignment="1">
      <alignment horizontal="left" indent="1"/>
    </xf>
    <xf numFmtId="3" fontId="5" fillId="0" borderId="3" xfId="0" applyNumberFormat="1" applyFont="1" applyBorder="1" applyAlignment="1">
      <alignment horizontal="center"/>
    </xf>
    <xf numFmtId="0" fontId="6" fillId="0" borderId="0" xfId="0" applyFont="1" applyAlignment="1">
      <alignment horizontal="right"/>
    </xf>
    <xf numFmtId="0" fontId="6" fillId="0" borderId="0" xfId="0" applyFont="1" applyAlignment="1">
      <alignment horizontal="center"/>
    </xf>
    <xf numFmtId="164" fontId="6" fillId="0" borderId="0" xfId="0" applyNumberFormat="1" applyFont="1" applyAlignment="1">
      <alignment horizontal="center"/>
    </xf>
    <xf numFmtId="164" fontId="5" fillId="0" borderId="0" xfId="0" applyNumberFormat="1" applyFont="1" applyAlignment="1">
      <alignment horizontal="center"/>
    </xf>
    <xf numFmtId="0" fontId="15" fillId="0" borderId="0" xfId="0" applyFont="1"/>
    <xf numFmtId="1" fontId="5" fillId="0" borderId="0" xfId="0" applyNumberFormat="1" applyFont="1" applyAlignment="1">
      <alignment horizontal="center"/>
    </xf>
    <xf numFmtId="167" fontId="5" fillId="0" borderId="0" xfId="0" applyNumberFormat="1" applyFont="1"/>
    <xf numFmtId="0" fontId="5" fillId="3" borderId="3" xfId="10" applyFont="1" applyFill="1" applyBorder="1" applyAlignment="1">
      <alignment horizontal="center" vertical="center" wrapText="1"/>
    </xf>
    <xf numFmtId="3" fontId="5" fillId="0" borderId="3" xfId="0" applyNumberFormat="1" applyFont="1" applyBorder="1"/>
    <xf numFmtId="3" fontId="6" fillId="0" borderId="3" xfId="0" applyNumberFormat="1" applyFont="1" applyBorder="1"/>
    <xf numFmtId="0" fontId="5" fillId="0" borderId="0" xfId="0" applyFont="1" applyAlignment="1">
      <alignment wrapText="1"/>
    </xf>
    <xf numFmtId="3" fontId="6" fillId="0" borderId="3" xfId="0" applyNumberFormat="1" applyFont="1" applyBorder="1" applyAlignment="1">
      <alignment horizontal="right"/>
    </xf>
    <xf numFmtId="0" fontId="16" fillId="0" borderId="0" xfId="0" applyFont="1"/>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3" xfId="0" applyFont="1" applyBorder="1" applyAlignment="1">
      <alignment horizontal="center" wrapText="1"/>
    </xf>
    <xf numFmtId="0" fontId="5" fillId="5" borderId="3" xfId="0" applyFont="1" applyFill="1" applyBorder="1"/>
    <xf numFmtId="0" fontId="6" fillId="0" borderId="28" xfId="0" applyFont="1" applyBorder="1" applyAlignment="1">
      <alignment horizontal="center" wrapText="1"/>
    </xf>
    <xf numFmtId="0" fontId="5" fillId="0" borderId="8" xfId="0" applyFont="1" applyBorder="1" applyAlignment="1">
      <alignment vertical="center" wrapText="1"/>
    </xf>
    <xf numFmtId="0" fontId="6" fillId="0" borderId="8" xfId="0" applyFont="1" applyBorder="1" applyAlignment="1">
      <alignment horizontal="center" wrapText="1"/>
    </xf>
    <xf numFmtId="4" fontId="6" fillId="3" borderId="3" xfId="0" applyNumberFormat="1" applyFont="1" applyFill="1" applyBorder="1" applyAlignment="1">
      <alignment horizontal="center" wrapText="1"/>
    </xf>
    <xf numFmtId="0" fontId="6" fillId="0" borderId="3" xfId="0" applyFont="1" applyBorder="1" applyAlignment="1">
      <alignment wrapText="1"/>
    </xf>
    <xf numFmtId="4" fontId="5" fillId="0" borderId="3" xfId="0" applyNumberFormat="1" applyFont="1" applyBorder="1"/>
    <xf numFmtId="49" fontId="5" fillId="0" borderId="3" xfId="15" applyNumberFormat="1" applyFont="1" applyBorder="1"/>
    <xf numFmtId="4" fontId="6" fillId="3" borderId="3" xfId="0" applyNumberFormat="1" applyFont="1" applyFill="1" applyBorder="1"/>
    <xf numFmtId="0" fontId="6" fillId="5" borderId="3" xfId="0" applyFont="1" applyFill="1" applyBorder="1" applyAlignment="1">
      <alignment horizontal="center" wrapText="1"/>
    </xf>
    <xf numFmtId="4" fontId="6" fillId="0" borderId="3" xfId="0" applyNumberFormat="1" applyFont="1" applyBorder="1" applyAlignment="1">
      <alignment horizontal="center" wrapText="1"/>
    </xf>
    <xf numFmtId="4" fontId="6" fillId="6" borderId="3" xfId="0" applyNumberFormat="1" applyFont="1" applyFill="1" applyBorder="1" applyAlignment="1">
      <alignment horizontal="right" vertical="center"/>
    </xf>
    <xf numFmtId="4" fontId="6" fillId="3" borderId="3" xfId="0" applyNumberFormat="1" applyFont="1" applyFill="1" applyBorder="1" applyAlignment="1">
      <alignment horizontal="right" vertical="center"/>
    </xf>
    <xf numFmtId="4" fontId="6" fillId="6" borderId="3" xfId="0" applyNumberFormat="1" applyFont="1" applyFill="1" applyBorder="1"/>
    <xf numFmtId="0" fontId="5" fillId="3" borderId="3" xfId="16" applyFont="1" applyFill="1" applyBorder="1"/>
    <xf numFmtId="0" fontId="5" fillId="3" borderId="3" xfId="16" applyFont="1" applyFill="1" applyBorder="1" applyAlignment="1">
      <alignment horizontal="center" vertical="center"/>
    </xf>
    <xf numFmtId="0" fontId="5" fillId="3" borderId="3" xfId="16" applyFont="1" applyFill="1" applyBorder="1" applyAlignment="1">
      <alignment horizontal="center" vertical="center" wrapText="1"/>
    </xf>
    <xf numFmtId="0" fontId="6" fillId="5" borderId="3" xfId="16" applyFont="1" applyFill="1" applyBorder="1" applyAlignment="1">
      <alignment horizontal="left" vertical="top" wrapText="1"/>
    </xf>
    <xf numFmtId="169" fontId="5" fillId="5" borderId="3" xfId="16" applyNumberFormat="1" applyFont="1" applyFill="1" applyBorder="1" applyAlignment="1">
      <alignment horizontal="right"/>
    </xf>
    <xf numFmtId="0" fontId="6" fillId="5" borderId="0" xfId="16" applyFont="1" applyFill="1" applyAlignment="1">
      <alignment horizontal="left" vertical="top" wrapText="1"/>
    </xf>
    <xf numFmtId="169" fontId="6" fillId="6" borderId="3" xfId="16" applyNumberFormat="1" applyFont="1" applyFill="1" applyBorder="1" applyAlignment="1">
      <alignment horizontal="right"/>
    </xf>
    <xf numFmtId="0" fontId="5" fillId="0" borderId="0" xfId="12" applyFont="1"/>
    <xf numFmtId="0" fontId="5" fillId="3" borderId="3" xfId="12" applyFont="1" applyFill="1" applyBorder="1" applyAlignment="1">
      <alignment horizontal="center" vertical="center"/>
    </xf>
    <xf numFmtId="0" fontId="5" fillId="3" borderId="3" xfId="13" applyFont="1" applyFill="1" applyBorder="1" applyAlignment="1">
      <alignment horizontal="center" vertical="center" wrapText="1"/>
    </xf>
    <xf numFmtId="3" fontId="5" fillId="3" borderId="3" xfId="13" applyNumberFormat="1" applyFont="1" applyFill="1" applyBorder="1" applyAlignment="1">
      <alignment horizontal="center" vertical="center" wrapText="1"/>
    </xf>
    <xf numFmtId="3" fontId="5" fillId="5" borderId="3" xfId="12" applyNumberFormat="1" applyFont="1" applyFill="1" applyBorder="1" applyAlignment="1">
      <alignment horizontal="center" vertical="center"/>
    </xf>
    <xf numFmtId="49" fontId="5" fillId="5" borderId="3" xfId="12" applyNumberFormat="1" applyFont="1" applyFill="1" applyBorder="1" applyAlignment="1">
      <alignment horizontal="center" vertical="center"/>
    </xf>
    <xf numFmtId="49" fontId="5" fillId="0" borderId="3" xfId="11" applyNumberFormat="1" applyFont="1" applyBorder="1" applyAlignment="1">
      <alignment vertical="center" wrapText="1"/>
    </xf>
    <xf numFmtId="4" fontId="5" fillId="0" borderId="3" xfId="12" applyNumberFormat="1" applyFont="1" applyBorder="1" applyAlignment="1">
      <alignment horizontal="center" vertical="center"/>
    </xf>
    <xf numFmtId="3" fontId="6" fillId="0" borderId="29" xfId="12" applyNumberFormat="1" applyFont="1" applyBorder="1" applyAlignment="1">
      <alignment horizontal="center" vertical="center"/>
    </xf>
    <xf numFmtId="3" fontId="5" fillId="0" borderId="3" xfId="12" applyNumberFormat="1" applyFont="1" applyBorder="1" applyAlignment="1">
      <alignment horizontal="center" vertical="center" wrapText="1"/>
    </xf>
    <xf numFmtId="3" fontId="5" fillId="0" borderId="3" xfId="12" applyNumberFormat="1" applyFont="1" applyBorder="1" applyAlignment="1">
      <alignment horizontal="left" vertical="center" wrapText="1"/>
    </xf>
    <xf numFmtId="3" fontId="5" fillId="5" borderId="28" xfId="12" applyNumberFormat="1" applyFont="1" applyFill="1" applyBorder="1" applyAlignment="1">
      <alignment horizontal="center" vertical="center"/>
    </xf>
    <xf numFmtId="49" fontId="5" fillId="0" borderId="8" xfId="11" applyNumberFormat="1" applyFont="1" applyBorder="1" applyAlignment="1">
      <alignment vertical="center" wrapText="1"/>
    </xf>
    <xf numFmtId="3" fontId="6" fillId="5" borderId="3" xfId="12" applyNumberFormat="1" applyFont="1" applyFill="1" applyBorder="1" applyAlignment="1">
      <alignment horizontal="center" vertical="center"/>
    </xf>
    <xf numFmtId="0" fontId="7" fillId="5" borderId="0" xfId="0" applyFont="1" applyFill="1" applyAlignment="1">
      <alignment horizontal="left" vertical="center" wrapText="1"/>
    </xf>
    <xf numFmtId="3" fontId="7" fillId="5" borderId="0" xfId="0" applyNumberFormat="1" applyFont="1" applyFill="1" applyAlignment="1">
      <alignment horizontal="center" vertical="center" wrapText="1"/>
    </xf>
    <xf numFmtId="3" fontId="7" fillId="5" borderId="0" xfId="0" applyNumberFormat="1" applyFont="1" applyFill="1" applyAlignment="1">
      <alignment horizontal="left" vertical="center" wrapText="1"/>
    </xf>
    <xf numFmtId="0" fontId="5" fillId="5" borderId="0" xfId="0" applyFont="1" applyFill="1" applyAlignment="1">
      <alignment horizontal="center"/>
    </xf>
    <xf numFmtId="0" fontId="5" fillId="5" borderId="0" xfId="0" applyFont="1" applyFill="1" applyAlignment="1">
      <alignment horizontal="center" vertical="center"/>
    </xf>
    <xf numFmtId="0" fontId="5" fillId="5" borderId="6" xfId="0" applyFont="1" applyFill="1" applyBorder="1"/>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3" fontId="6" fillId="5" borderId="3" xfId="0" applyNumberFormat="1" applyFont="1" applyFill="1" applyBorder="1" applyAlignment="1">
      <alignment horizontal="center" vertical="center"/>
    </xf>
    <xf numFmtId="0" fontId="6" fillId="5" borderId="0" xfId="0" applyFont="1" applyFill="1" applyAlignment="1">
      <alignment horizontal="center"/>
    </xf>
    <xf numFmtId="9" fontId="5" fillId="5" borderId="0" xfId="0" applyNumberFormat="1" applyFont="1" applyFill="1" applyAlignment="1">
      <alignment horizontal="center" vertical="center"/>
    </xf>
    <xf numFmtId="0" fontId="13" fillId="5" borderId="3" xfId="0" applyFont="1" applyFill="1" applyBorder="1" applyAlignment="1">
      <alignment vertical="center" wrapText="1"/>
    </xf>
    <xf numFmtId="0" fontId="19" fillId="5" borderId="3" xfId="0" applyFont="1" applyFill="1" applyBorder="1" applyAlignment="1">
      <alignment horizontal="center" vertical="center" wrapText="1"/>
    </xf>
    <xf numFmtId="0" fontId="19" fillId="5" borderId="3" xfId="0" applyFont="1" applyFill="1" applyBorder="1" applyAlignment="1">
      <alignment vertical="center" wrapText="1"/>
    </xf>
    <xf numFmtId="0" fontId="5" fillId="5" borderId="3" xfId="0" applyFont="1" applyFill="1" applyBorder="1" applyAlignment="1">
      <alignment horizontal="center" vertical="center" textRotation="90" wrapText="1"/>
    </xf>
    <xf numFmtId="0" fontId="5" fillId="5" borderId="3" xfId="0" applyFont="1" applyFill="1" applyBorder="1" applyAlignment="1">
      <alignment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4"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6" fillId="5" borderId="0" xfId="0" applyFont="1" applyFill="1" applyAlignment="1">
      <alignment horizontal="center" vertical="center" wrapText="1"/>
    </xf>
    <xf numFmtId="1" fontId="5" fillId="5" borderId="3" xfId="0" applyNumberFormat="1" applyFont="1" applyFill="1" applyBorder="1" applyAlignment="1">
      <alignment horizontal="center" vertical="center"/>
    </xf>
    <xf numFmtId="4" fontId="5" fillId="5" borderId="3" xfId="0" applyNumberFormat="1" applyFont="1" applyFill="1" applyBorder="1" applyAlignment="1">
      <alignment horizontal="center" vertical="center"/>
    </xf>
    <xf numFmtId="4" fontId="5" fillId="5" borderId="28" xfId="0" applyNumberFormat="1" applyFont="1" applyFill="1" applyBorder="1" applyAlignment="1">
      <alignment horizontal="center" vertical="center"/>
    </xf>
    <xf numFmtId="4" fontId="5" fillId="5" borderId="8" xfId="0" applyNumberFormat="1" applyFont="1" applyFill="1" applyBorder="1" applyAlignment="1">
      <alignment horizontal="center" vertical="center"/>
    </xf>
    <xf numFmtId="4" fontId="5" fillId="4" borderId="3" xfId="0" applyNumberFormat="1" applyFont="1" applyFill="1" applyBorder="1" applyAlignment="1">
      <alignment horizontal="center" vertical="center"/>
    </xf>
    <xf numFmtId="0" fontId="6" fillId="5" borderId="0" xfId="0" applyFont="1" applyFill="1" applyAlignment="1">
      <alignment horizontal="center" vertical="center"/>
    </xf>
    <xf numFmtId="0" fontId="5" fillId="5" borderId="3" xfId="0" applyFont="1" applyFill="1" applyBorder="1" applyAlignment="1">
      <alignment horizontal="center" wrapText="1"/>
    </xf>
    <xf numFmtId="0" fontId="6" fillId="5" borderId="3" xfId="0" applyFont="1" applyFill="1" applyBorder="1" applyAlignment="1">
      <alignment vertical="center" wrapText="1"/>
    </xf>
    <xf numFmtId="0" fontId="5" fillId="5" borderId="3" xfId="0" applyFont="1" applyFill="1" applyBorder="1" applyAlignment="1">
      <alignment horizontal="center"/>
    </xf>
    <xf numFmtId="2" fontId="5" fillId="5" borderId="3" xfId="0" applyNumberFormat="1" applyFont="1" applyFill="1" applyBorder="1" applyAlignment="1">
      <alignment horizontal="center" vertical="center" wrapText="1"/>
    </xf>
    <xf numFmtId="0" fontId="5" fillId="0" borderId="0" xfId="13" applyFont="1"/>
    <xf numFmtId="171" fontId="5" fillId="0" borderId="0" xfId="9" applyNumberFormat="1" applyFont="1"/>
    <xf numFmtId="169" fontId="6" fillId="4" borderId="3" xfId="9" applyFont="1" applyFill="1" applyBorder="1" applyAlignment="1">
      <alignment horizontal="center" vertical="center"/>
    </xf>
    <xf numFmtId="0" fontId="5" fillId="0" borderId="10" xfId="13" applyFont="1" applyBorder="1" applyAlignment="1">
      <alignment horizontal="center" vertical="center"/>
    </xf>
    <xf numFmtId="0" fontId="5" fillId="0" borderId="9" xfId="13" applyFont="1" applyBorder="1" applyAlignment="1">
      <alignment horizontal="left" vertical="center"/>
    </xf>
    <xf numFmtId="0" fontId="5" fillId="0" borderId="31" xfId="13" applyFont="1" applyBorder="1" applyAlignment="1">
      <alignment horizontal="left" vertical="center" wrapText="1"/>
    </xf>
    <xf numFmtId="4" fontId="5" fillId="0" borderId="9" xfId="13" applyNumberFormat="1" applyFont="1" applyBorder="1" applyAlignment="1">
      <alignment vertical="center"/>
    </xf>
    <xf numFmtId="4" fontId="5" fillId="0" borderId="9" xfId="13" applyNumberFormat="1" applyFont="1" applyBorder="1" applyAlignment="1">
      <alignment horizontal="center" vertical="center"/>
    </xf>
    <xf numFmtId="171" fontId="5" fillId="0" borderId="3" xfId="9" applyNumberFormat="1" applyFont="1" applyBorder="1" applyAlignment="1">
      <alignment horizontal="center" vertical="center"/>
    </xf>
    <xf numFmtId="0" fontId="5" fillId="0" borderId="8" xfId="13" applyFont="1" applyBorder="1" applyAlignment="1">
      <alignment horizontal="center" vertical="center"/>
    </xf>
    <xf numFmtId="0" fontId="5" fillId="0" borderId="3" xfId="13" applyFont="1" applyBorder="1" applyAlignment="1">
      <alignment horizontal="left" vertical="center"/>
    </xf>
    <xf numFmtId="0" fontId="5" fillId="0" borderId="28" xfId="13" applyFont="1" applyBorder="1" applyAlignment="1">
      <alignment horizontal="left" vertical="center" wrapText="1"/>
    </xf>
    <xf numFmtId="4" fontId="5" fillId="0" borderId="3" xfId="13" applyNumberFormat="1" applyFont="1" applyBorder="1" applyAlignment="1">
      <alignment vertical="center"/>
    </xf>
    <xf numFmtId="0" fontId="5" fillId="0" borderId="3" xfId="13" applyFont="1" applyBorder="1" applyAlignment="1">
      <alignment horizontal="left" vertical="center" wrapText="1"/>
    </xf>
    <xf numFmtId="4" fontId="5" fillId="0" borderId="3" xfId="13" applyNumberFormat="1" applyFont="1" applyBorder="1" applyAlignment="1">
      <alignment horizontal="center" vertical="center"/>
    </xf>
    <xf numFmtId="4" fontId="5" fillId="0" borderId="29" xfId="13" applyNumberFormat="1" applyFont="1" applyBorder="1" applyAlignment="1">
      <alignment horizontal="center" vertical="center"/>
    </xf>
    <xf numFmtId="168" fontId="5" fillId="0" borderId="0" xfId="0" applyNumberFormat="1" applyFont="1"/>
    <xf numFmtId="0" fontId="5" fillId="0" borderId="4" xfId="13" applyFont="1" applyBorder="1" applyAlignment="1">
      <alignment horizontal="left" vertical="center"/>
    </xf>
    <xf numFmtId="0" fontId="5" fillId="0" borderId="30" xfId="13" applyFont="1" applyBorder="1" applyAlignment="1">
      <alignment horizontal="left" vertical="center" wrapText="1"/>
    </xf>
    <xf numFmtId="4" fontId="5" fillId="0" borderId="30" xfId="13" applyNumberFormat="1" applyFont="1" applyBorder="1" applyAlignment="1">
      <alignment vertical="center"/>
    </xf>
    <xf numFmtId="0" fontId="5" fillId="0" borderId="8" xfId="0" applyFont="1" applyBorder="1" applyAlignment="1">
      <alignment horizontal="center" vertical="center"/>
    </xf>
    <xf numFmtId="4" fontId="5" fillId="0" borderId="4" xfId="13" applyNumberFormat="1" applyFont="1" applyBorder="1" applyAlignment="1">
      <alignment vertical="center"/>
    </xf>
    <xf numFmtId="0" fontId="5" fillId="0" borderId="4" xfId="0" applyFont="1" applyBorder="1" applyAlignment="1">
      <alignment horizontal="center" vertical="center"/>
    </xf>
    <xf numFmtId="171" fontId="5" fillId="0" borderId="4" xfId="9" applyNumberFormat="1" applyFont="1" applyBorder="1" applyAlignment="1">
      <alignment horizontal="center" vertical="center"/>
    </xf>
    <xf numFmtId="0" fontId="5" fillId="0" borderId="7" xfId="13" applyFont="1" applyBorder="1" applyAlignment="1">
      <alignment horizontal="left" vertical="center" wrapText="1"/>
    </xf>
    <xf numFmtId="4" fontId="5" fillId="0" borderId="29" xfId="13" applyNumberFormat="1" applyFont="1" applyBorder="1" applyAlignment="1">
      <alignment vertical="center"/>
    </xf>
    <xf numFmtId="0" fontId="5" fillId="0" borderId="9" xfId="0" applyFont="1" applyBorder="1" applyAlignment="1">
      <alignment horizontal="center" vertical="center"/>
    </xf>
    <xf numFmtId="171" fontId="5" fillId="0" borderId="9" xfId="9" applyNumberFormat="1" applyFont="1" applyBorder="1" applyAlignment="1">
      <alignment horizontal="center" vertical="center"/>
    </xf>
    <xf numFmtId="0" fontId="5" fillId="0" borderId="32" xfId="13" applyFont="1" applyBorder="1" applyAlignment="1">
      <alignment horizontal="center" vertical="center"/>
    </xf>
    <xf numFmtId="0" fontId="6" fillId="0" borderId="30" xfId="13" applyFont="1" applyBorder="1" applyAlignment="1">
      <alignment horizontal="right" vertical="center" wrapText="1"/>
    </xf>
    <xf numFmtId="4" fontId="6" fillId="0" borderId="3" xfId="13" applyNumberFormat="1" applyFont="1" applyBorder="1" applyAlignment="1">
      <alignment vertical="center"/>
    </xf>
    <xf numFmtId="4" fontId="6" fillId="0" borderId="3" xfId="13" applyNumberFormat="1" applyFont="1" applyBorder="1" applyAlignment="1">
      <alignment horizontal="center" vertical="center"/>
    </xf>
    <xf numFmtId="169" fontId="6" fillId="4" borderId="3" xfId="9" applyFont="1" applyFill="1" applyBorder="1"/>
    <xf numFmtId="171" fontId="12" fillId="0" borderId="0" xfId="9" applyNumberFormat="1" applyFont="1"/>
    <xf numFmtId="0" fontId="5" fillId="3" borderId="3" xfId="13" applyFont="1" applyFill="1" applyBorder="1" applyAlignment="1">
      <alignment horizontal="center" vertical="center"/>
    </xf>
    <xf numFmtId="171" fontId="5" fillId="3" borderId="3" xfId="9" applyNumberFormat="1" applyFont="1" applyFill="1" applyBorder="1" applyAlignment="1">
      <alignment horizontal="center" vertical="center" wrapText="1"/>
    </xf>
    <xf numFmtId="49" fontId="20" fillId="0" borderId="34" xfId="0" applyNumberFormat="1" applyFont="1" applyBorder="1" applyAlignment="1">
      <alignment horizontal="center" vertical="center"/>
    </xf>
    <xf numFmtId="0" fontId="20" fillId="0" borderId="34" xfId="0" applyFont="1" applyBorder="1" applyAlignment="1">
      <alignment wrapText="1"/>
    </xf>
    <xf numFmtId="4" fontId="20" fillId="0" borderId="34" xfId="11" applyNumberFormat="1" applyFont="1" applyBorder="1" applyAlignment="1" applyProtection="1">
      <alignment horizontal="center" vertical="center" wrapText="1"/>
      <protection locked="0"/>
    </xf>
    <xf numFmtId="4" fontId="20" fillId="7" borderId="34" xfId="11" applyNumberFormat="1" applyFont="1" applyFill="1" applyBorder="1" applyAlignment="1">
      <alignment horizontal="center" vertical="center" wrapText="1"/>
    </xf>
    <xf numFmtId="4" fontId="21" fillId="7" borderId="34" xfId="11" applyNumberFormat="1" applyFont="1" applyFill="1" applyBorder="1" applyAlignment="1">
      <alignment horizontal="center" vertical="center" wrapText="1"/>
    </xf>
    <xf numFmtId="4" fontId="20" fillId="0" borderId="34" xfId="11" applyNumberFormat="1" applyFont="1" applyBorder="1" applyAlignment="1">
      <alignment horizontal="center" vertical="center" wrapText="1"/>
    </xf>
    <xf numFmtId="49" fontId="21" fillId="0" borderId="34" xfId="11" applyNumberFormat="1" applyFont="1" applyBorder="1" applyAlignment="1">
      <alignment vertical="center" wrapText="1"/>
    </xf>
    <xf numFmtId="4" fontId="21" fillId="0" borderId="34" xfId="11" applyNumberFormat="1" applyFont="1" applyBorder="1" applyAlignment="1" applyProtection="1">
      <alignment horizontal="center" vertical="center" wrapText="1"/>
      <protection locked="0"/>
    </xf>
    <xf numFmtId="4" fontId="21" fillId="0" borderId="34" xfId="11" applyNumberFormat="1" applyFont="1" applyBorder="1" applyAlignment="1">
      <alignment horizontal="center" vertical="center" wrapText="1"/>
    </xf>
    <xf numFmtId="0" fontId="22" fillId="8" borderId="33" xfId="11" applyFont="1" applyFill="1" applyBorder="1" applyAlignment="1" applyProtection="1">
      <alignment horizontal="center" vertical="center" wrapText="1"/>
      <protection locked="0"/>
    </xf>
    <xf numFmtId="0" fontId="22" fillId="8" borderId="33" xfId="11" applyFont="1" applyFill="1" applyBorder="1" applyAlignment="1">
      <alignment horizontal="center" vertical="center" wrapText="1"/>
    </xf>
    <xf numFmtId="2" fontId="22" fillId="8" borderId="33" xfId="11" applyNumberFormat="1" applyFont="1" applyFill="1" applyBorder="1" applyAlignment="1">
      <alignment horizontal="center" vertical="center" wrapText="1"/>
    </xf>
    <xf numFmtId="4" fontId="20" fillId="9" borderId="34" xfId="0" applyNumberFormat="1" applyFont="1" applyFill="1" applyBorder="1" applyAlignment="1">
      <alignment horizontal="center" vertical="center"/>
    </xf>
    <xf numFmtId="0" fontId="5" fillId="0" borderId="0" xfId="0" applyFont="1" applyAlignment="1">
      <alignment horizontal="left" vertical="center"/>
    </xf>
    <xf numFmtId="0" fontId="23" fillId="0" borderId="0" xfId="0" applyFont="1"/>
    <xf numFmtId="0" fontId="6" fillId="0" borderId="2" xfId="0" applyFont="1" applyBorder="1" applyAlignment="1">
      <alignment horizontal="center" vertical="center" wrapText="1"/>
    </xf>
    <xf numFmtId="0" fontId="9" fillId="0" borderId="3" xfId="0" applyFont="1" applyBorder="1" applyAlignment="1">
      <alignment horizontal="center" vertical="center" wrapText="1"/>
    </xf>
    <xf numFmtId="0" fontId="8" fillId="0" borderId="0" xfId="0" applyFont="1" applyAlignment="1">
      <alignment horizontal="left" vertical="center" wrapText="1"/>
    </xf>
    <xf numFmtId="0" fontId="9" fillId="0" borderId="3" xfId="0" applyFont="1" applyBorder="1" applyAlignment="1">
      <alignment horizontal="center" vertical="top" wrapText="1"/>
    </xf>
    <xf numFmtId="0" fontId="9" fillId="0" borderId="3" xfId="0" applyFont="1" applyBorder="1" applyAlignment="1">
      <alignment horizontal="left" vertical="center" wrapText="1"/>
    </xf>
    <xf numFmtId="0" fontId="9" fillId="0" borderId="3" xfId="0" applyFont="1" applyBorder="1" applyAlignment="1">
      <alignment horizontal="center" vertical="center"/>
    </xf>
    <xf numFmtId="0" fontId="5" fillId="3" borderId="3" xfId="0" applyFont="1" applyFill="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6" fillId="5" borderId="3" xfId="0" applyFont="1" applyFill="1" applyBorder="1" applyAlignment="1">
      <alignment horizontal="center" vertical="center" wrapText="1"/>
    </xf>
    <xf numFmtId="0" fontId="5" fillId="0" borderId="3" xfId="0" applyFont="1" applyBorder="1" applyAlignment="1">
      <alignment horizontal="left" wrapText="1"/>
    </xf>
    <xf numFmtId="0" fontId="6" fillId="5" borderId="3" xfId="12" applyFont="1" applyFill="1" applyBorder="1" applyAlignment="1">
      <alignment horizontal="center" vertical="top" wrapText="1"/>
    </xf>
    <xf numFmtId="0" fontId="5" fillId="0" borderId="7" xfId="0" applyFont="1" applyBorder="1" applyAlignment="1">
      <alignment horizontal="center" wrapText="1"/>
    </xf>
    <xf numFmtId="0" fontId="8" fillId="0" borderId="0" xfId="0" applyFont="1"/>
    <xf numFmtId="0" fontId="5" fillId="0" borderId="7" xfId="0" applyFont="1" applyBorder="1" applyAlignment="1">
      <alignment horizontal="left" wrapText="1"/>
    </xf>
    <xf numFmtId="0" fontId="5" fillId="0" borderId="7" xfId="0" applyFont="1" applyBorder="1" applyAlignment="1">
      <alignment horizontal="left" vertical="center" wrapText="1"/>
    </xf>
    <xf numFmtId="0" fontId="5" fillId="0" borderId="3" xfId="0" applyFont="1" applyBorder="1" applyAlignment="1">
      <alignment horizontal="center"/>
    </xf>
    <xf numFmtId="0" fontId="6" fillId="5" borderId="3" xfId="0" applyFont="1" applyFill="1" applyBorder="1" applyAlignment="1">
      <alignment horizontal="center"/>
    </xf>
    <xf numFmtId="0" fontId="6" fillId="3" borderId="3" xfId="12" applyFont="1" applyFill="1" applyBorder="1" applyAlignment="1">
      <alignment horizontal="center" vertical="top"/>
    </xf>
    <xf numFmtId="0" fontId="5" fillId="5" borderId="0" xfId="14" applyFont="1" applyFill="1" applyAlignment="1">
      <alignment horizontal="left" vertical="center" wrapText="1"/>
    </xf>
    <xf numFmtId="0" fontId="6" fillId="5" borderId="3" xfId="0" applyFont="1" applyFill="1" applyBorder="1" applyAlignment="1">
      <alignment horizontal="left" vertical="center" wrapText="1"/>
    </xf>
    <xf numFmtId="0" fontId="6" fillId="5" borderId="3" xfId="14" applyFont="1" applyFill="1" applyBorder="1" applyAlignment="1">
      <alignment horizontal="center"/>
    </xf>
    <xf numFmtId="0" fontId="5" fillId="5" borderId="11" xfId="14" applyFont="1" applyFill="1" applyBorder="1" applyAlignment="1">
      <alignment horizontal="left" vertical="top" wrapText="1"/>
    </xf>
    <xf numFmtId="0" fontId="6" fillId="0" borderId="0" xfId="0" applyFont="1" applyAlignment="1">
      <alignment horizontal="center" wrapText="1"/>
    </xf>
    <xf numFmtId="0" fontId="0" fillId="0" borderId="3" xfId="0" applyBorder="1"/>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5" fillId="0" borderId="0" xfId="0" applyFont="1" applyAlignment="1">
      <alignment horizontal="center" wrapText="1"/>
    </xf>
    <xf numFmtId="0" fontId="5" fillId="0" borderId="3" xfId="0" applyFont="1" applyBorder="1" applyAlignment="1">
      <alignment horizontal="left" vertical="center"/>
    </xf>
    <xf numFmtId="0" fontId="5" fillId="0" borderId="3" xfId="0" applyFont="1" applyBorder="1" applyAlignment="1">
      <alignment horizontal="left" vertical="center" wrapText="1"/>
    </xf>
    <xf numFmtId="0" fontId="5" fillId="0" borderId="0" xfId="0" applyFont="1" applyAlignment="1">
      <alignment horizontal="left" wrapText="1"/>
    </xf>
    <xf numFmtId="0" fontId="0" fillId="0" borderId="0" xfId="0"/>
    <xf numFmtId="164" fontId="5" fillId="3" borderId="3" xfId="0" applyNumberFormat="1" applyFont="1" applyFill="1" applyBorder="1" applyAlignment="1">
      <alignment horizontal="center" vertical="center" wrapText="1"/>
    </xf>
    <xf numFmtId="164" fontId="5" fillId="0" borderId="3" xfId="0" applyNumberFormat="1" applyFont="1" applyBorder="1" applyAlignment="1">
      <alignment horizontal="center"/>
    </xf>
    <xf numFmtId="3" fontId="5" fillId="0" borderId="3" xfId="0" applyNumberFormat="1" applyFont="1" applyBorder="1" applyAlignment="1">
      <alignment horizontal="center"/>
    </xf>
    <xf numFmtId="0" fontId="6" fillId="0" borderId="3" xfId="0" applyFont="1" applyBorder="1" applyAlignment="1">
      <alignment horizontal="right"/>
    </xf>
    <xf numFmtId="0" fontId="5" fillId="5" borderId="3" xfId="0" applyFont="1" applyFill="1" applyBorder="1" applyAlignment="1">
      <alignment horizontal="left" wrapText="1"/>
    </xf>
    <xf numFmtId="0" fontId="5" fillId="0" borderId="3" xfId="0" applyFont="1" applyBorder="1" applyAlignment="1">
      <alignment horizontal="right"/>
    </xf>
    <xf numFmtId="0" fontId="6" fillId="0" borderId="2" xfId="0" applyFont="1" applyBorder="1" applyAlignment="1">
      <alignment horizontal="left"/>
    </xf>
    <xf numFmtId="0" fontId="17" fillId="3" borderId="3" xfId="0" applyFont="1" applyFill="1" applyBorder="1" applyAlignment="1">
      <alignment horizontal="left" wrapText="1"/>
    </xf>
    <xf numFmtId="4" fontId="20" fillId="7" borderId="37" xfId="11" applyNumberFormat="1" applyFont="1" applyFill="1" applyBorder="1" applyAlignment="1">
      <alignment horizontal="center" vertical="center" wrapText="1"/>
    </xf>
    <xf numFmtId="4" fontId="20" fillId="7" borderId="38" xfId="11" applyNumberFormat="1" applyFont="1" applyFill="1" applyBorder="1" applyAlignment="1">
      <alignment horizontal="center" vertical="center" wrapText="1"/>
    </xf>
    <xf numFmtId="4" fontId="21" fillId="7" borderId="37" xfId="11" applyNumberFormat="1" applyFont="1" applyFill="1" applyBorder="1" applyAlignment="1">
      <alignment horizontal="center" vertical="center" wrapText="1"/>
    </xf>
    <xf numFmtId="4" fontId="21" fillId="7" borderId="38" xfId="11" applyNumberFormat="1" applyFont="1" applyFill="1" applyBorder="1" applyAlignment="1">
      <alignment horizontal="center" vertical="center" wrapText="1"/>
    </xf>
    <xf numFmtId="0" fontId="22" fillId="8" borderId="35" xfId="11" applyFont="1" applyFill="1" applyBorder="1" applyAlignment="1">
      <alignment horizontal="center" vertical="center" wrapText="1"/>
    </xf>
    <xf numFmtId="0" fontId="22" fillId="8" borderId="36" xfId="11" applyFont="1" applyFill="1" applyBorder="1" applyAlignment="1">
      <alignment horizontal="center" vertical="center" wrapText="1"/>
    </xf>
    <xf numFmtId="0" fontId="6" fillId="0" borderId="0" xfId="0" applyFont="1" applyAlignment="1">
      <alignment horizontal="left" vertical="center"/>
    </xf>
    <xf numFmtId="0" fontId="6" fillId="4" borderId="3" xfId="12" applyFont="1" applyFill="1" applyBorder="1" applyAlignment="1">
      <alignment horizontal="center" vertical="top"/>
    </xf>
    <xf numFmtId="0" fontId="5" fillId="0" borderId="11" xfId="0" applyFont="1" applyBorder="1" applyAlignment="1">
      <alignment horizontal="left" vertical="center"/>
    </xf>
    <xf numFmtId="0" fontId="5" fillId="5" borderId="0" xfId="0" applyFont="1" applyFill="1" applyAlignment="1">
      <alignment horizontal="left" vertical="center" wrapText="1"/>
    </xf>
    <xf numFmtId="0" fontId="6" fillId="5" borderId="0" xfId="0" applyFont="1" applyFill="1" applyAlignment="1">
      <alignment horizontal="left"/>
    </xf>
    <xf numFmtId="0" fontId="6" fillId="5" borderId="0" xfId="0" applyFont="1" applyFill="1" applyAlignment="1">
      <alignment horizontal="center" vertical="center"/>
    </xf>
    <xf numFmtId="0" fontId="5" fillId="0" borderId="0" xfId="13" applyFont="1" applyAlignment="1">
      <alignment horizontal="left" vertical="center" wrapText="1"/>
    </xf>
    <xf numFmtId="0" fontId="6" fillId="0" borderId="0" xfId="0" applyFont="1" applyAlignment="1">
      <alignment horizontal="left"/>
    </xf>
  </cellXfs>
  <cellStyles count="19">
    <cellStyle name="cf1" xfId="3" xr:uid="{00000000-0005-0000-0000-000000000000}"/>
    <cellStyle name="cf2" xfId="4" xr:uid="{00000000-0005-0000-0000-000001000000}"/>
    <cellStyle name="cf3" xfId="5" xr:uid="{00000000-0005-0000-0000-000002000000}"/>
    <cellStyle name="cf4" xfId="6" xr:uid="{00000000-0005-0000-0000-000003000000}"/>
    <cellStyle name="cf5" xfId="7" xr:uid="{00000000-0005-0000-0000-000004000000}"/>
    <cellStyle name="cf6" xfId="8" xr:uid="{00000000-0005-0000-0000-000005000000}"/>
    <cellStyle name="Comma" xfId="1" builtinId="3" customBuiltin="1"/>
    <cellStyle name="Comma 11 2 7" xfId="9" xr:uid="{00000000-0005-0000-0000-000007000000}"/>
    <cellStyle name="Heading 3 2 50" xfId="10" xr:uid="{00000000-0005-0000-0000-000008000000}"/>
    <cellStyle name="Normal" xfId="0" builtinId="0" customBuiltin="1"/>
    <cellStyle name="Normal 10 2 2" xfId="11" xr:uid="{00000000-0005-0000-0000-00000A000000}"/>
    <cellStyle name="Normal 2 10" xfId="12" xr:uid="{00000000-0005-0000-0000-00000B000000}"/>
    <cellStyle name="Normal 2 12" xfId="13" xr:uid="{00000000-0005-0000-0000-00000C000000}"/>
    <cellStyle name="Normal 2 2" xfId="14" xr:uid="{00000000-0005-0000-0000-00000D000000}"/>
    <cellStyle name="Normal 2 5 2" xfId="15" xr:uid="{00000000-0005-0000-0000-00000E000000}"/>
    <cellStyle name="Normal 3 10" xfId="16" xr:uid="{00000000-0005-0000-0000-00000F000000}"/>
    <cellStyle name="Normal 6 11" xfId="17" xr:uid="{00000000-0005-0000-0000-000010000000}"/>
    <cellStyle name="Percent" xfId="2" builtinId="5" customBuiltin="1"/>
    <cellStyle name="Percent 2 3" xfId="18" xr:uid="{00000000-0005-0000-0000-000012000000}"/>
  </cellStyles>
  <dxfs count="3">
    <dxf>
      <font>
        <color rgb="FF9C5700"/>
        <family val="2"/>
      </font>
      <fill>
        <patternFill patternType="solid">
          <fgColor rgb="FFFFEB9C"/>
          <bgColor rgb="FFFFEB9C"/>
        </patternFill>
      </fill>
    </dxf>
    <dxf>
      <font>
        <color rgb="FF9C5700"/>
        <family val="2"/>
      </font>
      <fill>
        <patternFill patternType="solid">
          <fgColor rgb="FFFFEB9C"/>
          <bgColor rgb="FFFFEB9C"/>
        </patternFill>
      </fill>
    </dxf>
    <dxf>
      <font>
        <color rgb="FF000000"/>
        <family val="2"/>
      </font>
      <numFmt numFmtId="17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4C6E7"/>
  </sheetPr>
  <dimension ref="A1:E18"/>
  <sheetViews>
    <sheetView tabSelected="1" zoomScale="78" zoomScaleNormal="78" workbookViewId="0">
      <selection activeCell="A33" sqref="A33"/>
    </sheetView>
  </sheetViews>
  <sheetFormatPr defaultRowHeight="12.75" x14ac:dyDescent="0.2"/>
  <cols>
    <col min="1" max="1" width="59.5703125" style="1" customWidth="1"/>
    <col min="2" max="2" width="48.7109375" style="1" customWidth="1"/>
    <col min="3" max="3" width="9.140625" style="1" customWidth="1"/>
    <col min="4" max="16384" width="9.140625" style="1"/>
  </cols>
  <sheetData>
    <row r="1" spans="1:5" ht="51" x14ac:dyDescent="0.2">
      <c r="B1" s="2" t="s">
        <v>0</v>
      </c>
    </row>
    <row r="2" spans="1:5" ht="42" customHeight="1" x14ac:dyDescent="0.2">
      <c r="A2" s="327" t="s">
        <v>1</v>
      </c>
      <c r="B2" s="327"/>
    </row>
    <row r="3" spans="1:5" ht="38.25" x14ac:dyDescent="0.2">
      <c r="A3" s="3" t="s">
        <v>2</v>
      </c>
      <c r="B3" s="4" t="s">
        <v>3</v>
      </c>
    </row>
    <row r="4" spans="1:5" x14ac:dyDescent="0.2">
      <c r="A4" s="5" t="s">
        <v>4</v>
      </c>
      <c r="B4" s="6">
        <v>975</v>
      </c>
    </row>
    <row r="5" spans="1:5" x14ac:dyDescent="0.2">
      <c r="A5" s="7" t="s">
        <v>5</v>
      </c>
      <c r="B5" s="8">
        <v>975</v>
      </c>
    </row>
    <row r="6" spans="1:5" x14ac:dyDescent="0.2">
      <c r="A6" s="5" t="s">
        <v>6</v>
      </c>
      <c r="B6" s="6">
        <v>1052803</v>
      </c>
    </row>
    <row r="7" spans="1:5" x14ac:dyDescent="0.2">
      <c r="A7" s="7" t="s">
        <v>5</v>
      </c>
      <c r="B7" s="8">
        <v>1052803</v>
      </c>
    </row>
    <row r="8" spans="1:5" x14ac:dyDescent="0.2">
      <c r="A8" s="5" t="s">
        <v>7</v>
      </c>
      <c r="B8" s="6">
        <v>279222</v>
      </c>
    </row>
    <row r="9" spans="1:5" x14ac:dyDescent="0.2">
      <c r="A9" s="7" t="s">
        <v>5</v>
      </c>
      <c r="B9" s="8">
        <v>279222</v>
      </c>
      <c r="E9" s="9"/>
    </row>
    <row r="10" spans="1:5" ht="25.5" x14ac:dyDescent="0.2">
      <c r="A10" s="5" t="s">
        <v>8</v>
      </c>
      <c r="B10" s="6">
        <v>1771581</v>
      </c>
    </row>
    <row r="11" spans="1:5" x14ac:dyDescent="0.2">
      <c r="A11" s="7" t="s">
        <v>5</v>
      </c>
      <c r="B11" s="8">
        <v>1771581</v>
      </c>
    </row>
    <row r="12" spans="1:5" ht="25.5" x14ac:dyDescent="0.2">
      <c r="A12" s="5" t="s">
        <v>9</v>
      </c>
      <c r="B12" s="6">
        <v>2085517</v>
      </c>
    </row>
    <row r="13" spans="1:5" x14ac:dyDescent="0.2">
      <c r="A13" s="7" t="s">
        <v>5</v>
      </c>
      <c r="B13" s="8">
        <v>2085517</v>
      </c>
    </row>
    <row r="14" spans="1:5" ht="25.5" x14ac:dyDescent="0.2">
      <c r="A14" s="5" t="s">
        <v>10</v>
      </c>
      <c r="B14" s="6">
        <v>1227827</v>
      </c>
    </row>
    <row r="15" spans="1:5" x14ac:dyDescent="0.2">
      <c r="A15" s="7" t="s">
        <v>5</v>
      </c>
      <c r="B15" s="8">
        <v>1227827</v>
      </c>
    </row>
    <row r="16" spans="1:5" ht="25.5" x14ac:dyDescent="0.2">
      <c r="A16" s="10" t="s">
        <v>11</v>
      </c>
      <c r="B16" s="6">
        <v>2339</v>
      </c>
    </row>
    <row r="17" spans="1:2" x14ac:dyDescent="0.2">
      <c r="A17" s="7" t="s">
        <v>5</v>
      </c>
      <c r="B17" s="8">
        <v>2339</v>
      </c>
    </row>
    <row r="18" spans="1:2" x14ac:dyDescent="0.2">
      <c r="B18" s="11">
        <f>B5+B7+B9+B11+B13+B15+B17</f>
        <v>6420264</v>
      </c>
    </row>
  </sheetData>
  <mergeCells count="1">
    <mergeCell ref="A2:B2"/>
  </mergeCells>
  <pageMargins left="0.70000000000000007" right="0.70000000000000007" top="0.75" bottom="0.75" header="0.30000000000000004" footer="0.300000000000000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6E7"/>
  </sheetPr>
  <dimension ref="A1:M70"/>
  <sheetViews>
    <sheetView zoomScale="57" zoomScaleNormal="57" workbookViewId="0"/>
  </sheetViews>
  <sheetFormatPr defaultRowHeight="15" x14ac:dyDescent="0.25"/>
  <cols>
    <col min="1" max="1" width="52" style="12" customWidth="1"/>
    <col min="2" max="2" width="44.5703125" style="12" customWidth="1"/>
    <col min="3" max="3" width="18.5703125" style="12" customWidth="1"/>
    <col min="4" max="4" width="20.7109375" style="12" customWidth="1"/>
    <col min="5" max="5" width="9.140625" style="12" customWidth="1"/>
    <col min="6" max="6" width="49" style="12" customWidth="1"/>
    <col min="7" max="7" width="43.140625" style="12" customWidth="1"/>
    <col min="8" max="8" width="48.7109375" style="12" customWidth="1"/>
    <col min="9" max="9" width="27.42578125" style="12" customWidth="1"/>
    <col min="10" max="10" width="17.85546875" style="12" customWidth="1"/>
    <col min="11" max="14" width="9.140625" style="12" customWidth="1"/>
    <col min="15" max="15" width="44.7109375" style="12" customWidth="1"/>
    <col min="16" max="16" width="9.140625" style="12" customWidth="1"/>
    <col min="17" max="16384" width="9.140625" style="12"/>
  </cols>
  <sheetData>
    <row r="1" spans="1:13" ht="49.5" customHeight="1" x14ac:dyDescent="0.25">
      <c r="G1" s="329" t="s">
        <v>12</v>
      </c>
      <c r="H1" s="329"/>
    </row>
    <row r="2" spans="1:13" x14ac:dyDescent="0.25">
      <c r="A2" s="13" t="s">
        <v>13</v>
      </c>
    </row>
    <row r="4" spans="1:13" ht="45" x14ac:dyDescent="0.25">
      <c r="A4" s="14"/>
      <c r="B4" s="15" t="s">
        <v>14</v>
      </c>
      <c r="C4" s="15" t="s">
        <v>15</v>
      </c>
      <c r="D4" s="16" t="s">
        <v>16</v>
      </c>
    </row>
    <row r="5" spans="1:13" ht="30" x14ac:dyDescent="0.25">
      <c r="A5" s="17" t="s">
        <v>17</v>
      </c>
      <c r="B5" s="18">
        <f>G59</f>
        <v>148061</v>
      </c>
      <c r="C5" s="19">
        <f>H59</f>
        <v>209025</v>
      </c>
      <c r="D5" s="19">
        <f>I59</f>
        <v>209025</v>
      </c>
      <c r="F5" s="20"/>
    </row>
    <row r="6" spans="1:13" ht="30" x14ac:dyDescent="0.25">
      <c r="A6" s="17" t="s">
        <v>18</v>
      </c>
      <c r="B6" s="18">
        <f>G54</f>
        <v>4713</v>
      </c>
      <c r="C6" s="19">
        <f>H54</f>
        <v>5656</v>
      </c>
      <c r="D6" s="19">
        <f>I54</f>
        <v>5656</v>
      </c>
    </row>
    <row r="7" spans="1:13" ht="30" x14ac:dyDescent="0.25">
      <c r="A7" s="17" t="s">
        <v>19</v>
      </c>
      <c r="B7" s="21">
        <f>G48</f>
        <v>150000</v>
      </c>
      <c r="C7" s="21">
        <f>H48</f>
        <v>180000</v>
      </c>
      <c r="D7" s="21">
        <f>I48</f>
        <v>180000</v>
      </c>
    </row>
    <row r="8" spans="1:13" x14ac:dyDescent="0.25">
      <c r="B8" s="22">
        <f>SUM(B5:B7)</f>
        <v>302774</v>
      </c>
      <c r="C8" s="22">
        <f>SUM(C5:C7)</f>
        <v>394681</v>
      </c>
      <c r="D8" s="22">
        <f>SUM(D5:D7)</f>
        <v>394681</v>
      </c>
    </row>
    <row r="10" spans="1:13" x14ac:dyDescent="0.25">
      <c r="C10" s="23"/>
      <c r="D10" s="23"/>
    </row>
    <row r="12" spans="1:13" x14ac:dyDescent="0.25">
      <c r="A12" s="13" t="s">
        <v>20</v>
      </c>
    </row>
    <row r="13" spans="1:13" ht="120" x14ac:dyDescent="0.25">
      <c r="A13" s="24" t="s">
        <v>21</v>
      </c>
      <c r="B13" s="25">
        <v>3880</v>
      </c>
      <c r="C13" s="26" t="s">
        <v>22</v>
      </c>
      <c r="D13" s="25" t="s">
        <v>23</v>
      </c>
      <c r="E13" s="25" t="s">
        <v>24</v>
      </c>
      <c r="F13" s="27" t="s">
        <v>25</v>
      </c>
      <c r="G13" s="28">
        <v>91.39</v>
      </c>
      <c r="H13" s="29" t="s">
        <v>26</v>
      </c>
      <c r="I13" s="30"/>
      <c r="J13" s="30"/>
      <c r="K13" s="30"/>
      <c r="L13" s="30"/>
      <c r="M13" s="30"/>
    </row>
    <row r="14" spans="1:13" x14ac:dyDescent="0.25">
      <c r="A14" s="31" t="s">
        <v>27</v>
      </c>
      <c r="B14" s="12">
        <v>14.74</v>
      </c>
    </row>
    <row r="15" spans="1:13" x14ac:dyDescent="0.25">
      <c r="A15" s="31" t="s">
        <v>28</v>
      </c>
      <c r="B15" s="12">
        <v>14.74</v>
      </c>
    </row>
    <row r="16" spans="1:13" x14ac:dyDescent="0.25">
      <c r="B16" s="13"/>
    </row>
    <row r="18" spans="1:10" x14ac:dyDescent="0.25">
      <c r="A18" s="330" t="s">
        <v>29</v>
      </c>
      <c r="B18" s="330"/>
      <c r="C18" s="330"/>
      <c r="F18" s="330" t="s">
        <v>30</v>
      </c>
      <c r="G18" s="330"/>
      <c r="H18" s="330"/>
    </row>
    <row r="19" spans="1:10" ht="20.25" customHeight="1" x14ac:dyDescent="0.25">
      <c r="A19" s="328" t="s">
        <v>31</v>
      </c>
      <c r="B19" s="32" t="s">
        <v>32</v>
      </c>
      <c r="C19" s="32">
        <v>1.72</v>
      </c>
      <c r="D19" s="33"/>
      <c r="E19" s="34"/>
      <c r="F19" s="328" t="s">
        <v>31</v>
      </c>
      <c r="G19" s="32" t="s">
        <v>32</v>
      </c>
      <c r="H19" s="32">
        <v>1.72</v>
      </c>
    </row>
    <row r="20" spans="1:10" ht="76.5" customHeight="1" x14ac:dyDescent="0.25">
      <c r="A20" s="328"/>
      <c r="B20" s="32" t="s">
        <v>33</v>
      </c>
      <c r="C20" s="32">
        <v>4.7699999999999996</v>
      </c>
      <c r="D20" s="33"/>
      <c r="F20" s="328"/>
      <c r="G20" s="32" t="s">
        <v>33</v>
      </c>
      <c r="H20" s="32">
        <v>4.7699999999999996</v>
      </c>
    </row>
    <row r="21" spans="1:10" x14ac:dyDescent="0.25">
      <c r="A21" s="328"/>
      <c r="B21" s="32" t="s">
        <v>34</v>
      </c>
      <c r="C21" s="32">
        <v>4.7699999999999996</v>
      </c>
      <c r="D21" s="33"/>
      <c r="F21" s="328"/>
      <c r="G21" s="32" t="s">
        <v>34</v>
      </c>
      <c r="H21" s="32">
        <v>4.7699999999999996</v>
      </c>
    </row>
    <row r="22" spans="1:10" x14ac:dyDescent="0.25">
      <c r="A22" s="328"/>
      <c r="B22" s="32" t="s">
        <v>35</v>
      </c>
      <c r="C22" s="32">
        <v>4.25</v>
      </c>
      <c r="D22" s="33"/>
      <c r="F22" s="328"/>
      <c r="G22" s="32" t="s">
        <v>35</v>
      </c>
      <c r="H22" s="32">
        <v>4.25</v>
      </c>
    </row>
    <row r="23" spans="1:10" x14ac:dyDescent="0.25">
      <c r="A23" s="328"/>
      <c r="B23" s="32" t="s">
        <v>36</v>
      </c>
      <c r="C23" s="32">
        <v>1.83</v>
      </c>
      <c r="D23" s="33"/>
      <c r="F23" s="328"/>
      <c r="G23" s="32" t="s">
        <v>36</v>
      </c>
      <c r="H23" s="32">
        <v>1.83</v>
      </c>
    </row>
    <row r="24" spans="1:10" ht="31.5" customHeight="1" x14ac:dyDescent="0.25">
      <c r="A24" s="328"/>
      <c r="B24" s="32" t="s">
        <v>37</v>
      </c>
      <c r="C24" s="32">
        <v>16.36</v>
      </c>
      <c r="D24" s="33"/>
      <c r="F24" s="328"/>
      <c r="G24" s="32" t="s">
        <v>37</v>
      </c>
      <c r="H24" s="32">
        <v>16.36</v>
      </c>
    </row>
    <row r="25" spans="1:10" ht="28.5" customHeight="1" x14ac:dyDescent="0.25">
      <c r="A25" s="328"/>
      <c r="B25" s="32" t="s">
        <v>38</v>
      </c>
      <c r="C25" s="32">
        <v>7.56</v>
      </c>
      <c r="D25" s="33"/>
      <c r="F25" s="328"/>
      <c r="G25" s="32" t="s">
        <v>38</v>
      </c>
      <c r="H25" s="32">
        <v>7.56</v>
      </c>
    </row>
    <row r="26" spans="1:10" ht="31.5" customHeight="1" x14ac:dyDescent="0.25">
      <c r="A26" s="328"/>
      <c r="B26" s="32" t="s">
        <v>39</v>
      </c>
      <c r="C26" s="32">
        <v>4.99</v>
      </c>
      <c r="D26" s="33"/>
      <c r="F26" s="328"/>
      <c r="G26" s="32" t="s">
        <v>39</v>
      </c>
      <c r="H26" s="32">
        <v>4.99</v>
      </c>
    </row>
    <row r="27" spans="1:10" ht="60" x14ac:dyDescent="0.25">
      <c r="A27" s="328" t="s">
        <v>40</v>
      </c>
      <c r="B27" s="32" t="s">
        <v>41</v>
      </c>
      <c r="C27" s="32">
        <v>14.74</v>
      </c>
      <c r="D27" s="33"/>
      <c r="F27" s="35" t="s">
        <v>40</v>
      </c>
      <c r="G27" s="32" t="s">
        <v>42</v>
      </c>
      <c r="H27" s="32">
        <v>430.33</v>
      </c>
    </row>
    <row r="28" spans="1:10" x14ac:dyDescent="0.25">
      <c r="A28" s="328"/>
      <c r="B28" s="32" t="s">
        <v>43</v>
      </c>
      <c r="C28" s="32">
        <v>15.09</v>
      </c>
      <c r="D28" s="33"/>
      <c r="F28" s="35" t="s">
        <v>44</v>
      </c>
      <c r="G28" s="32" t="s">
        <v>45</v>
      </c>
      <c r="H28" s="32">
        <v>1500</v>
      </c>
    </row>
    <row r="29" spans="1:10" x14ac:dyDescent="0.25">
      <c r="A29" s="328" t="s">
        <v>46</v>
      </c>
      <c r="B29" s="32" t="s">
        <v>47</v>
      </c>
      <c r="C29" s="32">
        <v>129</v>
      </c>
      <c r="D29" s="33"/>
      <c r="F29" s="331" t="s">
        <v>46</v>
      </c>
      <c r="G29" s="32" t="s">
        <v>48</v>
      </c>
      <c r="H29" s="32">
        <v>460</v>
      </c>
    </row>
    <row r="30" spans="1:10" x14ac:dyDescent="0.25">
      <c r="A30" s="328"/>
      <c r="B30" s="32" t="s">
        <v>49</v>
      </c>
      <c r="C30" s="32">
        <v>170</v>
      </c>
      <c r="D30" s="33"/>
      <c r="F30" s="331"/>
      <c r="G30" s="32" t="s">
        <v>49</v>
      </c>
      <c r="H30" s="32">
        <v>170</v>
      </c>
    </row>
    <row r="31" spans="1:10" x14ac:dyDescent="0.25">
      <c r="A31" s="328"/>
      <c r="B31" s="32" t="s">
        <v>50</v>
      </c>
      <c r="C31" s="32">
        <v>115</v>
      </c>
      <c r="D31" s="33"/>
      <c r="F31" s="331"/>
      <c r="G31" s="32" t="s">
        <v>50</v>
      </c>
      <c r="H31" s="32">
        <v>210</v>
      </c>
    </row>
    <row r="32" spans="1:10" x14ac:dyDescent="0.25">
      <c r="C32" s="13">
        <f>SUM(C19:C31)</f>
        <v>490.08</v>
      </c>
      <c r="D32" s="36" t="s">
        <v>51</v>
      </c>
      <c r="E32" s="13"/>
      <c r="F32" s="13"/>
      <c r="G32" s="13"/>
      <c r="H32" s="37">
        <f>SUM(H19:H31)</f>
        <v>2816.58</v>
      </c>
      <c r="I32" s="13" t="s">
        <v>52</v>
      </c>
      <c r="J32" s="12">
        <f>SUM(H19:H26)</f>
        <v>46.25</v>
      </c>
    </row>
    <row r="33" spans="1:10" x14ac:dyDescent="0.25">
      <c r="A33" s="38" t="s">
        <v>53</v>
      </c>
      <c r="B33" s="32">
        <v>21</v>
      </c>
      <c r="D33" s="33">
        <f>SUM(C19:C26)</f>
        <v>46.25</v>
      </c>
      <c r="F33" s="38" t="s">
        <v>53</v>
      </c>
      <c r="G33" s="38">
        <v>21</v>
      </c>
    </row>
    <row r="34" spans="1:10" x14ac:dyDescent="0.25">
      <c r="A34" s="38" t="s">
        <v>54</v>
      </c>
      <c r="B34" s="38">
        <f>C32-21</f>
        <v>469.08</v>
      </c>
      <c r="D34" s="33"/>
      <c r="F34" s="38" t="s">
        <v>54</v>
      </c>
      <c r="G34" s="39">
        <f>H32-G33</f>
        <v>2795.58</v>
      </c>
    </row>
    <row r="35" spans="1:10" x14ac:dyDescent="0.25">
      <c r="A35" s="38" t="s">
        <v>55</v>
      </c>
      <c r="B35" s="38">
        <f>C32</f>
        <v>490.08</v>
      </c>
      <c r="D35" s="33"/>
      <c r="F35" s="38" t="s">
        <v>55</v>
      </c>
      <c r="G35" s="39">
        <f>H32</f>
        <v>2816.58</v>
      </c>
    </row>
    <row r="36" spans="1:10" x14ac:dyDescent="0.25">
      <c r="A36" s="38" t="s">
        <v>56</v>
      </c>
      <c r="B36" s="38">
        <v>60</v>
      </c>
      <c r="D36" s="33"/>
      <c r="F36" s="38" t="s">
        <v>57</v>
      </c>
      <c r="G36" s="40">
        <v>90</v>
      </c>
    </row>
    <row r="37" spans="1:10" x14ac:dyDescent="0.25">
      <c r="A37" s="38" t="s">
        <v>58</v>
      </c>
      <c r="B37" s="38">
        <v>10</v>
      </c>
      <c r="D37" s="33"/>
      <c r="F37" s="38" t="s">
        <v>59</v>
      </c>
      <c r="G37" s="40">
        <v>10</v>
      </c>
      <c r="H37" s="23"/>
    </row>
    <row r="38" spans="1:10" x14ac:dyDescent="0.25">
      <c r="A38" s="41" t="s">
        <v>60</v>
      </c>
      <c r="B38" s="42">
        <f>(B34*B36)+ (B35*B37)</f>
        <v>33045.599999999999</v>
      </c>
      <c r="D38" s="33"/>
      <c r="F38" s="43" t="s">
        <v>60</v>
      </c>
      <c r="G38" s="42">
        <f>(G34*G36)+(G35*G37)</f>
        <v>279768</v>
      </c>
    </row>
    <row r="39" spans="1:10" ht="30" x14ac:dyDescent="0.25">
      <c r="A39" s="38" t="s">
        <v>61</v>
      </c>
      <c r="B39" s="44">
        <f>(C30-B33)*B36+(B37*C30)+135*C27</f>
        <v>12629.9</v>
      </c>
      <c r="D39" s="33"/>
      <c r="F39" s="38" t="s">
        <v>61</v>
      </c>
      <c r="G39" s="44">
        <f>(H30-G33)*G36+(H30*G37)+ (245*B15)</f>
        <v>18721.3</v>
      </c>
    </row>
    <row r="40" spans="1:10" x14ac:dyDescent="0.25">
      <c r="D40" s="33"/>
      <c r="J40" s="45"/>
    </row>
    <row r="41" spans="1:10" x14ac:dyDescent="0.25">
      <c r="C41" s="23"/>
    </row>
    <row r="46" spans="1:10" ht="30" x14ac:dyDescent="0.25">
      <c r="A46" s="46" t="s">
        <v>62</v>
      </c>
      <c r="B46" s="47">
        <f>H32+((H30+13.72)*9)</f>
        <v>4470.0599999999995</v>
      </c>
      <c r="C46" s="45"/>
      <c r="G46" s="332" t="s">
        <v>44</v>
      </c>
      <c r="H46" s="332"/>
      <c r="I46" s="332"/>
    </row>
    <row r="47" spans="1:10" ht="30" x14ac:dyDescent="0.25">
      <c r="A47" s="46" t="s">
        <v>62</v>
      </c>
      <c r="B47" s="47">
        <f>C32+((C30+C27)*9)</f>
        <v>2152.7400000000002</v>
      </c>
      <c r="G47" s="25" t="s">
        <v>63</v>
      </c>
      <c r="H47" s="25" t="s">
        <v>64</v>
      </c>
      <c r="I47" s="25" t="s">
        <v>65</v>
      </c>
    </row>
    <row r="48" spans="1:10" x14ac:dyDescent="0.25">
      <c r="G48" s="44">
        <f>(G36+G37)*H28</f>
        <v>150000</v>
      </c>
      <c r="H48" s="44">
        <f>(G48*20%)+G48</f>
        <v>180000</v>
      </c>
      <c r="I48" s="44">
        <f>H48</f>
        <v>180000</v>
      </c>
    </row>
    <row r="52" spans="7:9" x14ac:dyDescent="0.25">
      <c r="G52" s="332" t="s">
        <v>66</v>
      </c>
      <c r="H52" s="332"/>
      <c r="I52" s="332"/>
    </row>
    <row r="53" spans="7:9" x14ac:dyDescent="0.25">
      <c r="G53" s="25" t="s">
        <v>63</v>
      </c>
      <c r="H53" s="25" t="s">
        <v>64</v>
      </c>
      <c r="I53" s="25" t="s">
        <v>65</v>
      </c>
    </row>
    <row r="54" spans="7:9" x14ac:dyDescent="0.25">
      <c r="G54" s="44">
        <f>ROUNDUP(((D33*B37)+(D33-B33)*B36)+(J32*G37)+(J32-G33)*G36,0)</f>
        <v>4713</v>
      </c>
      <c r="H54" s="44">
        <f>ROUNDUP(G54+(G54*20%),0)</f>
        <v>5656</v>
      </c>
      <c r="I54" s="44">
        <f>H54</f>
        <v>5656</v>
      </c>
    </row>
    <row r="57" spans="7:9" x14ac:dyDescent="0.25">
      <c r="G57" s="332" t="s">
        <v>67</v>
      </c>
      <c r="H57" s="332"/>
      <c r="I57" s="332"/>
    </row>
    <row r="58" spans="7:9" x14ac:dyDescent="0.25">
      <c r="G58" s="48" t="s">
        <v>63</v>
      </c>
      <c r="H58" s="48" t="s">
        <v>64</v>
      </c>
      <c r="I58" s="48" t="s">
        <v>65</v>
      </c>
    </row>
    <row r="59" spans="7:9" x14ac:dyDescent="0.25">
      <c r="G59" s="44">
        <f t="array" ref="G59">ROUNDUP((C27*62)+((B15+H27)*98)+(SUM(C29:C31)*B37+SUM((C29:C31)-B33)*B36+SUM(H29:H31)*G37+SUM((H29:H31)-G33)*G36),0)</f>
        <v>148061</v>
      </c>
      <c r="H59" s="44">
        <f>ROUNDUP((G59*20%+G59)+B39+G39,0)</f>
        <v>209025</v>
      </c>
      <c r="I59" s="44">
        <f>H59</f>
        <v>209025</v>
      </c>
    </row>
    <row r="60" spans="7:9" x14ac:dyDescent="0.25">
      <c r="G60" s="13"/>
    </row>
    <row r="61" spans="7:9" x14ac:dyDescent="0.25">
      <c r="G61" s="13"/>
      <c r="H61" s="13"/>
    </row>
    <row r="70" spans="1:1" x14ac:dyDescent="0.25">
      <c r="A70" s="13"/>
    </row>
  </sheetData>
  <mergeCells count="11">
    <mergeCell ref="A29:A31"/>
    <mergeCell ref="F29:F31"/>
    <mergeCell ref="G46:I46"/>
    <mergeCell ref="G52:I52"/>
    <mergeCell ref="G57:I57"/>
    <mergeCell ref="A27:A28"/>
    <mergeCell ref="G1:H1"/>
    <mergeCell ref="A18:C18"/>
    <mergeCell ref="F18:H18"/>
    <mergeCell ref="A19:A26"/>
    <mergeCell ref="F19:F26"/>
  </mergeCells>
  <conditionalFormatting sqref="A13">
    <cfRule type="expression" dxfId="2" priority="1" stopIfTrue="1">
      <formula>A13=OFFSET(A13,-1,0)</formula>
    </cfRule>
  </conditionalFormatting>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4C6E7"/>
  </sheetPr>
  <dimension ref="B1:R30"/>
  <sheetViews>
    <sheetView zoomScale="78" zoomScaleNormal="78" workbookViewId="0">
      <selection sqref="A1:XFD1048576"/>
    </sheetView>
  </sheetViews>
  <sheetFormatPr defaultRowHeight="12.75" x14ac:dyDescent="0.2"/>
  <cols>
    <col min="1" max="1" width="9.140625" style="1" customWidth="1"/>
    <col min="2" max="2" width="6.42578125" style="50" bestFit="1" customWidth="1"/>
    <col min="3" max="3" width="53" style="1" customWidth="1"/>
    <col min="4" max="4" width="48.28515625" style="1" customWidth="1"/>
    <col min="5" max="5" width="24.42578125" style="1" customWidth="1"/>
    <col min="6" max="6" width="33" style="1" customWidth="1"/>
    <col min="7" max="7" width="28.42578125" style="1" customWidth="1"/>
    <col min="8" max="8" width="27.28515625" style="1" customWidth="1"/>
    <col min="9" max="9" width="30.5703125" style="1" customWidth="1"/>
    <col min="10" max="10" width="17.42578125" style="1" customWidth="1"/>
    <col min="11" max="11" width="25.140625" style="1" customWidth="1"/>
    <col min="12" max="12" width="25" style="1" customWidth="1"/>
    <col min="13" max="13" width="20.42578125" style="1" customWidth="1"/>
    <col min="14" max="17" width="9.140625" style="1" customWidth="1"/>
    <col min="18" max="18" width="13.28515625" style="1" customWidth="1"/>
    <col min="19" max="19" width="9.140625" style="1" customWidth="1"/>
    <col min="20" max="16384" width="9.140625" style="1"/>
  </cols>
  <sheetData>
    <row r="1" spans="2:18" ht="57" customHeight="1" x14ac:dyDescent="0.2">
      <c r="J1" s="334" t="s">
        <v>68</v>
      </c>
      <c r="K1" s="334"/>
      <c r="L1" s="334"/>
    </row>
    <row r="2" spans="2:18" x14ac:dyDescent="0.2">
      <c r="B2" s="335" t="s">
        <v>69</v>
      </c>
      <c r="C2" s="335"/>
      <c r="D2" s="335"/>
      <c r="E2" s="335"/>
      <c r="F2" s="335"/>
      <c r="G2" s="335"/>
      <c r="H2" s="335"/>
      <c r="I2" s="335"/>
      <c r="J2" s="335"/>
      <c r="K2" s="335"/>
    </row>
    <row r="3" spans="2:18" s="51" customFormat="1" ht="38.25" x14ac:dyDescent="0.2">
      <c r="B3" s="336" t="s">
        <v>70</v>
      </c>
      <c r="C3" s="336"/>
      <c r="D3" s="52" t="s">
        <v>71</v>
      </c>
      <c r="E3" s="52" t="s">
        <v>72</v>
      </c>
      <c r="F3" s="52" t="s">
        <v>73</v>
      </c>
      <c r="G3" s="52" t="s">
        <v>74</v>
      </c>
      <c r="I3" s="1"/>
      <c r="J3" s="1"/>
      <c r="K3" s="1"/>
      <c r="L3" s="1"/>
    </row>
    <row r="4" spans="2:18" s="51" customFormat="1" x14ac:dyDescent="0.2">
      <c r="B4" s="337" t="s">
        <v>75</v>
      </c>
      <c r="C4" s="337"/>
      <c r="D4" s="53">
        <f>G8+G29</f>
        <v>51184</v>
      </c>
      <c r="E4" s="54">
        <f>G8+I29</f>
        <v>56184</v>
      </c>
      <c r="F4" s="54">
        <f>G8+K29</f>
        <v>56184</v>
      </c>
      <c r="G4" s="54">
        <f>F4</f>
        <v>56184</v>
      </c>
      <c r="I4" s="55"/>
      <c r="J4" s="55"/>
      <c r="K4" s="55"/>
      <c r="L4" s="55"/>
    </row>
    <row r="5" spans="2:18" s="51" customFormat="1" x14ac:dyDescent="0.2">
      <c r="B5" s="56"/>
      <c r="C5" s="56"/>
      <c r="D5" s="57"/>
      <c r="E5" s="58"/>
      <c r="F5" s="58"/>
      <c r="G5" s="58"/>
      <c r="I5" s="55"/>
      <c r="J5" s="55"/>
      <c r="K5" s="55"/>
      <c r="L5" s="55"/>
    </row>
    <row r="6" spans="2:18" x14ac:dyDescent="0.2">
      <c r="B6" s="59"/>
      <c r="C6" s="59"/>
      <c r="D6" s="60"/>
      <c r="E6" s="338" t="s">
        <v>76</v>
      </c>
      <c r="F6" s="338"/>
      <c r="G6" s="338"/>
      <c r="H6" s="61"/>
      <c r="I6" s="61"/>
    </row>
    <row r="7" spans="2:18" ht="45" customHeight="1" x14ac:dyDescent="0.2">
      <c r="B7" s="62" t="s">
        <v>77</v>
      </c>
      <c r="C7" s="62"/>
      <c r="D7" s="63" t="s">
        <v>78</v>
      </c>
      <c r="E7" s="64" t="s">
        <v>79</v>
      </c>
      <c r="F7" s="64" t="s">
        <v>80</v>
      </c>
      <c r="G7" s="64" t="s">
        <v>81</v>
      </c>
      <c r="I7" s="65"/>
      <c r="J7" s="65"/>
    </row>
    <row r="8" spans="2:18" ht="25.5" x14ac:dyDescent="0.2">
      <c r="B8" s="62">
        <v>1</v>
      </c>
      <c r="C8" s="62" t="s">
        <v>82</v>
      </c>
      <c r="D8" s="66" t="s">
        <v>83</v>
      </c>
      <c r="E8" s="67">
        <f>G15+G16+G17+G18+G19+G20</f>
        <v>344.00149999999996</v>
      </c>
      <c r="F8" s="67">
        <f>AVERAGE(H15:H20)</f>
        <v>2</v>
      </c>
      <c r="G8" s="68">
        <f>ROUNDUP(I22*F8*E8,0)</f>
        <v>46184</v>
      </c>
      <c r="I8" s="69"/>
      <c r="J8" s="70"/>
    </row>
    <row r="9" spans="2:18" x14ac:dyDescent="0.2">
      <c r="B9" s="71"/>
      <c r="C9" s="71"/>
      <c r="D9" s="72"/>
      <c r="E9" s="73"/>
      <c r="F9" s="73"/>
      <c r="G9" s="74"/>
      <c r="I9" s="69"/>
      <c r="J9" s="70"/>
    </row>
    <row r="10" spans="2:18" x14ac:dyDescent="0.2">
      <c r="C10" s="75"/>
      <c r="D10" s="75"/>
      <c r="E10" s="73"/>
      <c r="F10" s="69"/>
      <c r="G10" s="70"/>
      <c r="H10" s="73"/>
      <c r="I10" s="69"/>
      <c r="J10" s="70"/>
      <c r="K10" s="73"/>
      <c r="L10" s="69"/>
      <c r="M10" s="70"/>
    </row>
    <row r="11" spans="2:18" x14ac:dyDescent="0.2">
      <c r="B11" s="76" t="s">
        <v>84</v>
      </c>
    </row>
    <row r="13" spans="2:18" s="77" customFormat="1" ht="25.5" x14ac:dyDescent="0.25">
      <c r="B13" s="78" t="s">
        <v>85</v>
      </c>
      <c r="C13" s="78" t="s">
        <v>86</v>
      </c>
      <c r="D13" s="79" t="s">
        <v>87</v>
      </c>
      <c r="E13" s="333" t="s">
        <v>88</v>
      </c>
      <c r="F13" s="333"/>
      <c r="G13" s="79" t="s">
        <v>89</v>
      </c>
      <c r="H13" s="79" t="s">
        <v>90</v>
      </c>
      <c r="I13" s="333" t="s">
        <v>91</v>
      </c>
      <c r="J13" s="333"/>
      <c r="K13" s="333"/>
    </row>
    <row r="14" spans="2:18" s="77" customFormat="1" x14ac:dyDescent="0.25">
      <c r="B14" s="80"/>
      <c r="C14" s="80"/>
      <c r="D14" s="80"/>
      <c r="E14" s="81"/>
      <c r="F14" s="81"/>
      <c r="G14" s="80"/>
      <c r="H14" s="80"/>
      <c r="I14" s="80" t="s">
        <v>92</v>
      </c>
      <c r="J14" s="80" t="s">
        <v>93</v>
      </c>
      <c r="K14" s="80" t="s">
        <v>94</v>
      </c>
    </row>
    <row r="15" spans="2:18" x14ac:dyDescent="0.2">
      <c r="B15" s="80">
        <v>1</v>
      </c>
      <c r="C15" s="82" t="s">
        <v>95</v>
      </c>
      <c r="D15" s="80" t="s">
        <v>96</v>
      </c>
      <c r="E15" s="80"/>
      <c r="F15" s="80" t="s">
        <v>97</v>
      </c>
      <c r="G15" s="83">
        <v>130.00149999999999</v>
      </c>
      <c r="H15" s="80">
        <v>1</v>
      </c>
      <c r="I15" s="84"/>
      <c r="J15" s="84"/>
      <c r="K15" s="85">
        <v>40</v>
      </c>
      <c r="L15" s="341" t="s">
        <v>98</v>
      </c>
      <c r="M15" s="341"/>
      <c r="N15" s="341"/>
      <c r="O15" s="341"/>
      <c r="P15" s="341"/>
      <c r="Q15" s="341"/>
      <c r="R15" s="341"/>
    </row>
    <row r="16" spans="2:18" x14ac:dyDescent="0.2">
      <c r="B16" s="80">
        <v>2</v>
      </c>
      <c r="C16" s="82" t="s">
        <v>99</v>
      </c>
      <c r="D16" s="80" t="s">
        <v>96</v>
      </c>
      <c r="E16" s="80"/>
      <c r="F16" s="80" t="s">
        <v>97</v>
      </c>
      <c r="G16" s="80">
        <v>21</v>
      </c>
      <c r="H16" s="80">
        <v>2</v>
      </c>
      <c r="I16" s="85">
        <v>56</v>
      </c>
      <c r="J16" s="85">
        <v>72</v>
      </c>
      <c r="K16" s="84"/>
    </row>
    <row r="17" spans="2:18" s="77" customFormat="1" ht="16.5" customHeight="1" x14ac:dyDescent="0.25">
      <c r="B17" s="80">
        <v>3</v>
      </c>
      <c r="C17" s="82" t="s">
        <v>100</v>
      </c>
      <c r="D17" s="80" t="s">
        <v>96</v>
      </c>
      <c r="E17" s="80" t="s">
        <v>101</v>
      </c>
      <c r="F17" s="81" t="s">
        <v>102</v>
      </c>
      <c r="G17" s="81">
        <v>140</v>
      </c>
      <c r="H17" s="83">
        <v>3</v>
      </c>
      <c r="I17" s="84"/>
      <c r="J17" s="84"/>
      <c r="K17" s="84">
        <v>132.52000000000001</v>
      </c>
    </row>
    <row r="18" spans="2:18" x14ac:dyDescent="0.2">
      <c r="B18" s="80">
        <v>4</v>
      </c>
      <c r="C18" s="82" t="s">
        <v>103</v>
      </c>
      <c r="D18" s="80" t="s">
        <v>96</v>
      </c>
      <c r="E18" s="80"/>
      <c r="F18" s="80" t="s">
        <v>97</v>
      </c>
      <c r="G18" s="83">
        <v>8</v>
      </c>
      <c r="H18" s="80">
        <v>2</v>
      </c>
      <c r="I18" s="84"/>
      <c r="J18" s="84"/>
      <c r="K18" s="84"/>
    </row>
    <row r="19" spans="2:18" s="77" customFormat="1" x14ac:dyDescent="0.25">
      <c r="B19" s="80">
        <v>5</v>
      </c>
      <c r="C19" s="82" t="s">
        <v>104</v>
      </c>
      <c r="D19" s="80" t="s">
        <v>96</v>
      </c>
      <c r="E19" s="80"/>
      <c r="F19" s="80" t="s">
        <v>97</v>
      </c>
      <c r="G19" s="80">
        <v>15</v>
      </c>
      <c r="H19" s="80">
        <v>2</v>
      </c>
      <c r="I19" s="84"/>
      <c r="J19" s="84"/>
      <c r="K19" s="86">
        <v>61</v>
      </c>
      <c r="L19" s="342" t="s">
        <v>105</v>
      </c>
      <c r="M19" s="342"/>
      <c r="N19" s="342"/>
      <c r="O19" s="342"/>
      <c r="P19" s="342"/>
      <c r="Q19" s="342"/>
      <c r="R19" s="342"/>
    </row>
    <row r="20" spans="2:18" s="77" customFormat="1" x14ac:dyDescent="0.25">
      <c r="B20" s="80">
        <v>6</v>
      </c>
      <c r="C20" s="82" t="s">
        <v>106</v>
      </c>
      <c r="D20" s="80" t="s">
        <v>96</v>
      </c>
      <c r="E20" s="80"/>
      <c r="F20" s="80" t="s">
        <v>97</v>
      </c>
      <c r="G20" s="83">
        <v>30</v>
      </c>
      <c r="H20" s="83">
        <v>2</v>
      </c>
      <c r="I20" s="84"/>
      <c r="J20" s="84"/>
      <c r="K20" s="86">
        <v>60</v>
      </c>
    </row>
    <row r="21" spans="2:18" x14ac:dyDescent="0.2">
      <c r="G21" s="343" t="s">
        <v>107</v>
      </c>
      <c r="H21" s="343"/>
      <c r="I21" s="84">
        <f>AVERAGE(I15:I20)</f>
        <v>56</v>
      </c>
      <c r="J21" s="84">
        <f>AVERAGE(J15:J20)</f>
        <v>72</v>
      </c>
      <c r="K21" s="84">
        <f>AVERAGE(K15:K20)</f>
        <v>73.38</v>
      </c>
      <c r="L21" s="87"/>
    </row>
    <row r="22" spans="2:18" x14ac:dyDescent="0.2">
      <c r="G22" s="344" t="s">
        <v>108</v>
      </c>
      <c r="H22" s="344"/>
      <c r="I22" s="89">
        <f>AVERAGE(I21:K21)</f>
        <v>67.126666666666665</v>
      </c>
      <c r="J22" s="90"/>
      <c r="K22" s="90"/>
    </row>
    <row r="24" spans="2:18" x14ac:dyDescent="0.2">
      <c r="L24" s="91"/>
      <c r="M24" s="91"/>
    </row>
    <row r="25" spans="2:18" x14ac:dyDescent="0.2">
      <c r="B25" s="76" t="s">
        <v>109</v>
      </c>
      <c r="L25" s="91"/>
    </row>
    <row r="27" spans="2:18" x14ac:dyDescent="0.2">
      <c r="B27" s="92"/>
      <c r="C27" s="92"/>
      <c r="D27" s="92"/>
      <c r="E27" s="345" t="s">
        <v>110</v>
      </c>
      <c r="F27" s="345"/>
      <c r="G27" s="345"/>
      <c r="H27" s="345" t="s">
        <v>111</v>
      </c>
      <c r="I27" s="345"/>
      <c r="J27" s="345" t="s">
        <v>112</v>
      </c>
      <c r="K27" s="345"/>
    </row>
    <row r="28" spans="2:18" ht="25.5" x14ac:dyDescent="0.25">
      <c r="B28" s="62" t="s">
        <v>77</v>
      </c>
      <c r="C28" s="62"/>
      <c r="D28" s="63" t="s">
        <v>78</v>
      </c>
      <c r="E28" s="64" t="s">
        <v>113</v>
      </c>
      <c r="F28" s="64" t="s">
        <v>79</v>
      </c>
      <c r="G28" s="64" t="s">
        <v>81</v>
      </c>
      <c r="H28" s="64" t="s">
        <v>79</v>
      </c>
      <c r="I28" s="64" t="s">
        <v>81</v>
      </c>
      <c r="J28" s="64" t="s">
        <v>79</v>
      </c>
      <c r="K28" s="64" t="s">
        <v>81</v>
      </c>
      <c r="L28" s="339" t="s">
        <v>114</v>
      </c>
      <c r="M28" s="340"/>
      <c r="N28" s="340"/>
      <c r="O28" s="340"/>
      <c r="P28" s="340"/>
      <c r="Q28" s="340"/>
      <c r="R28" s="340"/>
    </row>
    <row r="29" spans="2:18" ht="38.25" x14ac:dyDescent="0.2">
      <c r="B29" s="62">
        <v>1</v>
      </c>
      <c r="C29" s="62" t="s">
        <v>82</v>
      </c>
      <c r="D29" s="93" t="s">
        <v>109</v>
      </c>
      <c r="E29" s="67">
        <v>100</v>
      </c>
      <c r="F29" s="67">
        <v>50</v>
      </c>
      <c r="G29" s="68">
        <f>E29*F29</f>
        <v>5000</v>
      </c>
      <c r="H29" s="94">
        <v>100</v>
      </c>
      <c r="I29" s="68">
        <f>H29*E29</f>
        <v>10000</v>
      </c>
      <c r="J29" s="94">
        <v>100</v>
      </c>
      <c r="K29" s="68">
        <f>J29*E29</f>
        <v>10000</v>
      </c>
      <c r="L29" s="339"/>
    </row>
    <row r="30" spans="2:18" x14ac:dyDescent="0.2">
      <c r="C30" s="1" t="s">
        <v>115</v>
      </c>
    </row>
  </sheetData>
  <mergeCells count="16">
    <mergeCell ref="L28:L29"/>
    <mergeCell ref="M28:R28"/>
    <mergeCell ref="L15:R15"/>
    <mergeCell ref="L19:R19"/>
    <mergeCell ref="G21:H21"/>
    <mergeCell ref="G22:H22"/>
    <mergeCell ref="E27:G27"/>
    <mergeCell ref="H27:I27"/>
    <mergeCell ref="J27:K27"/>
    <mergeCell ref="E13:F13"/>
    <mergeCell ref="I13:K13"/>
    <mergeCell ref="J1:L1"/>
    <mergeCell ref="B2:K2"/>
    <mergeCell ref="B3:C3"/>
    <mergeCell ref="B4:C4"/>
    <mergeCell ref="E6:G6"/>
  </mergeCells>
  <pageMargins left="0.70000000000000007" right="0.70000000000000007" top="0.75" bottom="0.75" header="0.30000000000000004" footer="0.300000000000000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4C6E7"/>
  </sheetPr>
  <dimension ref="A1:M73"/>
  <sheetViews>
    <sheetView topLeftCell="A6" zoomScale="77" zoomScaleNormal="77" workbookViewId="0"/>
  </sheetViews>
  <sheetFormatPr defaultRowHeight="12.75" x14ac:dyDescent="0.2"/>
  <cols>
    <col min="1" max="1" width="49.5703125" style="98" customWidth="1"/>
    <col min="2" max="2" width="41.42578125" style="98" customWidth="1"/>
    <col min="3" max="3" width="23.5703125" style="98" customWidth="1"/>
    <col min="4" max="4" width="17.42578125" style="98" customWidth="1"/>
    <col min="5" max="5" width="18.42578125" style="98" customWidth="1"/>
    <col min="6" max="6" width="22" style="98" customWidth="1"/>
    <col min="7" max="7" width="22.140625" style="98" customWidth="1"/>
    <col min="8" max="8" width="28.5703125" style="98" customWidth="1"/>
    <col min="9" max="12" width="9.140625" style="98" customWidth="1"/>
    <col min="13" max="13" width="11" style="98" customWidth="1"/>
    <col min="14" max="14" width="9.140625" style="98" customWidth="1"/>
    <col min="15" max="16384" width="9.140625" style="98"/>
  </cols>
  <sheetData>
    <row r="1" spans="1:8" ht="51" customHeight="1" x14ac:dyDescent="0.2">
      <c r="A1" s="97"/>
      <c r="B1" s="97"/>
      <c r="C1" s="97"/>
      <c r="D1" s="97"/>
      <c r="E1" s="97"/>
      <c r="F1" s="346" t="s">
        <v>116</v>
      </c>
      <c r="G1" s="346"/>
      <c r="H1" s="346"/>
    </row>
    <row r="3" spans="1:8" s="97" customFormat="1" x14ac:dyDescent="0.2">
      <c r="A3" s="99" t="s">
        <v>117</v>
      </c>
      <c r="B3" s="98"/>
      <c r="C3" s="98"/>
      <c r="D3" s="98"/>
      <c r="E3" s="98"/>
    </row>
    <row r="4" spans="1:8" s="97" customFormat="1" x14ac:dyDescent="0.2">
      <c r="A4" s="99"/>
      <c r="B4" s="98"/>
      <c r="C4" s="98"/>
      <c r="D4" s="98"/>
      <c r="E4" s="98"/>
    </row>
    <row r="5" spans="1:8" x14ac:dyDescent="0.2">
      <c r="A5" s="336" t="s">
        <v>118</v>
      </c>
      <c r="B5" s="336"/>
      <c r="C5" s="52" t="s">
        <v>63</v>
      </c>
      <c r="D5" s="52" t="s">
        <v>64</v>
      </c>
      <c r="E5" s="52" t="s">
        <v>65</v>
      </c>
    </row>
    <row r="6" spans="1:8" ht="19.5" customHeight="1" x14ac:dyDescent="0.2">
      <c r="A6" s="347" t="s">
        <v>8</v>
      </c>
      <c r="B6" s="347"/>
      <c r="C6" s="100">
        <f>C22+H72</f>
        <v>471764</v>
      </c>
      <c r="D6" s="100">
        <f>C6</f>
        <v>471764</v>
      </c>
      <c r="E6" s="100">
        <f>D6</f>
        <v>471764</v>
      </c>
    </row>
    <row r="9" spans="1:8" ht="25.5" x14ac:dyDescent="0.2">
      <c r="A9" s="101" t="s">
        <v>119</v>
      </c>
      <c r="B9" s="101" t="s">
        <v>120</v>
      </c>
      <c r="C9" s="101" t="s">
        <v>121</v>
      </c>
      <c r="D9" s="97"/>
      <c r="E9" s="97"/>
    </row>
    <row r="10" spans="1:8" x14ac:dyDescent="0.2">
      <c r="A10" s="102" t="s">
        <v>122</v>
      </c>
      <c r="B10" s="103">
        <v>845</v>
      </c>
      <c r="C10" s="103">
        <f>B10*2</f>
        <v>1690</v>
      </c>
    </row>
    <row r="11" spans="1:8" x14ac:dyDescent="0.2">
      <c r="A11" s="102" t="s">
        <v>123</v>
      </c>
      <c r="B11" s="103">
        <v>460</v>
      </c>
      <c r="C11" s="103">
        <f>B11*2</f>
        <v>920</v>
      </c>
    </row>
    <row r="13" spans="1:8" ht="25.5" x14ac:dyDescent="0.2">
      <c r="A13" s="104" t="s">
        <v>124</v>
      </c>
      <c r="B13" s="104" t="s">
        <v>125</v>
      </c>
      <c r="C13" s="105" t="s">
        <v>126</v>
      </c>
    </row>
    <row r="14" spans="1:8" ht="61.5" customHeight="1" x14ac:dyDescent="0.2">
      <c r="A14" s="106" t="s">
        <v>127</v>
      </c>
      <c r="B14" s="101" t="s">
        <v>128</v>
      </c>
      <c r="C14" s="107">
        <v>29.38</v>
      </c>
    </row>
    <row r="16" spans="1:8" ht="15.75" customHeight="1" x14ac:dyDescent="0.2">
      <c r="B16" s="348" t="s">
        <v>129</v>
      </c>
      <c r="C16" s="348"/>
    </row>
    <row r="17" spans="1:13" x14ac:dyDescent="0.2">
      <c r="B17" s="102" t="s">
        <v>130</v>
      </c>
      <c r="C17" s="102">
        <v>26.76</v>
      </c>
    </row>
    <row r="18" spans="1:13" x14ac:dyDescent="0.2">
      <c r="B18" s="102" t="s">
        <v>131</v>
      </c>
      <c r="C18" s="102">
        <v>26.68</v>
      </c>
    </row>
    <row r="21" spans="1:13" ht="25.5" x14ac:dyDescent="0.2">
      <c r="A21" s="101" t="s">
        <v>132</v>
      </c>
      <c r="B21" s="101" t="s">
        <v>133</v>
      </c>
      <c r="C21" s="107" t="s">
        <v>134</v>
      </c>
    </row>
    <row r="22" spans="1:13" x14ac:dyDescent="0.2">
      <c r="A22" s="108">
        <f>C10*(C14-C17)</f>
        <v>4427.7999999999956</v>
      </c>
      <c r="B22" s="108">
        <f>C11*(C14-C18)</f>
        <v>2483.9999999999995</v>
      </c>
      <c r="C22" s="109">
        <f>ROUNDUP(SUM(A22:B22),0)</f>
        <v>6912</v>
      </c>
    </row>
    <row r="26" spans="1:13" x14ac:dyDescent="0.2">
      <c r="A26" s="99" t="s">
        <v>135</v>
      </c>
      <c r="B26" s="99"/>
      <c r="C26" s="99"/>
      <c r="D26" s="99"/>
      <c r="E26" s="99"/>
      <c r="F26" s="99"/>
      <c r="G26" s="110"/>
      <c r="H26" s="110"/>
    </row>
    <row r="27" spans="1:13" x14ac:dyDescent="0.2">
      <c r="A27" s="110" t="s">
        <v>136</v>
      </c>
      <c r="B27" s="110"/>
      <c r="C27" s="110"/>
      <c r="D27" s="110"/>
      <c r="E27" s="110"/>
      <c r="F27" s="110"/>
      <c r="G27" s="110"/>
      <c r="H27" s="110"/>
    </row>
    <row r="28" spans="1:13" ht="63.75" x14ac:dyDescent="0.2">
      <c r="A28" s="111" t="s">
        <v>119</v>
      </c>
      <c r="B28" s="112" t="s">
        <v>137</v>
      </c>
      <c r="C28" s="112" t="s">
        <v>138</v>
      </c>
      <c r="D28" s="112" t="s">
        <v>139</v>
      </c>
      <c r="E28" s="112" t="s">
        <v>140</v>
      </c>
      <c r="F28" s="112" t="s">
        <v>141</v>
      </c>
      <c r="G28" s="112" t="s">
        <v>142</v>
      </c>
      <c r="H28" s="112" t="s">
        <v>143</v>
      </c>
    </row>
    <row r="29" spans="1:13" x14ac:dyDescent="0.2">
      <c r="A29" s="113" t="s">
        <v>144</v>
      </c>
      <c r="B29" s="114">
        <v>3</v>
      </c>
      <c r="C29" s="114">
        <v>54</v>
      </c>
      <c r="D29" s="114">
        <v>167</v>
      </c>
      <c r="E29" s="114">
        <v>8</v>
      </c>
      <c r="F29" s="114">
        <v>333</v>
      </c>
      <c r="G29" s="115">
        <v>4.8009700000000002E-2</v>
      </c>
      <c r="H29" s="114">
        <v>349</v>
      </c>
      <c r="I29" s="116"/>
      <c r="J29" s="117"/>
      <c r="M29" s="118"/>
    </row>
    <row r="30" spans="1:13" x14ac:dyDescent="0.2">
      <c r="A30" s="113" t="s">
        <v>145</v>
      </c>
      <c r="B30" s="114">
        <v>2</v>
      </c>
      <c r="C30" s="114">
        <v>1</v>
      </c>
      <c r="D30" s="114">
        <v>67</v>
      </c>
      <c r="E30" s="114">
        <v>8</v>
      </c>
      <c r="F30" s="114">
        <v>134</v>
      </c>
      <c r="G30" s="115">
        <v>5.1609099999999998E-2</v>
      </c>
      <c r="H30" s="114">
        <v>141</v>
      </c>
      <c r="M30" s="118"/>
    </row>
    <row r="31" spans="1:13" x14ac:dyDescent="0.2">
      <c r="A31" s="113" t="s">
        <v>146</v>
      </c>
      <c r="B31" s="114">
        <v>113</v>
      </c>
      <c r="C31" s="114">
        <v>5</v>
      </c>
      <c r="D31" s="114">
        <v>1856</v>
      </c>
      <c r="E31" s="114">
        <v>428</v>
      </c>
      <c r="F31" s="114">
        <v>3713</v>
      </c>
      <c r="G31" s="115">
        <v>3.0513599999999998E-2</v>
      </c>
      <c r="H31" s="114">
        <v>3826</v>
      </c>
      <c r="M31" s="118"/>
    </row>
    <row r="32" spans="1:13" x14ac:dyDescent="0.2">
      <c r="A32" s="113" t="s">
        <v>147</v>
      </c>
      <c r="B32" s="114">
        <v>3</v>
      </c>
      <c r="C32" s="114">
        <v>0</v>
      </c>
      <c r="D32" s="114">
        <v>62</v>
      </c>
      <c r="E32" s="114">
        <v>12</v>
      </c>
      <c r="F32" s="114">
        <v>124</v>
      </c>
      <c r="G32" s="115">
        <v>5.41752E-2</v>
      </c>
      <c r="H32" s="114">
        <v>131</v>
      </c>
      <c r="M32" s="118"/>
    </row>
    <row r="33" spans="1:13" x14ac:dyDescent="0.2">
      <c r="A33" s="113" t="s">
        <v>148</v>
      </c>
      <c r="B33" s="114">
        <v>29</v>
      </c>
      <c r="C33" s="114">
        <v>128</v>
      </c>
      <c r="D33" s="114">
        <v>2806</v>
      </c>
      <c r="E33" s="114">
        <v>469</v>
      </c>
      <c r="F33" s="114">
        <v>5612</v>
      </c>
      <c r="G33" s="115">
        <v>2.8714799999999999E-2</v>
      </c>
      <c r="H33" s="114">
        <v>5773</v>
      </c>
      <c r="M33" s="118"/>
    </row>
    <row r="34" spans="1:13" x14ac:dyDescent="0.2">
      <c r="A34" s="113" t="s">
        <v>149</v>
      </c>
      <c r="B34" s="114">
        <v>49</v>
      </c>
      <c r="C34" s="114">
        <v>210</v>
      </c>
      <c r="D34" s="114">
        <v>1702</v>
      </c>
      <c r="E34" s="114">
        <v>220</v>
      </c>
      <c r="F34" s="114">
        <v>3405</v>
      </c>
      <c r="G34" s="115">
        <v>5.0915000000000002E-2</v>
      </c>
      <c r="H34" s="114">
        <v>3578</v>
      </c>
      <c r="M34" s="118"/>
    </row>
    <row r="35" spans="1:13" x14ac:dyDescent="0.2">
      <c r="A35" s="113" t="s">
        <v>150</v>
      </c>
      <c r="B35" s="114">
        <v>20</v>
      </c>
      <c r="C35" s="114">
        <v>27</v>
      </c>
      <c r="D35" s="114">
        <v>801</v>
      </c>
      <c r="E35" s="114">
        <v>108</v>
      </c>
      <c r="F35" s="114">
        <v>1603</v>
      </c>
      <c r="G35" s="115">
        <v>2.5524100000000001E-2</v>
      </c>
      <c r="H35" s="114">
        <v>1643</v>
      </c>
      <c r="M35" s="118"/>
    </row>
    <row r="36" spans="1:13" x14ac:dyDescent="0.2">
      <c r="A36" s="113" t="s">
        <v>151</v>
      </c>
      <c r="B36" s="114">
        <v>270</v>
      </c>
      <c r="C36" s="114">
        <v>554</v>
      </c>
      <c r="D36" s="114">
        <v>2022</v>
      </c>
      <c r="E36" s="114">
        <v>554</v>
      </c>
      <c r="F36" s="114">
        <v>4044</v>
      </c>
      <c r="G36" s="115">
        <v>4.7908300000000001E-2</v>
      </c>
      <c r="H36" s="114">
        <v>4238</v>
      </c>
      <c r="M36" s="118"/>
    </row>
    <row r="37" spans="1:13" x14ac:dyDescent="0.2">
      <c r="A37" s="113" t="s">
        <v>122</v>
      </c>
      <c r="B37" s="114">
        <v>845</v>
      </c>
      <c r="C37" s="114">
        <v>298</v>
      </c>
      <c r="D37" s="114">
        <v>34719</v>
      </c>
      <c r="E37" s="114">
        <v>5668</v>
      </c>
      <c r="F37" s="114">
        <v>69437</v>
      </c>
      <c r="G37" s="115">
        <v>6.0285400000000003E-2</v>
      </c>
      <c r="H37" s="114">
        <v>73624</v>
      </c>
      <c r="M37" s="118"/>
    </row>
    <row r="38" spans="1:13" x14ac:dyDescent="0.2">
      <c r="A38" s="113" t="s">
        <v>152</v>
      </c>
      <c r="B38" s="114">
        <v>6</v>
      </c>
      <c r="C38" s="114">
        <v>23</v>
      </c>
      <c r="D38" s="114">
        <v>584</v>
      </c>
      <c r="E38" s="114">
        <v>24</v>
      </c>
      <c r="F38" s="114">
        <v>1167</v>
      </c>
      <c r="G38" s="115">
        <v>3.06751E-2</v>
      </c>
      <c r="H38" s="114">
        <v>1203</v>
      </c>
      <c r="M38" s="118"/>
    </row>
    <row r="39" spans="1:13" x14ac:dyDescent="0.2">
      <c r="A39" s="113" t="s">
        <v>153</v>
      </c>
      <c r="B39" s="114">
        <v>12</v>
      </c>
      <c r="C39" s="114">
        <v>9</v>
      </c>
      <c r="D39" s="114">
        <v>454</v>
      </c>
      <c r="E39" s="114">
        <v>48</v>
      </c>
      <c r="F39" s="114">
        <v>908</v>
      </c>
      <c r="G39" s="115">
        <v>6.0172499999999997E-2</v>
      </c>
      <c r="H39" s="114">
        <v>963</v>
      </c>
      <c r="M39" s="118"/>
    </row>
    <row r="40" spans="1:13" x14ac:dyDescent="0.2">
      <c r="A40" s="113" t="s">
        <v>154</v>
      </c>
      <c r="B40" s="114">
        <v>2708</v>
      </c>
      <c r="C40" s="114">
        <v>1601</v>
      </c>
      <c r="D40" s="114">
        <v>48831</v>
      </c>
      <c r="E40" s="114">
        <v>16064</v>
      </c>
      <c r="F40" s="114">
        <v>97661</v>
      </c>
      <c r="G40" s="115">
        <v>4.60478E-2</v>
      </c>
      <c r="H40" s="114">
        <v>102158</v>
      </c>
      <c r="M40" s="118"/>
    </row>
    <row r="41" spans="1:13" x14ac:dyDescent="0.2">
      <c r="A41" s="113" t="s">
        <v>155</v>
      </c>
      <c r="B41" s="114">
        <v>147</v>
      </c>
      <c r="C41" s="114">
        <v>478</v>
      </c>
      <c r="D41" s="114">
        <v>22754</v>
      </c>
      <c r="E41" s="114">
        <v>1648</v>
      </c>
      <c r="F41" s="114">
        <v>45509</v>
      </c>
      <c r="G41" s="115">
        <v>1.56332E-2</v>
      </c>
      <c r="H41" s="114">
        <v>46220</v>
      </c>
      <c r="M41" s="118"/>
    </row>
    <row r="42" spans="1:13" x14ac:dyDescent="0.2">
      <c r="A42" s="113" t="s">
        <v>156</v>
      </c>
      <c r="B42" s="114">
        <v>5</v>
      </c>
      <c r="C42" s="114">
        <v>5</v>
      </c>
      <c r="D42" s="114">
        <v>71</v>
      </c>
      <c r="E42" s="114">
        <v>0</v>
      </c>
      <c r="F42" s="114">
        <v>141</v>
      </c>
      <c r="G42" s="115">
        <v>4.8315200000000003E-2</v>
      </c>
      <c r="H42" s="114">
        <v>148</v>
      </c>
      <c r="M42" s="118"/>
    </row>
    <row r="43" spans="1:13" x14ac:dyDescent="0.2">
      <c r="A43" s="113" t="s">
        <v>157</v>
      </c>
      <c r="B43" s="114">
        <v>21</v>
      </c>
      <c r="C43" s="114">
        <v>3</v>
      </c>
      <c r="D43" s="114">
        <v>639</v>
      </c>
      <c r="E43" s="114">
        <v>122</v>
      </c>
      <c r="F43" s="114">
        <v>1279</v>
      </c>
      <c r="G43" s="115">
        <v>5.0814699999999997E-2</v>
      </c>
      <c r="H43" s="114">
        <v>1344</v>
      </c>
      <c r="M43" s="118"/>
    </row>
    <row r="44" spans="1:13" x14ac:dyDescent="0.2">
      <c r="A44" s="113" t="s">
        <v>158</v>
      </c>
      <c r="B44" s="114">
        <v>62</v>
      </c>
      <c r="C44" s="114">
        <v>23</v>
      </c>
      <c r="D44" s="114">
        <v>2065</v>
      </c>
      <c r="E44" s="114">
        <v>352</v>
      </c>
      <c r="F44" s="114">
        <v>4130</v>
      </c>
      <c r="G44" s="115">
        <v>6.1378599999999998E-2</v>
      </c>
      <c r="H44" s="114">
        <v>4383</v>
      </c>
      <c r="M44" s="118"/>
    </row>
    <row r="45" spans="1:13" x14ac:dyDescent="0.2">
      <c r="A45" s="113" t="s">
        <v>159</v>
      </c>
      <c r="B45" s="114">
        <v>105</v>
      </c>
      <c r="C45" s="114">
        <v>25</v>
      </c>
      <c r="D45" s="114">
        <v>223</v>
      </c>
      <c r="E45" s="114">
        <v>428</v>
      </c>
      <c r="F45" s="114">
        <v>446</v>
      </c>
      <c r="G45" s="115">
        <v>5.08698E-2</v>
      </c>
      <c r="H45" s="114">
        <v>468</v>
      </c>
      <c r="M45" s="118"/>
    </row>
    <row r="46" spans="1:13" x14ac:dyDescent="0.2">
      <c r="A46" s="113" t="s">
        <v>123</v>
      </c>
      <c r="B46" s="114">
        <v>460</v>
      </c>
      <c r="C46" s="114">
        <v>5</v>
      </c>
      <c r="D46" s="114">
        <v>14852</v>
      </c>
      <c r="E46" s="114">
        <v>1964</v>
      </c>
      <c r="F46" s="114">
        <v>29705</v>
      </c>
      <c r="G46" s="115">
        <v>5.9192399999999999E-2</v>
      </c>
      <c r="H46" s="114">
        <v>31463</v>
      </c>
      <c r="M46" s="118"/>
    </row>
    <row r="47" spans="1:13" x14ac:dyDescent="0.2">
      <c r="A47" s="113" t="s">
        <v>160</v>
      </c>
      <c r="B47" s="114">
        <v>7</v>
      </c>
      <c r="C47" s="114">
        <v>16</v>
      </c>
      <c r="D47" s="114">
        <v>773</v>
      </c>
      <c r="E47" s="114">
        <v>224</v>
      </c>
      <c r="F47" s="114">
        <v>1546</v>
      </c>
      <c r="G47" s="115">
        <v>1.63827E-2</v>
      </c>
      <c r="H47" s="114">
        <v>1571</v>
      </c>
      <c r="M47" s="118"/>
    </row>
    <row r="48" spans="1:13" s="119" customFormat="1" x14ac:dyDescent="0.2">
      <c r="A48" s="113" t="s">
        <v>161</v>
      </c>
      <c r="B48" s="114">
        <v>186</v>
      </c>
      <c r="C48" s="114">
        <v>149</v>
      </c>
      <c r="D48" s="114">
        <v>3727</v>
      </c>
      <c r="E48" s="114">
        <v>957</v>
      </c>
      <c r="F48" s="114">
        <v>7454</v>
      </c>
      <c r="G48" s="115">
        <v>4.8671899999999997E-2</v>
      </c>
      <c r="H48" s="114">
        <v>7817</v>
      </c>
      <c r="M48" s="118"/>
    </row>
    <row r="49" spans="1:13" x14ac:dyDescent="0.2">
      <c r="A49" s="113" t="s">
        <v>162</v>
      </c>
      <c r="B49" s="114">
        <v>1</v>
      </c>
      <c r="C49" s="114">
        <v>7</v>
      </c>
      <c r="D49" s="114">
        <v>432</v>
      </c>
      <c r="E49" s="114">
        <v>91</v>
      </c>
      <c r="F49" s="114">
        <v>864</v>
      </c>
      <c r="G49" s="115">
        <v>3.3408399999999998E-2</v>
      </c>
      <c r="H49" s="114">
        <v>893</v>
      </c>
      <c r="M49" s="118"/>
    </row>
    <row r="50" spans="1:13" x14ac:dyDescent="0.2">
      <c r="A50" s="113" t="s">
        <v>163</v>
      </c>
      <c r="B50" s="114">
        <v>4</v>
      </c>
      <c r="C50" s="114">
        <v>0</v>
      </c>
      <c r="D50" s="114">
        <v>81</v>
      </c>
      <c r="E50" s="114">
        <v>20</v>
      </c>
      <c r="F50" s="114">
        <v>162</v>
      </c>
      <c r="G50" s="115">
        <v>5.2207200000000002E-2</v>
      </c>
      <c r="H50" s="114">
        <v>170</v>
      </c>
      <c r="M50" s="118"/>
    </row>
    <row r="51" spans="1:13" x14ac:dyDescent="0.2">
      <c r="A51" s="113" t="s">
        <v>164</v>
      </c>
      <c r="B51" s="114">
        <v>9</v>
      </c>
      <c r="C51" s="114">
        <v>10</v>
      </c>
      <c r="D51" s="114">
        <v>670</v>
      </c>
      <c r="E51" s="114">
        <v>40</v>
      </c>
      <c r="F51" s="114">
        <v>1340</v>
      </c>
      <c r="G51" s="115">
        <v>5.4899499999999997E-2</v>
      </c>
      <c r="H51" s="114">
        <v>1413</v>
      </c>
      <c r="M51" s="118"/>
    </row>
    <row r="52" spans="1:13" x14ac:dyDescent="0.2">
      <c r="A52" s="113" t="s">
        <v>165</v>
      </c>
      <c r="B52" s="114">
        <v>79</v>
      </c>
      <c r="C52" s="114">
        <v>155</v>
      </c>
      <c r="D52" s="114">
        <v>2980</v>
      </c>
      <c r="E52" s="114">
        <v>328</v>
      </c>
      <c r="F52" s="114">
        <v>5961</v>
      </c>
      <c r="G52" s="115">
        <v>5.8012399999999999E-2</v>
      </c>
      <c r="H52" s="114">
        <v>6306</v>
      </c>
      <c r="M52" s="118"/>
    </row>
    <row r="53" spans="1:13" x14ac:dyDescent="0.2">
      <c r="A53" s="113" t="s">
        <v>166</v>
      </c>
      <c r="B53" s="114">
        <v>175</v>
      </c>
      <c r="C53" s="114">
        <v>1030</v>
      </c>
      <c r="D53" s="114">
        <v>21887</v>
      </c>
      <c r="E53" s="114">
        <v>5941</v>
      </c>
      <c r="F53" s="114">
        <v>43775</v>
      </c>
      <c r="G53" s="115">
        <v>4.3874900000000001E-2</v>
      </c>
      <c r="H53" s="114">
        <v>45695</v>
      </c>
      <c r="M53" s="118"/>
    </row>
    <row r="54" spans="1:13" x14ac:dyDescent="0.2">
      <c r="A54" s="113" t="s">
        <v>167</v>
      </c>
      <c r="B54" s="114">
        <v>310</v>
      </c>
      <c r="C54" s="114">
        <v>2527</v>
      </c>
      <c r="D54" s="114">
        <v>14224</v>
      </c>
      <c r="E54" s="114">
        <v>1624</v>
      </c>
      <c r="F54" s="114">
        <v>28448</v>
      </c>
      <c r="G54" s="115">
        <v>4.4941300000000003E-2</v>
      </c>
      <c r="H54" s="114">
        <v>29726</v>
      </c>
      <c r="M54" s="118"/>
    </row>
    <row r="55" spans="1:13" x14ac:dyDescent="0.2">
      <c r="A55" s="113" t="s">
        <v>168</v>
      </c>
      <c r="B55" s="114">
        <v>2</v>
      </c>
      <c r="C55" s="114">
        <v>1</v>
      </c>
      <c r="D55" s="114">
        <v>42</v>
      </c>
      <c r="E55" s="114">
        <v>4</v>
      </c>
      <c r="F55" s="114">
        <v>84</v>
      </c>
      <c r="G55" s="115">
        <v>5.2499700000000003E-2</v>
      </c>
      <c r="H55" s="114">
        <v>89</v>
      </c>
      <c r="M55" s="118"/>
    </row>
    <row r="56" spans="1:13" x14ac:dyDescent="0.2">
      <c r="A56" s="113" t="s">
        <v>169</v>
      </c>
      <c r="B56" s="114">
        <v>76</v>
      </c>
      <c r="C56" s="114">
        <v>328</v>
      </c>
      <c r="D56" s="114">
        <v>4934</v>
      </c>
      <c r="E56" s="114">
        <v>598</v>
      </c>
      <c r="F56" s="114">
        <v>9868</v>
      </c>
      <c r="G56" s="115">
        <v>4.8309999999999999E-2</v>
      </c>
      <c r="H56" s="114">
        <v>10345</v>
      </c>
      <c r="M56" s="118"/>
    </row>
    <row r="57" spans="1:13" x14ac:dyDescent="0.2">
      <c r="A57" s="113" t="s">
        <v>170</v>
      </c>
      <c r="B57" s="114">
        <v>1</v>
      </c>
      <c r="C57" s="114">
        <v>8</v>
      </c>
      <c r="D57" s="114">
        <v>345</v>
      </c>
      <c r="E57" s="114">
        <v>15</v>
      </c>
      <c r="F57" s="114">
        <v>690</v>
      </c>
      <c r="G57" s="115">
        <v>2.4965600000000001E-2</v>
      </c>
      <c r="H57" s="114">
        <v>707</v>
      </c>
      <c r="M57" s="118"/>
    </row>
    <row r="58" spans="1:13" x14ac:dyDescent="0.2">
      <c r="A58" s="113" t="s">
        <v>171</v>
      </c>
      <c r="B58" s="114">
        <v>4</v>
      </c>
      <c r="C58" s="114">
        <v>4</v>
      </c>
      <c r="D58" s="114">
        <v>405</v>
      </c>
      <c r="E58" s="114">
        <v>0</v>
      </c>
      <c r="F58" s="114">
        <v>809</v>
      </c>
      <c r="G58" s="115">
        <v>2.6793399999999998E-2</v>
      </c>
      <c r="H58" s="114">
        <v>831</v>
      </c>
      <c r="M58" s="118"/>
    </row>
    <row r="59" spans="1:13" x14ac:dyDescent="0.2">
      <c r="A59" s="113" t="s">
        <v>172</v>
      </c>
      <c r="B59" s="114">
        <v>465</v>
      </c>
      <c r="C59" s="114">
        <v>524</v>
      </c>
      <c r="D59" s="114">
        <v>24644</v>
      </c>
      <c r="E59" s="114">
        <v>2096</v>
      </c>
      <c r="F59" s="114">
        <v>49287</v>
      </c>
      <c r="G59" s="115">
        <v>4.5506199999999997E-2</v>
      </c>
      <c r="H59" s="114">
        <v>51530</v>
      </c>
      <c r="M59" s="118"/>
    </row>
    <row r="60" spans="1:13" x14ac:dyDescent="0.2">
      <c r="A60" s="113" t="s">
        <v>173</v>
      </c>
      <c r="B60" s="114">
        <v>33</v>
      </c>
      <c r="C60" s="114">
        <v>2</v>
      </c>
      <c r="D60" s="114">
        <v>130</v>
      </c>
      <c r="E60" s="114">
        <v>136</v>
      </c>
      <c r="F60" s="114">
        <v>259</v>
      </c>
      <c r="G60" s="115">
        <v>5.9242099999999999E-2</v>
      </c>
      <c r="H60" s="114">
        <v>274</v>
      </c>
      <c r="M60" s="118"/>
    </row>
    <row r="61" spans="1:13" x14ac:dyDescent="0.2">
      <c r="A61" s="113" t="s">
        <v>174</v>
      </c>
      <c r="B61" s="114">
        <v>20</v>
      </c>
      <c r="C61" s="114">
        <v>17</v>
      </c>
      <c r="D61" s="114">
        <v>885</v>
      </c>
      <c r="E61" s="114">
        <v>100</v>
      </c>
      <c r="F61" s="114">
        <v>1770</v>
      </c>
      <c r="G61" s="115">
        <v>6.0781300000000003E-2</v>
      </c>
      <c r="H61" s="114">
        <v>1878</v>
      </c>
      <c r="M61" s="118"/>
    </row>
    <row r="62" spans="1:13" x14ac:dyDescent="0.2">
      <c r="A62" s="113" t="s">
        <v>175</v>
      </c>
      <c r="B62" s="114">
        <v>11</v>
      </c>
      <c r="C62" s="114">
        <v>0</v>
      </c>
      <c r="D62" s="114">
        <v>30</v>
      </c>
      <c r="E62" s="114">
        <v>56</v>
      </c>
      <c r="F62" s="114">
        <v>60</v>
      </c>
      <c r="G62" s="115">
        <v>1.7115999999999999E-2</v>
      </c>
      <c r="H62" s="114">
        <v>61</v>
      </c>
      <c r="M62" s="118"/>
    </row>
    <row r="63" spans="1:13" x14ac:dyDescent="0.2">
      <c r="A63" s="113" t="s">
        <v>176</v>
      </c>
      <c r="B63" s="114">
        <v>15</v>
      </c>
      <c r="C63" s="114">
        <v>12</v>
      </c>
      <c r="D63" s="114">
        <v>367</v>
      </c>
      <c r="E63" s="114">
        <v>64</v>
      </c>
      <c r="F63" s="114">
        <v>733</v>
      </c>
      <c r="G63" s="115">
        <v>4.6492199999999997E-2</v>
      </c>
      <c r="H63" s="114">
        <v>767</v>
      </c>
      <c r="M63" s="118"/>
    </row>
    <row r="64" spans="1:13" x14ac:dyDescent="0.2">
      <c r="A64" s="113" t="s">
        <v>177</v>
      </c>
      <c r="B64" s="114">
        <v>1</v>
      </c>
      <c r="C64" s="114">
        <v>34</v>
      </c>
      <c r="D64" s="114">
        <v>1002</v>
      </c>
      <c r="E64" s="114">
        <v>77</v>
      </c>
      <c r="F64" s="114">
        <v>2004</v>
      </c>
      <c r="G64" s="115">
        <v>5.5256100000000002E-2</v>
      </c>
      <c r="H64" s="114">
        <v>2114</v>
      </c>
      <c r="M64" s="118"/>
    </row>
    <row r="65" spans="1:13" x14ac:dyDescent="0.2">
      <c r="A65" s="113" t="s">
        <v>178</v>
      </c>
      <c r="B65" s="114">
        <v>51</v>
      </c>
      <c r="C65" s="114">
        <v>260</v>
      </c>
      <c r="D65" s="114">
        <v>3917</v>
      </c>
      <c r="E65" s="114">
        <v>48</v>
      </c>
      <c r="F65" s="114">
        <v>7835</v>
      </c>
      <c r="G65" s="115">
        <v>4.67949E-2</v>
      </c>
      <c r="H65" s="114">
        <v>8201</v>
      </c>
      <c r="M65" s="118"/>
    </row>
    <row r="66" spans="1:13" x14ac:dyDescent="0.2">
      <c r="A66" s="113" t="s">
        <v>179</v>
      </c>
      <c r="B66" s="114">
        <v>12</v>
      </c>
      <c r="C66" s="114">
        <v>18</v>
      </c>
      <c r="D66" s="114">
        <v>579</v>
      </c>
      <c r="E66" s="114">
        <v>48</v>
      </c>
      <c r="F66" s="114">
        <v>1158</v>
      </c>
      <c r="G66" s="115">
        <v>5.8599100000000001E-2</v>
      </c>
      <c r="H66" s="114">
        <v>1226</v>
      </c>
    </row>
    <row r="67" spans="1:13" x14ac:dyDescent="0.2">
      <c r="A67" s="113" t="s">
        <v>180</v>
      </c>
      <c r="B67" s="114">
        <v>88</v>
      </c>
      <c r="C67" s="114">
        <v>187</v>
      </c>
      <c r="D67" s="114">
        <v>1557</v>
      </c>
      <c r="E67" s="114">
        <v>282</v>
      </c>
      <c r="F67" s="114">
        <v>3114</v>
      </c>
      <c r="G67" s="115">
        <v>3.5527400000000001E-2</v>
      </c>
      <c r="H67" s="114">
        <v>3225</v>
      </c>
    </row>
    <row r="68" spans="1:13" x14ac:dyDescent="0.2">
      <c r="A68" s="113" t="s">
        <v>181</v>
      </c>
      <c r="B68" s="114">
        <v>19</v>
      </c>
      <c r="C68" s="114">
        <v>6</v>
      </c>
      <c r="D68" s="114">
        <v>143</v>
      </c>
      <c r="E68" s="114">
        <v>84</v>
      </c>
      <c r="F68" s="114">
        <v>285</v>
      </c>
      <c r="G68" s="115">
        <v>4.7814200000000001E-2</v>
      </c>
      <c r="H68" s="114">
        <v>299</v>
      </c>
    </row>
    <row r="69" spans="1:13" x14ac:dyDescent="0.2">
      <c r="A69" s="113" t="s">
        <v>182</v>
      </c>
      <c r="B69" s="114">
        <v>203</v>
      </c>
      <c r="C69" s="114">
        <v>487</v>
      </c>
      <c r="D69" s="114">
        <v>3360</v>
      </c>
      <c r="E69" s="114">
        <v>844</v>
      </c>
      <c r="F69" s="114">
        <v>6721</v>
      </c>
      <c r="G69" s="115">
        <v>3.5624099999999999E-2</v>
      </c>
      <c r="H69" s="114">
        <v>6960</v>
      </c>
    </row>
    <row r="70" spans="1:13" x14ac:dyDescent="0.2">
      <c r="A70" s="113" t="s">
        <v>183</v>
      </c>
      <c r="B70" s="114">
        <v>15</v>
      </c>
      <c r="C70" s="114">
        <v>5</v>
      </c>
      <c r="D70" s="114">
        <v>447</v>
      </c>
      <c r="E70" s="114">
        <v>75</v>
      </c>
      <c r="F70" s="114">
        <v>893</v>
      </c>
      <c r="G70" s="115">
        <v>2.5572000000000001E-2</v>
      </c>
      <c r="H70" s="114">
        <v>916</v>
      </c>
    </row>
    <row r="71" spans="1:13" x14ac:dyDescent="0.2">
      <c r="A71" s="113" t="s">
        <v>184</v>
      </c>
      <c r="B71" s="114">
        <v>1</v>
      </c>
      <c r="C71" s="114">
        <v>5</v>
      </c>
      <c r="D71" s="114">
        <v>90</v>
      </c>
      <c r="E71" s="114">
        <v>11</v>
      </c>
      <c r="F71" s="114">
        <v>180</v>
      </c>
      <c r="G71" s="115">
        <v>2.1730800000000002E-2</v>
      </c>
      <c r="H71" s="114">
        <v>184</v>
      </c>
    </row>
    <row r="72" spans="1:13" x14ac:dyDescent="0.2">
      <c r="A72" s="120" t="s">
        <v>60</v>
      </c>
      <c r="B72" s="121">
        <v>6648</v>
      </c>
      <c r="C72" s="121">
        <v>9241</v>
      </c>
      <c r="D72" s="121">
        <v>222324</v>
      </c>
      <c r="E72" s="121">
        <v>41888</v>
      </c>
      <c r="F72" s="121">
        <v>444649</v>
      </c>
      <c r="G72" s="115" t="s">
        <v>185</v>
      </c>
      <c r="H72" s="121">
        <v>464852</v>
      </c>
    </row>
    <row r="73" spans="1:13" ht="37.5" customHeight="1" x14ac:dyDescent="0.2">
      <c r="A73" s="349" t="s">
        <v>186</v>
      </c>
      <c r="B73" s="349"/>
      <c r="C73" s="349"/>
      <c r="D73" s="349"/>
      <c r="E73" s="349"/>
      <c r="F73" s="349"/>
      <c r="G73" s="349"/>
      <c r="H73" s="349"/>
    </row>
  </sheetData>
  <mergeCells count="5">
    <mergeCell ref="F1:H1"/>
    <mergeCell ref="A5:B5"/>
    <mergeCell ref="A6:B6"/>
    <mergeCell ref="B16:C16"/>
    <mergeCell ref="A73:H73"/>
  </mergeCells>
  <dataValidations count="1">
    <dataValidation type="whole" errorStyle="information" allowBlank="1" showInputMessage="1" showErrorMessage="1" error="Jāievada skaitlis" sqref="C6:E6" xr:uid="{00000000-0002-0000-0300-000000000000}">
      <formula1>-1000000000000</formula1>
      <formula2>1000000000000</formula2>
    </dataValidation>
  </dataValidations>
  <pageMargins left="0.70000000000000007" right="0.70000000000000007" top="0.75" bottom="0.75" header="0.30000000000000004" footer="0.3000000000000000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4C6E7"/>
  </sheetPr>
  <dimension ref="A1:I78"/>
  <sheetViews>
    <sheetView workbookViewId="0"/>
  </sheetViews>
  <sheetFormatPr defaultRowHeight="12.75" x14ac:dyDescent="0.2"/>
  <cols>
    <col min="1" max="1" width="23.7109375" style="1" bestFit="1" customWidth="1"/>
    <col min="2" max="2" width="53.7109375" style="1" customWidth="1"/>
    <col min="3" max="3" width="18.28515625" style="1" customWidth="1"/>
    <col min="4" max="4" width="15" style="1" customWidth="1"/>
    <col min="5" max="5" width="23.28515625" style="1" customWidth="1"/>
    <col min="6" max="6" width="41.85546875" style="1" customWidth="1"/>
    <col min="7" max="7" width="12.140625" style="1" customWidth="1"/>
    <col min="8" max="8" width="35.5703125" style="1" bestFit="1" customWidth="1"/>
    <col min="9" max="9" width="14" style="1" customWidth="1"/>
    <col min="10" max="10" width="13" style="1" customWidth="1"/>
    <col min="11" max="11" width="16.7109375" style="1" customWidth="1"/>
    <col min="12" max="12" width="38.42578125" style="1" bestFit="1" customWidth="1"/>
    <col min="13" max="13" width="11.140625" style="1" customWidth="1"/>
    <col min="14" max="14" width="14.5703125" style="1" customWidth="1"/>
    <col min="15" max="15" width="14.28515625" style="1" customWidth="1"/>
    <col min="16" max="16" width="12.85546875" style="1" customWidth="1"/>
    <col min="17" max="17" width="9.140625" style="1" customWidth="1"/>
    <col min="18" max="16384" width="9.140625" style="1"/>
  </cols>
  <sheetData>
    <row r="1" spans="1:9" s="49" customFormat="1" ht="45" customHeight="1" x14ac:dyDescent="0.2">
      <c r="A1" s="1"/>
      <c r="B1" s="1"/>
      <c r="C1" s="1"/>
      <c r="D1" s="1"/>
      <c r="E1" s="1"/>
      <c r="F1" s="1"/>
      <c r="G1" s="334" t="s">
        <v>187</v>
      </c>
      <c r="H1" s="334"/>
      <c r="I1" s="334"/>
    </row>
    <row r="3" spans="1:9" s="49" customFormat="1" ht="25.5" customHeight="1" x14ac:dyDescent="0.2">
      <c r="A3" s="350" t="s">
        <v>188</v>
      </c>
      <c r="B3" s="350"/>
      <c r="C3" s="350"/>
      <c r="D3" s="350"/>
      <c r="E3" s="350"/>
      <c r="F3" s="350"/>
      <c r="G3" s="350"/>
      <c r="H3" s="350"/>
      <c r="I3" s="350"/>
    </row>
    <row r="4" spans="1:9" s="49" customFormat="1" x14ac:dyDescent="0.2">
      <c r="A4" s="1"/>
      <c r="B4" s="351"/>
      <c r="C4" s="352" t="s">
        <v>189</v>
      </c>
      <c r="D4" s="352" t="s">
        <v>190</v>
      </c>
      <c r="E4" s="353" t="s">
        <v>191</v>
      </c>
      <c r="F4" s="1"/>
      <c r="G4" s="1"/>
      <c r="H4" s="1"/>
      <c r="I4" s="1"/>
    </row>
    <row r="5" spans="1:9" s="49" customFormat="1" ht="20.25" customHeight="1" x14ac:dyDescent="0.2">
      <c r="A5" s="1"/>
      <c r="B5" s="351"/>
      <c r="C5" s="352"/>
      <c r="D5" s="352"/>
      <c r="E5" s="353"/>
      <c r="F5" s="1"/>
      <c r="G5" s="1"/>
      <c r="H5" s="1"/>
      <c r="I5" s="1"/>
    </row>
    <row r="6" spans="1:9" s="49" customFormat="1" ht="25.5" x14ac:dyDescent="0.2">
      <c r="A6" s="1"/>
      <c r="B6" s="122" t="s">
        <v>75</v>
      </c>
      <c r="C6" s="123">
        <f>C44</f>
        <v>517078</v>
      </c>
      <c r="D6" s="123">
        <f>D44</f>
        <v>402885</v>
      </c>
      <c r="E6" s="123">
        <f>E44</f>
        <v>533071</v>
      </c>
      <c r="F6" s="1"/>
      <c r="G6" s="1"/>
      <c r="H6" s="1"/>
      <c r="I6" s="1"/>
    </row>
    <row r="9" spans="1:9" s="49" customFormat="1" x14ac:dyDescent="0.2">
      <c r="A9" s="1"/>
      <c r="B9" s="124" t="s">
        <v>192</v>
      </c>
      <c r="C9" s="125">
        <f>C23</f>
        <v>84</v>
      </c>
      <c r="D9" s="125">
        <f>D23</f>
        <v>110</v>
      </c>
      <c r="E9" s="125">
        <f>E23</f>
        <v>137</v>
      </c>
      <c r="F9" s="1"/>
      <c r="G9" s="1"/>
      <c r="H9" s="1"/>
      <c r="I9" s="1"/>
    </row>
    <row r="10" spans="1:9" s="49" customFormat="1" x14ac:dyDescent="0.2">
      <c r="A10" s="1"/>
      <c r="B10" s="124" t="s">
        <v>193</v>
      </c>
      <c r="C10" s="126">
        <f>C27+C28+C29</f>
        <v>62</v>
      </c>
      <c r="D10" s="126">
        <f>D27+D28+D29</f>
        <v>10</v>
      </c>
      <c r="E10" s="126">
        <f>E27+E28+E29</f>
        <v>20</v>
      </c>
      <c r="F10" s="1"/>
      <c r="G10" s="1"/>
      <c r="H10" s="1"/>
      <c r="I10" s="1"/>
    </row>
    <row r="11" spans="1:9" s="49" customFormat="1" x14ac:dyDescent="0.2">
      <c r="A11" s="1"/>
      <c r="B11" s="1"/>
      <c r="C11" s="1" t="s">
        <v>194</v>
      </c>
      <c r="D11" s="1"/>
      <c r="E11" s="1"/>
      <c r="F11" s="1"/>
      <c r="G11" s="1"/>
      <c r="H11" s="1"/>
      <c r="I11" s="1"/>
    </row>
    <row r="12" spans="1:9" s="49" customFormat="1" ht="14.25" customHeight="1" x14ac:dyDescent="0.2">
      <c r="A12" s="1"/>
      <c r="B12" s="1"/>
      <c r="C12" s="1"/>
      <c r="D12" s="1"/>
      <c r="E12" s="354" t="s">
        <v>195</v>
      </c>
      <c r="F12" s="354"/>
      <c r="G12" s="354"/>
      <c r="H12" s="354"/>
      <c r="I12" s="354"/>
    </row>
    <row r="14" spans="1:9" s="49" customFormat="1" ht="21.75" customHeight="1" x14ac:dyDescent="0.2">
      <c r="A14" s="127" t="s">
        <v>196</v>
      </c>
      <c r="B14" s="128"/>
      <c r="C14" s="129" t="s">
        <v>197</v>
      </c>
      <c r="D14" s="128"/>
      <c r="E14" s="1"/>
      <c r="F14" s="128"/>
      <c r="G14" s="128"/>
      <c r="H14" s="1"/>
      <c r="I14" s="1"/>
    </row>
    <row r="15" spans="1:9" s="49" customFormat="1" ht="31.5" customHeight="1" x14ac:dyDescent="0.2">
      <c r="A15" s="355" t="s">
        <v>198</v>
      </c>
      <c r="B15" s="355"/>
      <c r="C15" s="356" t="s">
        <v>199</v>
      </c>
      <c r="D15" s="356"/>
      <c r="E15" s="356"/>
      <c r="F15" s="356"/>
      <c r="G15" s="356"/>
      <c r="H15" s="356"/>
      <c r="I15" s="356"/>
    </row>
    <row r="16" spans="1:9" s="49" customFormat="1" ht="30" customHeight="1" x14ac:dyDescent="0.2">
      <c r="A16" s="355" t="s">
        <v>200</v>
      </c>
      <c r="B16" s="355"/>
      <c r="C16" s="356" t="s">
        <v>201</v>
      </c>
      <c r="D16" s="356"/>
      <c r="E16" s="356"/>
      <c r="F16" s="356"/>
      <c r="G16" s="356"/>
      <c r="H16" s="356"/>
      <c r="I16" s="356"/>
    </row>
    <row r="17" spans="1:9" s="49" customFormat="1" x14ac:dyDescent="0.2">
      <c r="A17" s="2"/>
      <c r="B17" s="2"/>
      <c r="C17" s="2"/>
      <c r="D17" s="2"/>
      <c r="E17" s="2"/>
      <c r="F17" s="2"/>
      <c r="G17" s="2"/>
      <c r="H17" s="1"/>
      <c r="I17" s="1"/>
    </row>
    <row r="18" spans="1:9" s="49" customFormat="1" ht="13.5" thickBot="1" x14ac:dyDescent="0.25">
      <c r="A18" s="1"/>
      <c r="B18" s="1"/>
      <c r="C18" s="1"/>
      <c r="D18" s="1"/>
      <c r="E18" s="1"/>
      <c r="F18" s="1"/>
      <c r="G18" s="1"/>
      <c r="H18" s="1"/>
      <c r="I18" s="1"/>
    </row>
    <row r="19" spans="1:9" s="49" customFormat="1" x14ac:dyDescent="0.2">
      <c r="A19" s="1"/>
      <c r="B19" s="130"/>
      <c r="C19" s="131">
        <v>2024</v>
      </c>
      <c r="D19" s="132">
        <v>2025</v>
      </c>
      <c r="E19" s="133">
        <v>2026</v>
      </c>
      <c r="F19" s="1"/>
      <c r="G19" s="1"/>
      <c r="H19" s="1"/>
      <c r="I19" s="1"/>
    </row>
    <row r="20" spans="1:9" s="49" customFormat="1" x14ac:dyDescent="0.2">
      <c r="A20" s="1"/>
      <c r="B20" s="134" t="s">
        <v>202</v>
      </c>
      <c r="C20" s="135">
        <v>51</v>
      </c>
      <c r="D20" s="125"/>
      <c r="E20" s="136"/>
      <c r="F20" s="1" t="s">
        <v>203</v>
      </c>
      <c r="G20" s="1"/>
      <c r="H20" s="1"/>
      <c r="I20" s="1"/>
    </row>
    <row r="21" spans="1:9" s="49" customFormat="1" x14ac:dyDescent="0.2">
      <c r="A21" s="1"/>
      <c r="B21" s="134" t="s">
        <v>204</v>
      </c>
      <c r="C21" s="135">
        <v>26</v>
      </c>
      <c r="D21" s="125">
        <v>19</v>
      </c>
      <c r="E21" s="136">
        <v>20</v>
      </c>
      <c r="F21" s="1" t="s">
        <v>205</v>
      </c>
      <c r="G21" s="1"/>
      <c r="H21" s="1"/>
      <c r="I21" s="1"/>
    </row>
    <row r="22" spans="1:9" s="49" customFormat="1" x14ac:dyDescent="0.2">
      <c r="A22" s="1"/>
      <c r="B22" s="134" t="s">
        <v>206</v>
      </c>
      <c r="C22" s="135">
        <v>7</v>
      </c>
      <c r="D22" s="125">
        <v>7</v>
      </c>
      <c r="E22" s="136">
        <v>7</v>
      </c>
      <c r="F22" s="1" t="s">
        <v>207</v>
      </c>
      <c r="G22" s="1"/>
      <c r="H22" s="1"/>
      <c r="I22" s="1"/>
    </row>
    <row r="23" spans="1:9" s="49" customFormat="1" x14ac:dyDescent="0.2">
      <c r="A23" s="1"/>
      <c r="B23" s="137" t="s">
        <v>208</v>
      </c>
      <c r="C23" s="138">
        <f>SUM(C20:C22)</f>
        <v>84</v>
      </c>
      <c r="D23" s="139">
        <f>SUM(D20:D22)+C23</f>
        <v>110</v>
      </c>
      <c r="E23" s="140">
        <f>SUM(E20:E22)+D23</f>
        <v>137</v>
      </c>
      <c r="F23" s="1"/>
      <c r="G23" s="1"/>
      <c r="H23" s="1"/>
      <c r="I23" s="1"/>
    </row>
    <row r="24" spans="1:9" s="49" customFormat="1" x14ac:dyDescent="0.2">
      <c r="A24" s="1"/>
      <c r="B24" s="141" t="s">
        <v>209</v>
      </c>
      <c r="C24" s="142">
        <f>ROUND(C23*0.75,0)</f>
        <v>63</v>
      </c>
      <c r="D24" s="143">
        <f>ROUND(D23*0.75,0)</f>
        <v>83</v>
      </c>
      <c r="E24" s="144">
        <f>ROUND(E23*0.75,0)</f>
        <v>103</v>
      </c>
      <c r="F24" s="334" t="s">
        <v>210</v>
      </c>
      <c r="G24" s="334"/>
      <c r="H24" s="334"/>
      <c r="I24" s="334"/>
    </row>
    <row r="25" spans="1:9" s="49" customFormat="1" ht="13.5" thickBot="1" x14ac:dyDescent="0.25">
      <c r="A25" s="1"/>
      <c r="B25" s="145" t="s">
        <v>211</v>
      </c>
      <c r="C25" s="146">
        <f>ROUND(C23*0.25,0)</f>
        <v>21</v>
      </c>
      <c r="D25" s="147">
        <f>ROUNDDOWN(D23*0.25,0)</f>
        <v>27</v>
      </c>
      <c r="E25" s="148">
        <f>ROUND(E23*0.25,0)</f>
        <v>34</v>
      </c>
      <c r="F25" s="334"/>
      <c r="G25" s="334"/>
      <c r="H25" s="334"/>
      <c r="I25" s="334"/>
    </row>
    <row r="26" spans="1:9" s="49" customFormat="1" ht="13.5" thickBot="1" x14ac:dyDescent="0.25">
      <c r="A26" s="1"/>
      <c r="B26" s="1"/>
      <c r="C26" s="1"/>
      <c r="D26" s="1"/>
      <c r="E26" s="1"/>
      <c r="F26" s="1"/>
      <c r="G26" s="1"/>
      <c r="H26" s="1"/>
      <c r="I26" s="1"/>
    </row>
    <row r="27" spans="1:9" s="49" customFormat="1" x14ac:dyDescent="0.2">
      <c r="A27" s="1"/>
      <c r="B27" s="130" t="s">
        <v>212</v>
      </c>
      <c r="C27" s="149">
        <v>38</v>
      </c>
      <c r="D27" s="150">
        <v>0</v>
      </c>
      <c r="E27" s="151">
        <v>0</v>
      </c>
      <c r="F27" s="1" t="s">
        <v>213</v>
      </c>
      <c r="G27" s="1"/>
      <c r="H27" s="1"/>
      <c r="I27" s="1"/>
    </row>
    <row r="28" spans="1:9" s="49" customFormat="1" x14ac:dyDescent="0.2">
      <c r="A28" s="1"/>
      <c r="B28" s="134" t="s">
        <v>214</v>
      </c>
      <c r="C28" s="135">
        <v>17</v>
      </c>
      <c r="D28" s="125">
        <v>3</v>
      </c>
      <c r="E28" s="136">
        <v>13</v>
      </c>
      <c r="F28" s="1" t="s">
        <v>215</v>
      </c>
      <c r="G28" s="1"/>
      <c r="H28" s="1"/>
      <c r="I28" s="1"/>
    </row>
    <row r="29" spans="1:9" s="49" customFormat="1" x14ac:dyDescent="0.2">
      <c r="B29" s="134" t="s">
        <v>216</v>
      </c>
      <c r="C29" s="135">
        <v>7</v>
      </c>
      <c r="D29" s="125">
        <v>7</v>
      </c>
      <c r="E29" s="136">
        <v>7</v>
      </c>
    </row>
    <row r="30" spans="1:9" s="49" customFormat="1" x14ac:dyDescent="0.2">
      <c r="B30" s="134" t="s">
        <v>217</v>
      </c>
      <c r="C30" s="135">
        <f>ROUNDDOWN((C$27+C$28+C$29)*0.75,0)</f>
        <v>46</v>
      </c>
      <c r="D30" s="125">
        <f>ROUNDDOWN((D$27+D$28+D$29)*0.75,0)</f>
        <v>7</v>
      </c>
      <c r="E30" s="136">
        <f>ROUNDDOWN((E$27+E$28+E$29)*0.75,0)</f>
        <v>15</v>
      </c>
    </row>
    <row r="31" spans="1:9" s="49" customFormat="1" x14ac:dyDescent="0.2">
      <c r="B31" s="134" t="s">
        <v>218</v>
      </c>
      <c r="C31" s="135">
        <f>ROUND((C$27+C$28+C$29)*0.25,0)</f>
        <v>16</v>
      </c>
      <c r="D31" s="125">
        <f>ROUND((D$27+D$28+D$29)*0.25,0)</f>
        <v>3</v>
      </c>
      <c r="E31" s="136">
        <f>ROUND((E$27+E$28+E$29)*0.25,0)</f>
        <v>5</v>
      </c>
    </row>
    <row r="32" spans="1:9" s="49" customFormat="1" x14ac:dyDescent="0.2">
      <c r="B32" s="134" t="s">
        <v>219</v>
      </c>
      <c r="C32" s="152">
        <v>4539.92</v>
      </c>
      <c r="D32" s="153">
        <f>C32</f>
        <v>4539.92</v>
      </c>
      <c r="E32" s="154">
        <f>D32</f>
        <v>4539.92</v>
      </c>
    </row>
    <row r="33" spans="2:5" s="49" customFormat="1" x14ac:dyDescent="0.2">
      <c r="B33" s="134" t="s">
        <v>220</v>
      </c>
      <c r="C33" s="152">
        <v>1772.6499999999999</v>
      </c>
      <c r="D33" s="153">
        <f>C33</f>
        <v>1772.6499999999999</v>
      </c>
      <c r="E33" s="154">
        <f>D33</f>
        <v>1772.6499999999999</v>
      </c>
    </row>
    <row r="34" spans="2:5" s="49" customFormat="1" x14ac:dyDescent="0.2">
      <c r="B34" s="155" t="s">
        <v>221</v>
      </c>
      <c r="C34" s="156">
        <f t="shared" ref="C34:E35" si="0">C30*C32</f>
        <v>208836.32</v>
      </c>
      <c r="D34" s="157">
        <f t="shared" si="0"/>
        <v>31779.440000000002</v>
      </c>
      <c r="E34" s="158">
        <f t="shared" si="0"/>
        <v>68098.8</v>
      </c>
    </row>
    <row r="35" spans="2:5" s="49" customFormat="1" ht="13.5" thickBot="1" x14ac:dyDescent="0.25">
      <c r="B35" s="159" t="s">
        <v>222</v>
      </c>
      <c r="C35" s="160">
        <f t="shared" si="0"/>
        <v>28362.399999999998</v>
      </c>
      <c r="D35" s="161">
        <f t="shared" si="0"/>
        <v>5317.95</v>
      </c>
      <c r="E35" s="162">
        <f t="shared" si="0"/>
        <v>8863.25</v>
      </c>
    </row>
    <row r="36" spans="2:5" s="49" customFormat="1" ht="13.5" thickBot="1" x14ac:dyDescent="0.25">
      <c r="B36" s="1"/>
      <c r="C36" s="163"/>
      <c r="D36" s="163"/>
      <c r="E36" s="163"/>
    </row>
    <row r="37" spans="2:5" s="49" customFormat="1" x14ac:dyDescent="0.2">
      <c r="B37" s="130" t="s">
        <v>223</v>
      </c>
      <c r="C37" s="164">
        <v>2971.72</v>
      </c>
      <c r="D37" s="165">
        <f>C37</f>
        <v>2971.72</v>
      </c>
      <c r="E37" s="166">
        <f>D37</f>
        <v>2971.72</v>
      </c>
    </row>
    <row r="38" spans="2:5" s="49" customFormat="1" x14ac:dyDescent="0.2">
      <c r="B38" s="134" t="s">
        <v>224</v>
      </c>
      <c r="C38" s="152">
        <v>4412.3900000000003</v>
      </c>
      <c r="D38" s="153">
        <f>C38</f>
        <v>4412.3900000000003</v>
      </c>
      <c r="E38" s="154">
        <f>D38</f>
        <v>4412.3900000000003</v>
      </c>
    </row>
    <row r="39" spans="2:5" s="49" customFormat="1" x14ac:dyDescent="0.2">
      <c r="B39" s="155" t="s">
        <v>225</v>
      </c>
      <c r="C39" s="156">
        <f t="shared" ref="C39:E40" si="1">C24*C37</f>
        <v>187218.36</v>
      </c>
      <c r="D39" s="157">
        <f t="shared" si="1"/>
        <v>246652.75999999998</v>
      </c>
      <c r="E39" s="158">
        <f t="shared" si="1"/>
        <v>306087.15999999997</v>
      </c>
    </row>
    <row r="40" spans="2:5" s="49" customFormat="1" ht="13.5" thickBot="1" x14ac:dyDescent="0.25">
      <c r="B40" s="159" t="s">
        <v>226</v>
      </c>
      <c r="C40" s="160">
        <f t="shared" si="1"/>
        <v>92660.19</v>
      </c>
      <c r="D40" s="161">
        <f t="shared" si="1"/>
        <v>119134.53000000001</v>
      </c>
      <c r="E40" s="162">
        <f t="shared" si="1"/>
        <v>150021.26</v>
      </c>
    </row>
    <row r="41" spans="2:5" s="49" customFormat="1" ht="13.5" thickBot="1" x14ac:dyDescent="0.25">
      <c r="B41" s="1"/>
      <c r="C41" s="1"/>
      <c r="D41" s="1"/>
      <c r="E41" s="1"/>
    </row>
    <row r="42" spans="2:5" s="49" customFormat="1" x14ac:dyDescent="0.2">
      <c r="B42" s="167" t="s">
        <v>227</v>
      </c>
      <c r="C42" s="168">
        <f t="shared" ref="C42:E43" si="2">C34+C39</f>
        <v>396054.68</v>
      </c>
      <c r="D42" s="169">
        <f t="shared" si="2"/>
        <v>278432.19999999995</v>
      </c>
      <c r="E42" s="170">
        <f t="shared" si="2"/>
        <v>374185.95999999996</v>
      </c>
    </row>
    <row r="43" spans="2:5" s="49" customFormat="1" ht="13.5" thickBot="1" x14ac:dyDescent="0.25">
      <c r="B43" s="171" t="s">
        <v>228</v>
      </c>
      <c r="C43" s="172">
        <f t="shared" si="2"/>
        <v>121022.59</v>
      </c>
      <c r="D43" s="173">
        <f t="shared" si="2"/>
        <v>124452.48000000001</v>
      </c>
      <c r="E43" s="174">
        <f t="shared" si="2"/>
        <v>158884.51</v>
      </c>
    </row>
    <row r="44" spans="2:5" s="49" customFormat="1" ht="13.5" thickBot="1" x14ac:dyDescent="0.25">
      <c r="B44" s="175" t="s">
        <v>134</v>
      </c>
      <c r="C44" s="176">
        <f>ROUNDUP(C42+C43,0)</f>
        <v>517078</v>
      </c>
      <c r="D44" s="176">
        <f>ROUNDUP(D42+D43,0)</f>
        <v>402885</v>
      </c>
      <c r="E44" s="176">
        <f>ROUNDUP(E42+E43,0)</f>
        <v>533071</v>
      </c>
    </row>
    <row r="73" spans="1:2" s="49" customFormat="1" x14ac:dyDescent="0.2">
      <c r="A73" s="50"/>
      <c r="B73" s="50"/>
    </row>
    <row r="74" spans="1:2" s="49" customFormat="1" x14ac:dyDescent="0.2">
      <c r="A74" s="50"/>
      <c r="B74" s="50"/>
    </row>
    <row r="75" spans="1:2" s="49" customFormat="1" x14ac:dyDescent="0.2">
      <c r="A75" s="50"/>
      <c r="B75" s="50"/>
    </row>
    <row r="76" spans="1:2" s="49" customFormat="1" x14ac:dyDescent="0.2">
      <c r="A76" s="50"/>
      <c r="B76" s="50"/>
    </row>
    <row r="77" spans="1:2" s="49" customFormat="1" x14ac:dyDescent="0.2">
      <c r="A77" s="50"/>
      <c r="B77" s="50"/>
    </row>
    <row r="78" spans="1:2" s="49" customFormat="1" x14ac:dyDescent="0.2">
      <c r="A78" s="50"/>
      <c r="B78" s="50"/>
    </row>
  </sheetData>
  <mergeCells count="12">
    <mergeCell ref="F24:I25"/>
    <mergeCell ref="G1:I1"/>
    <mergeCell ref="A3:I3"/>
    <mergeCell ref="B4:B5"/>
    <mergeCell ref="C4:C5"/>
    <mergeCell ref="D4:D5"/>
    <mergeCell ref="E4:E5"/>
    <mergeCell ref="E12:I12"/>
    <mergeCell ref="A15:B15"/>
    <mergeCell ref="C15:I15"/>
    <mergeCell ref="A16:B16"/>
    <mergeCell ref="C16:I16"/>
  </mergeCells>
  <pageMargins left="0.70000000000000007" right="0.70000000000000007" top="0.75" bottom="0.75" header="0.30000000000000004" footer="0.3000000000000000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4C6E7"/>
  </sheetPr>
  <dimension ref="A1:T40"/>
  <sheetViews>
    <sheetView zoomScale="78" zoomScaleNormal="78" workbookViewId="0">
      <selection activeCell="R23" sqref="R23"/>
    </sheetView>
  </sheetViews>
  <sheetFormatPr defaultRowHeight="12.75" x14ac:dyDescent="0.2"/>
  <cols>
    <col min="1" max="1" width="35.28515625" style="1" customWidth="1"/>
    <col min="2" max="2" width="27.140625" style="1" customWidth="1"/>
    <col min="3" max="3" width="23.42578125" style="50" customWidth="1"/>
    <col min="4" max="4" width="21.7109375" style="50" customWidth="1"/>
    <col min="5" max="5" width="20" style="1" customWidth="1"/>
    <col min="6" max="6" width="20.85546875" style="1" customWidth="1"/>
    <col min="7" max="7" width="30.140625" style="1" customWidth="1"/>
    <col min="8" max="8" width="18.5703125" style="1" customWidth="1"/>
    <col min="9" max="9" width="20.28515625" style="1" customWidth="1"/>
    <col min="10" max="10" width="26.85546875" style="1" customWidth="1"/>
    <col min="11" max="11" width="20.28515625" style="1" customWidth="1"/>
    <col min="12" max="12" width="18.85546875" style="1" customWidth="1"/>
    <col min="13" max="13" width="25" style="1" customWidth="1"/>
    <col min="14" max="15" width="21.28515625" style="1" customWidth="1"/>
    <col min="16" max="16" width="19.42578125" style="1" customWidth="1"/>
    <col min="17" max="17" width="23.7109375" style="1" customWidth="1"/>
    <col min="18" max="20" width="20.28515625" style="1" customWidth="1"/>
    <col min="21" max="21" width="15.5703125" style="1" customWidth="1"/>
    <col min="22" max="22" width="16.140625" style="1" customWidth="1"/>
    <col min="23" max="23" width="9.140625" style="1" customWidth="1"/>
    <col min="24" max="16384" width="9.140625" style="1"/>
  </cols>
  <sheetData>
    <row r="1" spans="1:17" ht="51" customHeight="1" x14ac:dyDescent="0.2">
      <c r="O1" s="334" t="s">
        <v>229</v>
      </c>
      <c r="P1" s="334"/>
      <c r="Q1" s="334"/>
    </row>
    <row r="3" spans="1:17" x14ac:dyDescent="0.2">
      <c r="A3" s="178" t="s">
        <v>230</v>
      </c>
      <c r="J3" s="351"/>
      <c r="K3" s="352" t="s">
        <v>189</v>
      </c>
      <c r="L3" s="352" t="s">
        <v>190</v>
      </c>
      <c r="M3" s="353" t="s">
        <v>191</v>
      </c>
    </row>
    <row r="4" spans="1:17" x14ac:dyDescent="0.2">
      <c r="J4" s="351"/>
      <c r="K4" s="352"/>
      <c r="L4" s="352"/>
      <c r="M4" s="353"/>
    </row>
    <row r="5" spans="1:17" ht="38.25" x14ac:dyDescent="0.2">
      <c r="J5" s="122" t="s">
        <v>10</v>
      </c>
      <c r="K5" s="123">
        <f>G11</f>
        <v>550715</v>
      </c>
      <c r="L5" s="123">
        <f>L11</f>
        <v>1112175</v>
      </c>
      <c r="M5" s="123">
        <f>Q11</f>
        <v>1362519</v>
      </c>
    </row>
    <row r="7" spans="1:17" x14ac:dyDescent="0.2">
      <c r="B7" s="177">
        <v>2023</v>
      </c>
      <c r="C7" s="352">
        <v>2024</v>
      </c>
      <c r="D7" s="352"/>
      <c r="E7" s="352"/>
      <c r="F7" s="352"/>
      <c r="G7" s="352"/>
      <c r="H7" s="352">
        <v>2025</v>
      </c>
      <c r="I7" s="352"/>
      <c r="J7" s="352"/>
      <c r="K7" s="352"/>
      <c r="L7" s="352"/>
      <c r="M7" s="352">
        <v>2026</v>
      </c>
      <c r="N7" s="352"/>
      <c r="O7" s="352"/>
      <c r="P7" s="352"/>
      <c r="Q7" s="352"/>
    </row>
    <row r="8" spans="1:17" s="178" customFormat="1" ht="63.75" x14ac:dyDescent="0.2">
      <c r="A8" s="81" t="s">
        <v>231</v>
      </c>
      <c r="B8" s="81" t="s">
        <v>232</v>
      </c>
      <c r="C8" s="81" t="s">
        <v>233</v>
      </c>
      <c r="D8" s="81" t="s">
        <v>234</v>
      </c>
      <c r="E8" s="179" t="s">
        <v>235</v>
      </c>
      <c r="F8" s="81" t="s">
        <v>541</v>
      </c>
      <c r="G8" s="79" t="s">
        <v>236</v>
      </c>
      <c r="H8" s="81" t="s">
        <v>233</v>
      </c>
      <c r="I8" s="81" t="s">
        <v>234</v>
      </c>
      <c r="J8" s="179" t="s">
        <v>235</v>
      </c>
      <c r="K8" s="81" t="s">
        <v>542</v>
      </c>
      <c r="L8" s="79" t="s">
        <v>237</v>
      </c>
      <c r="M8" s="81" t="s">
        <v>233</v>
      </c>
      <c r="N8" s="81" t="s">
        <v>234</v>
      </c>
      <c r="O8" s="179" t="s">
        <v>235</v>
      </c>
      <c r="P8" s="81" t="s">
        <v>543</v>
      </c>
      <c r="Q8" s="79" t="s">
        <v>238</v>
      </c>
    </row>
    <row r="9" spans="1:17" ht="38.25" x14ac:dyDescent="0.2">
      <c r="A9" s="180" t="s">
        <v>239</v>
      </c>
      <c r="B9" s="181">
        <v>86010</v>
      </c>
      <c r="C9" s="181">
        <f>ROUND(E9/D9,2)</f>
        <v>3446.74</v>
      </c>
      <c r="D9" s="182">
        <f>D24</f>
        <v>225</v>
      </c>
      <c r="E9" s="181">
        <f>ROUNDUP(E24,0)</f>
        <v>775517</v>
      </c>
      <c r="F9" s="181">
        <v>583020</v>
      </c>
      <c r="G9" s="183">
        <f>E9-B9-F9</f>
        <v>106487</v>
      </c>
      <c r="H9" s="181">
        <f>ROUND(J9/I9,2)</f>
        <v>3376.91</v>
      </c>
      <c r="I9" s="182">
        <f>I24</f>
        <v>273</v>
      </c>
      <c r="J9" s="181">
        <f>ROUNDUP(J24,0)</f>
        <v>921897</v>
      </c>
      <c r="K9" s="181">
        <v>583020</v>
      </c>
      <c r="L9" s="183">
        <f>J9-K9</f>
        <v>338877</v>
      </c>
      <c r="M9" s="181">
        <f>ROUND(O9/N9,2)</f>
        <v>3310.17</v>
      </c>
      <c r="N9" s="182">
        <f>N24</f>
        <v>320</v>
      </c>
      <c r="O9" s="181">
        <f>ROUNDUP(O24,0)</f>
        <v>1059253</v>
      </c>
      <c r="P9" s="181">
        <v>583020</v>
      </c>
      <c r="Q9" s="183">
        <f>O9-P9</f>
        <v>476233</v>
      </c>
    </row>
    <row r="10" spans="1:17" ht="38.25" x14ac:dyDescent="0.2">
      <c r="A10" s="180" t="s">
        <v>240</v>
      </c>
      <c r="B10" s="181">
        <v>216086</v>
      </c>
      <c r="C10" s="181">
        <f>ROUND(E10/D10,2)</f>
        <v>1894</v>
      </c>
      <c r="D10" s="182">
        <f>D31</f>
        <v>641</v>
      </c>
      <c r="E10" s="181">
        <f>ROUNDUP(E31,0)</f>
        <v>1214052</v>
      </c>
      <c r="F10" s="181">
        <v>553738</v>
      </c>
      <c r="G10" s="183">
        <f>E10-B10-F10</f>
        <v>444228</v>
      </c>
      <c r="H10" s="181">
        <f>ROUND(J10/I10,2)</f>
        <v>1877</v>
      </c>
      <c r="I10" s="182">
        <f>I31</f>
        <v>707</v>
      </c>
      <c r="J10" s="181">
        <f>ROUNDUP(J31,0)</f>
        <v>1327036</v>
      </c>
      <c r="K10" s="181">
        <v>553738</v>
      </c>
      <c r="L10" s="183">
        <f>J10-K10</f>
        <v>773298</v>
      </c>
      <c r="M10" s="181">
        <f>ROUND(O10/N10,2)</f>
        <v>1862.9</v>
      </c>
      <c r="N10" s="182">
        <f>N31</f>
        <v>773</v>
      </c>
      <c r="O10" s="181">
        <f>ROUNDUP(O31,0)</f>
        <v>1440024</v>
      </c>
      <c r="P10" s="181">
        <v>553738</v>
      </c>
      <c r="Q10" s="183">
        <f>O10-P10</f>
        <v>886286</v>
      </c>
    </row>
    <row r="11" spans="1:17" x14ac:dyDescent="0.2">
      <c r="A11" s="184" t="s">
        <v>241</v>
      </c>
      <c r="B11" s="181">
        <f>SUM(B9:B10)</f>
        <v>302096</v>
      </c>
      <c r="C11" s="181"/>
      <c r="D11" s="181"/>
      <c r="E11" s="181">
        <f>SUM(E9:E10)</f>
        <v>1989569</v>
      </c>
      <c r="F11" s="181">
        <v>1136758</v>
      </c>
      <c r="G11" s="183">
        <f>E11-F11-B11</f>
        <v>550715</v>
      </c>
      <c r="H11" s="181"/>
      <c r="I11" s="181"/>
      <c r="J11" s="181">
        <f>SUM(J9:J10)</f>
        <v>2248933</v>
      </c>
      <c r="K11" s="181">
        <f>SUM(K9:K10)</f>
        <v>1136758</v>
      </c>
      <c r="L11" s="183">
        <f>J11-K11</f>
        <v>1112175</v>
      </c>
      <c r="M11" s="181"/>
      <c r="N11" s="181"/>
      <c r="O11" s="181">
        <f>SUM(O9:O10)</f>
        <v>2499277</v>
      </c>
      <c r="P11" s="181">
        <f>SUM(P9:P10)</f>
        <v>1136758</v>
      </c>
      <c r="Q11" s="183">
        <f>O11-P11</f>
        <v>1362519</v>
      </c>
    </row>
    <row r="12" spans="1:17" x14ac:dyDescent="0.2">
      <c r="C12" s="1"/>
      <c r="D12" s="1"/>
    </row>
    <row r="13" spans="1:17" x14ac:dyDescent="0.2">
      <c r="A13" s="357" t="s">
        <v>242</v>
      </c>
      <c r="B13" s="357"/>
      <c r="C13" s="357"/>
      <c r="D13" s="357"/>
      <c r="E13" s="357"/>
      <c r="F13" s="357"/>
      <c r="G13" s="357"/>
      <c r="H13" s="357"/>
      <c r="I13" s="357"/>
      <c r="J13" s="357"/>
      <c r="K13" s="357"/>
      <c r="L13" s="357"/>
    </row>
    <row r="14" spans="1:17" x14ac:dyDescent="0.2">
      <c r="A14" s="334" t="s">
        <v>243</v>
      </c>
      <c r="B14" s="334"/>
      <c r="C14" s="334"/>
      <c r="D14" s="334"/>
      <c r="E14" s="334"/>
      <c r="F14" s="334"/>
      <c r="G14" s="334"/>
      <c r="H14" s="334"/>
      <c r="I14" s="334"/>
      <c r="J14" s="334"/>
      <c r="K14" s="334"/>
      <c r="L14" s="334"/>
      <c r="M14" s="334"/>
    </row>
    <row r="15" spans="1:17" ht="15" x14ac:dyDescent="0.25">
      <c r="A15" s="358"/>
      <c r="B15" s="358"/>
      <c r="C15" s="358"/>
      <c r="D15" s="358"/>
      <c r="E15" s="358"/>
      <c r="F15" s="358"/>
      <c r="G15" s="358"/>
      <c r="H15" s="358"/>
      <c r="I15" s="358"/>
      <c r="J15" s="358"/>
      <c r="K15" s="358"/>
      <c r="L15" s="358"/>
    </row>
    <row r="16" spans="1:17" x14ac:dyDescent="0.2">
      <c r="A16" s="56"/>
      <c r="B16" s="56"/>
      <c r="C16" s="56"/>
      <c r="D16" s="56"/>
      <c r="E16" s="56"/>
      <c r="F16" s="56"/>
      <c r="G16" s="56"/>
      <c r="H16" s="56"/>
      <c r="I16" s="56"/>
      <c r="J16" s="56"/>
      <c r="K16" s="56"/>
      <c r="L16" s="56"/>
    </row>
    <row r="17" spans="1:20" x14ac:dyDescent="0.2">
      <c r="C17" s="1"/>
      <c r="D17" s="1"/>
      <c r="O17" s="185"/>
    </row>
    <row r="18" spans="1:20" s="178" customFormat="1" x14ac:dyDescent="0.2">
      <c r="A18" s="178" t="s">
        <v>244</v>
      </c>
      <c r="D18" s="186"/>
    </row>
    <row r="19" spans="1:20" ht="43.5" customHeight="1" x14ac:dyDescent="0.2">
      <c r="B19" s="187"/>
      <c r="C19" s="79" t="s">
        <v>233</v>
      </c>
      <c r="D19" s="79" t="s">
        <v>234</v>
      </c>
      <c r="E19" s="359" t="s">
        <v>235</v>
      </c>
      <c r="F19" s="359"/>
      <c r="G19" s="333" t="s">
        <v>233</v>
      </c>
      <c r="H19" s="333"/>
      <c r="I19" s="79" t="s">
        <v>234</v>
      </c>
      <c r="J19" s="359" t="s">
        <v>235</v>
      </c>
      <c r="K19" s="359"/>
      <c r="L19" s="333" t="s">
        <v>233</v>
      </c>
      <c r="M19" s="333"/>
      <c r="N19" s="79" t="s">
        <v>234</v>
      </c>
      <c r="O19" s="188" t="s">
        <v>235</v>
      </c>
    </row>
    <row r="20" spans="1:20" s="178" customFormat="1" ht="15" customHeight="1" x14ac:dyDescent="0.2">
      <c r="B20" s="189" t="s">
        <v>245</v>
      </c>
      <c r="C20" s="190">
        <v>2915.1</v>
      </c>
      <c r="D20" s="191">
        <v>159</v>
      </c>
      <c r="E20" s="360">
        <f>C20*D20</f>
        <v>463500.89999999997</v>
      </c>
      <c r="F20" s="360"/>
      <c r="G20" s="360">
        <v>2817.35</v>
      </c>
      <c r="H20" s="360"/>
      <c r="I20" s="191">
        <v>179</v>
      </c>
      <c r="J20" s="360">
        <f>G20*I20</f>
        <v>504305.64999999997</v>
      </c>
      <c r="K20" s="360"/>
      <c r="L20" s="360">
        <v>2739.26</v>
      </c>
      <c r="M20" s="360"/>
      <c r="N20" s="191">
        <v>199</v>
      </c>
      <c r="O20" s="190">
        <f>L20*N20</f>
        <v>545112.74</v>
      </c>
    </row>
    <row r="21" spans="1:20" s="178" customFormat="1" ht="15" customHeight="1" x14ac:dyDescent="0.2">
      <c r="B21" s="189" t="s">
        <v>246</v>
      </c>
      <c r="C21" s="190">
        <v>7918.67</v>
      </c>
      <c r="D21" s="191">
        <v>8</v>
      </c>
      <c r="E21" s="360">
        <f>C21*D21</f>
        <v>63349.36</v>
      </c>
      <c r="F21" s="360"/>
      <c r="G21" s="360">
        <v>5148.4799999999996</v>
      </c>
      <c r="H21" s="360"/>
      <c r="I21" s="191">
        <v>17</v>
      </c>
      <c r="J21" s="360">
        <f>G21*I21</f>
        <v>87524.159999999989</v>
      </c>
      <c r="K21" s="360"/>
      <c r="L21" s="360">
        <v>4074.74</v>
      </c>
      <c r="M21" s="360"/>
      <c r="N21" s="191">
        <v>26</v>
      </c>
      <c r="O21" s="190">
        <f>L21*N21</f>
        <v>105943.23999999999</v>
      </c>
    </row>
    <row r="22" spans="1:20" s="178" customFormat="1" ht="15" customHeight="1" x14ac:dyDescent="0.2">
      <c r="B22" s="189" t="s">
        <v>247</v>
      </c>
      <c r="C22" s="190">
        <v>4632.1499999999996</v>
      </c>
      <c r="D22" s="191">
        <v>53</v>
      </c>
      <c r="E22" s="360">
        <f>C22*D22</f>
        <v>245503.94999999998</v>
      </c>
      <c r="F22" s="360"/>
      <c r="G22" s="360">
        <v>4431.16</v>
      </c>
      <c r="H22" s="360"/>
      <c r="I22" s="191">
        <v>74</v>
      </c>
      <c r="J22" s="360">
        <f>G22*I22</f>
        <v>327905.83999999997</v>
      </c>
      <c r="K22" s="360"/>
      <c r="L22" s="360">
        <v>4296.8100000000004</v>
      </c>
      <c r="M22" s="360"/>
      <c r="N22" s="191">
        <v>95</v>
      </c>
      <c r="O22" s="190">
        <f>L22*N22</f>
        <v>408196.95</v>
      </c>
    </row>
    <row r="23" spans="1:20" s="178" customFormat="1" ht="15" customHeight="1" x14ac:dyDescent="0.2">
      <c r="B23" s="189" t="s">
        <v>248</v>
      </c>
      <c r="C23" s="190">
        <v>632.5</v>
      </c>
      <c r="D23" s="191">
        <v>5</v>
      </c>
      <c r="E23" s="360">
        <f>C23*D23</f>
        <v>3162.5</v>
      </c>
      <c r="F23" s="360"/>
      <c r="G23" s="360">
        <v>720.35</v>
      </c>
      <c r="H23" s="360"/>
      <c r="I23" s="191">
        <v>3</v>
      </c>
      <c r="J23" s="360">
        <f>G23*I23</f>
        <v>2161.0500000000002</v>
      </c>
      <c r="K23" s="360"/>
      <c r="L23" s="360">
        <v>0</v>
      </c>
      <c r="M23" s="360"/>
      <c r="N23" s="96">
        <v>0</v>
      </c>
      <c r="O23" s="190">
        <v>0</v>
      </c>
    </row>
    <row r="24" spans="1:20" ht="15" customHeight="1" x14ac:dyDescent="0.2">
      <c r="A24" s="192"/>
      <c r="B24" s="50"/>
      <c r="C24" s="190" t="s">
        <v>60</v>
      </c>
      <c r="D24" s="96">
        <f>SUM(D20:D23)</f>
        <v>225</v>
      </c>
      <c r="E24" s="361">
        <f>SUM(E20:E23)</f>
        <v>775516.71</v>
      </c>
      <c r="F24" s="361"/>
      <c r="G24" s="360" t="s">
        <v>60</v>
      </c>
      <c r="H24" s="360"/>
      <c r="I24" s="96">
        <f>SUM(I20:I23)</f>
        <v>273</v>
      </c>
      <c r="J24" s="361">
        <f>SUM(J20:J23)</f>
        <v>921896.7</v>
      </c>
      <c r="K24" s="361"/>
      <c r="L24" s="360" t="s">
        <v>60</v>
      </c>
      <c r="M24" s="360"/>
      <c r="N24" s="96">
        <f>SUM(N20:N23)</f>
        <v>320</v>
      </c>
      <c r="O24" s="193">
        <f>SUM(O20:O23)</f>
        <v>1059252.93</v>
      </c>
    </row>
    <row r="25" spans="1:20" x14ac:dyDescent="0.2">
      <c r="A25" s="192"/>
      <c r="B25" s="194"/>
      <c r="C25" s="195"/>
      <c r="E25" s="50"/>
      <c r="F25" s="50"/>
      <c r="G25" s="50"/>
      <c r="H25" s="196"/>
      <c r="I25" s="195"/>
      <c r="J25" s="197"/>
      <c r="K25" s="50"/>
      <c r="L25" s="50"/>
      <c r="M25" s="196"/>
      <c r="N25" s="195"/>
      <c r="O25" s="197"/>
      <c r="P25" s="196"/>
      <c r="Q25" s="195"/>
      <c r="R25" s="197"/>
      <c r="S25" s="50"/>
      <c r="T25" s="50"/>
    </row>
    <row r="26" spans="1:20" x14ac:dyDescent="0.2">
      <c r="A26" s="178" t="s">
        <v>249</v>
      </c>
      <c r="B26" s="50"/>
      <c r="D26" s="197"/>
      <c r="E26" s="50"/>
      <c r="F26" s="50"/>
      <c r="G26" s="50"/>
      <c r="H26" s="197"/>
      <c r="I26" s="50"/>
      <c r="J26" s="197"/>
      <c r="K26" s="50"/>
      <c r="L26" s="50"/>
      <c r="M26" s="197"/>
      <c r="N26" s="50"/>
      <c r="O26" s="197"/>
      <c r="P26" s="197"/>
      <c r="Q26" s="50"/>
      <c r="R26" s="197"/>
      <c r="S26" s="50"/>
      <c r="T26" s="50"/>
    </row>
    <row r="27" spans="1:20" ht="39" customHeight="1" x14ac:dyDescent="0.2">
      <c r="C27" s="79" t="s">
        <v>233</v>
      </c>
      <c r="D27" s="79" t="s">
        <v>234</v>
      </c>
      <c r="E27" s="359" t="s">
        <v>235</v>
      </c>
      <c r="F27" s="359"/>
      <c r="G27" s="333" t="s">
        <v>233</v>
      </c>
      <c r="H27" s="333"/>
      <c r="I27" s="79" t="s">
        <v>234</v>
      </c>
      <c r="J27" s="359" t="s">
        <v>235</v>
      </c>
      <c r="K27" s="359"/>
      <c r="L27" s="333" t="s">
        <v>233</v>
      </c>
      <c r="M27" s="333"/>
      <c r="N27" s="79" t="s">
        <v>234</v>
      </c>
      <c r="O27" s="188" t="s">
        <v>235</v>
      </c>
    </row>
    <row r="28" spans="1:20" s="178" customFormat="1" ht="15" customHeight="1" x14ac:dyDescent="0.2">
      <c r="B28" s="125" t="s">
        <v>250</v>
      </c>
      <c r="C28" s="190">
        <v>1912.14</v>
      </c>
      <c r="D28" s="191">
        <v>313</v>
      </c>
      <c r="E28" s="360">
        <f>C28*D28</f>
        <v>598499.82000000007</v>
      </c>
      <c r="F28" s="360"/>
      <c r="G28" s="360">
        <v>1911.41</v>
      </c>
      <c r="H28" s="360"/>
      <c r="I28" s="191">
        <v>253</v>
      </c>
      <c r="J28" s="360">
        <f>G28*I28</f>
        <v>483586.73000000004</v>
      </c>
      <c r="K28" s="360"/>
      <c r="L28" s="360">
        <v>1910.24</v>
      </c>
      <c r="M28" s="360"/>
      <c r="N28" s="191">
        <v>193</v>
      </c>
      <c r="O28" s="190">
        <f>L28*N28</f>
        <v>368676.32</v>
      </c>
    </row>
    <row r="29" spans="1:20" s="178" customFormat="1" ht="15" customHeight="1" x14ac:dyDescent="0.2">
      <c r="B29" s="125" t="s">
        <v>251</v>
      </c>
      <c r="C29" s="190">
        <v>1548.56</v>
      </c>
      <c r="D29" s="191">
        <v>270</v>
      </c>
      <c r="E29" s="360">
        <f>C29*D29</f>
        <v>418111.2</v>
      </c>
      <c r="F29" s="360"/>
      <c r="G29" s="360">
        <v>1549.38</v>
      </c>
      <c r="H29" s="360"/>
      <c r="I29" s="191">
        <v>378</v>
      </c>
      <c r="J29" s="360">
        <f>G29*I29</f>
        <v>585665.64</v>
      </c>
      <c r="K29" s="360"/>
      <c r="L29" s="360">
        <v>1549.84</v>
      </c>
      <c r="M29" s="360"/>
      <c r="N29" s="191">
        <v>486</v>
      </c>
      <c r="O29" s="190">
        <f>L29*N29</f>
        <v>753222.24</v>
      </c>
    </row>
    <row r="30" spans="1:20" s="178" customFormat="1" ht="15" customHeight="1" x14ac:dyDescent="0.2">
      <c r="B30" s="125" t="s">
        <v>252</v>
      </c>
      <c r="C30" s="190">
        <v>3404.15</v>
      </c>
      <c r="D30" s="191">
        <v>58</v>
      </c>
      <c r="E30" s="360">
        <f>C30*D30</f>
        <v>197440.7</v>
      </c>
      <c r="F30" s="360"/>
      <c r="G30" s="360">
        <v>3391.88</v>
      </c>
      <c r="H30" s="360"/>
      <c r="I30" s="191">
        <v>76</v>
      </c>
      <c r="J30" s="360">
        <f>G30*I30</f>
        <v>257782.88</v>
      </c>
      <c r="K30" s="360"/>
      <c r="L30" s="360">
        <v>3384.31</v>
      </c>
      <c r="M30" s="360"/>
      <c r="N30" s="191">
        <v>94</v>
      </c>
      <c r="O30" s="190">
        <f>L30*N30</f>
        <v>318125.14</v>
      </c>
    </row>
    <row r="31" spans="1:20" ht="15" customHeight="1" x14ac:dyDescent="0.2">
      <c r="C31" s="190" t="s">
        <v>60</v>
      </c>
      <c r="D31" s="96">
        <f>SUM(D28:D30)</f>
        <v>641</v>
      </c>
      <c r="E31" s="361">
        <f>SUM(E28:E30)</f>
        <v>1214051.72</v>
      </c>
      <c r="F31" s="361"/>
      <c r="G31" s="343" t="s">
        <v>60</v>
      </c>
      <c r="H31" s="343"/>
      <c r="I31" s="96">
        <f>SUM(I28:I30)</f>
        <v>707</v>
      </c>
      <c r="J31" s="361">
        <f>SUM(J28:J30)</f>
        <v>1327035.25</v>
      </c>
      <c r="K31" s="361"/>
      <c r="L31" s="343" t="s">
        <v>60</v>
      </c>
      <c r="M31" s="343"/>
      <c r="N31" s="96">
        <f>SUM(N28:N30)</f>
        <v>773</v>
      </c>
      <c r="O31" s="193">
        <f>SUM(O28:O30)</f>
        <v>1440023.7000000002</v>
      </c>
    </row>
    <row r="33" spans="1:10" x14ac:dyDescent="0.2">
      <c r="A33" s="198"/>
      <c r="D33" s="199"/>
      <c r="J33" s="200"/>
    </row>
    <row r="35" spans="1:10" x14ac:dyDescent="0.2">
      <c r="A35" s="128"/>
      <c r="B35" s="128"/>
      <c r="C35" s="128"/>
      <c r="D35" s="128"/>
    </row>
    <row r="36" spans="1:10" x14ac:dyDescent="0.2">
      <c r="A36" s="128"/>
      <c r="B36" s="128"/>
      <c r="C36" s="128"/>
      <c r="D36" s="128"/>
    </row>
    <row r="37" spans="1:10" x14ac:dyDescent="0.2">
      <c r="A37" s="128"/>
      <c r="B37" s="128"/>
      <c r="C37" s="128"/>
      <c r="D37" s="128"/>
    </row>
    <row r="38" spans="1:10" x14ac:dyDescent="0.2">
      <c r="A38" s="128"/>
      <c r="B38" s="128"/>
      <c r="C38" s="128"/>
      <c r="D38" s="128"/>
    </row>
    <row r="39" spans="1:10" x14ac:dyDescent="0.2">
      <c r="A39" s="128"/>
      <c r="B39" s="128"/>
      <c r="C39" s="128"/>
      <c r="D39" s="128"/>
    </row>
    <row r="40" spans="1:10" x14ac:dyDescent="0.2">
      <c r="A40" s="128"/>
      <c r="B40" s="128"/>
      <c r="C40" s="128"/>
      <c r="D40" s="128"/>
    </row>
  </sheetData>
  <mergeCells count="55">
    <mergeCell ref="E30:F30"/>
    <mergeCell ref="G30:H30"/>
    <mergeCell ref="J30:K30"/>
    <mergeCell ref="L30:M30"/>
    <mergeCell ref="E31:F31"/>
    <mergeCell ref="G31:H31"/>
    <mergeCell ref="J31:K31"/>
    <mergeCell ref="L31:M31"/>
    <mergeCell ref="E28:F28"/>
    <mergeCell ref="G28:H28"/>
    <mergeCell ref="J28:K28"/>
    <mergeCell ref="L28:M28"/>
    <mergeCell ref="E29:F29"/>
    <mergeCell ref="G29:H29"/>
    <mergeCell ref="J29:K29"/>
    <mergeCell ref="L29:M29"/>
    <mergeCell ref="E24:F24"/>
    <mergeCell ref="G24:H24"/>
    <mergeCell ref="J24:K24"/>
    <mergeCell ref="L24:M24"/>
    <mergeCell ref="E27:F27"/>
    <mergeCell ref="G27:H27"/>
    <mergeCell ref="J27:K27"/>
    <mergeCell ref="L27:M27"/>
    <mergeCell ref="E22:F22"/>
    <mergeCell ref="G22:H22"/>
    <mergeCell ref="J22:K22"/>
    <mergeCell ref="L22:M22"/>
    <mergeCell ref="E23:F23"/>
    <mergeCell ref="G23:H23"/>
    <mergeCell ref="J23:K23"/>
    <mergeCell ref="L23:M23"/>
    <mergeCell ref="E20:F20"/>
    <mergeCell ref="G20:H20"/>
    <mergeCell ref="J20:K20"/>
    <mergeCell ref="L20:M20"/>
    <mergeCell ref="E21:F21"/>
    <mergeCell ref="G21:H21"/>
    <mergeCell ref="J21:K21"/>
    <mergeCell ref="L21:M21"/>
    <mergeCell ref="A13:L13"/>
    <mergeCell ref="A14:M14"/>
    <mergeCell ref="A15:L15"/>
    <mergeCell ref="E19:F19"/>
    <mergeCell ref="G19:H19"/>
    <mergeCell ref="J19:K19"/>
    <mergeCell ref="L19:M19"/>
    <mergeCell ref="C7:G7"/>
    <mergeCell ref="H7:L7"/>
    <mergeCell ref="M7:Q7"/>
    <mergeCell ref="O1:Q1"/>
    <mergeCell ref="J3:J4"/>
    <mergeCell ref="K3:K4"/>
    <mergeCell ref="L3:L4"/>
    <mergeCell ref="M3:M4"/>
  </mergeCells>
  <pageMargins left="0.70000000000000007" right="0.70000000000000007" top="0.75" bottom="0.75" header="0.30000000000000004" footer="0.3000000000000000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4C6E7"/>
  </sheetPr>
  <dimension ref="A1:I6"/>
  <sheetViews>
    <sheetView zoomScale="84" zoomScaleNormal="84" workbookViewId="0">
      <selection activeCell="F22" sqref="F22"/>
    </sheetView>
  </sheetViews>
  <sheetFormatPr defaultRowHeight="12.75" x14ac:dyDescent="0.2"/>
  <cols>
    <col min="1" max="1" width="32.28515625" style="1" customWidth="1"/>
    <col min="2" max="2" width="21.42578125" style="1" customWidth="1"/>
    <col min="3" max="3" width="13" style="1" customWidth="1"/>
    <col min="4" max="4" width="19.5703125" style="1" customWidth="1"/>
    <col min="5" max="5" width="9.140625" style="1" customWidth="1"/>
    <col min="6" max="16384" width="9.140625" style="1"/>
  </cols>
  <sheetData>
    <row r="1" spans="1:9" ht="68.25" customHeight="1" x14ac:dyDescent="0.2">
      <c r="D1" s="334" t="s">
        <v>253</v>
      </c>
      <c r="E1" s="334"/>
      <c r="F1" s="334"/>
    </row>
    <row r="2" spans="1:9" x14ac:dyDescent="0.2">
      <c r="A2" s="178" t="s">
        <v>254</v>
      </c>
      <c r="B2" s="178"/>
      <c r="C2" s="178"/>
      <c r="D2" s="178"/>
      <c r="E2" s="178"/>
      <c r="F2" s="178"/>
      <c r="G2" s="178"/>
      <c r="H2" s="178"/>
      <c r="I2" s="178"/>
    </row>
    <row r="3" spans="1:9" ht="38.25" x14ac:dyDescent="0.2">
      <c r="A3" s="201" t="s">
        <v>255</v>
      </c>
      <c r="B3" s="201" t="s">
        <v>256</v>
      </c>
      <c r="C3" s="79" t="s">
        <v>234</v>
      </c>
      <c r="D3" s="4" t="s">
        <v>257</v>
      </c>
    </row>
    <row r="4" spans="1:9" x14ac:dyDescent="0.2">
      <c r="A4" s="125" t="s">
        <v>258</v>
      </c>
      <c r="B4" s="125">
        <v>889.35</v>
      </c>
      <c r="C4" s="96">
        <v>120</v>
      </c>
      <c r="D4" s="202">
        <f>ROUND(B4*C4,0)</f>
        <v>106722</v>
      </c>
    </row>
    <row r="5" spans="1:9" x14ac:dyDescent="0.2">
      <c r="A5" s="362" t="s">
        <v>259</v>
      </c>
      <c r="B5" s="362"/>
      <c r="C5" s="362"/>
      <c r="D5" s="203">
        <f>D4</f>
        <v>106722</v>
      </c>
      <c r="E5" s="178"/>
      <c r="F5" s="178"/>
      <c r="G5" s="178"/>
      <c r="H5" s="178"/>
      <c r="I5" s="178"/>
    </row>
    <row r="6" spans="1:9" ht="32.25" customHeight="1" x14ac:dyDescent="0.2">
      <c r="A6" s="334" t="s">
        <v>260</v>
      </c>
      <c r="B6" s="334"/>
      <c r="C6" s="334"/>
      <c r="D6" s="334"/>
      <c r="E6" s="334"/>
      <c r="F6" s="334"/>
      <c r="G6" s="334"/>
      <c r="H6" s="334"/>
      <c r="I6" s="334"/>
    </row>
  </sheetData>
  <mergeCells count="3">
    <mergeCell ref="D1:F1"/>
    <mergeCell ref="A5:C5"/>
    <mergeCell ref="A6:I6"/>
  </mergeCells>
  <pageMargins left="0.70000000000000007" right="0.70000000000000007" top="0.75" bottom="0.75" header="0.30000000000000004" footer="0.3000000000000000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4C6E7"/>
  </sheetPr>
  <dimension ref="A1:G6"/>
  <sheetViews>
    <sheetView zoomScale="86" zoomScaleNormal="86" workbookViewId="0">
      <selection activeCell="B16" sqref="B16"/>
    </sheetView>
  </sheetViews>
  <sheetFormatPr defaultColWidth="26.42578125" defaultRowHeight="12.75" x14ac:dyDescent="0.2"/>
  <cols>
    <col min="1" max="1" width="56.42578125" style="1" customWidth="1"/>
    <col min="2" max="2" width="17" style="1" customWidth="1"/>
    <col min="3" max="3" width="24" style="1" customWidth="1"/>
    <col min="4" max="4" width="34" style="1" customWidth="1"/>
    <col min="5" max="16384" width="26.42578125" style="1"/>
  </cols>
  <sheetData>
    <row r="1" spans="1:7" ht="40.5" customHeight="1" x14ac:dyDescent="0.2">
      <c r="D1" s="357" t="s">
        <v>261</v>
      </c>
      <c r="E1" s="357"/>
      <c r="F1" s="204"/>
      <c r="G1" s="204"/>
    </row>
    <row r="2" spans="1:7" x14ac:dyDescent="0.2">
      <c r="A2" s="178" t="s">
        <v>564</v>
      </c>
      <c r="B2" s="178"/>
      <c r="C2" s="178"/>
      <c r="D2" s="178"/>
    </row>
    <row r="3" spans="1:7" ht="38.25" x14ac:dyDescent="0.2">
      <c r="A3" s="201" t="s">
        <v>262</v>
      </c>
      <c r="B3" s="79" t="s">
        <v>263</v>
      </c>
      <c r="C3" s="79" t="s">
        <v>264</v>
      </c>
      <c r="D3" s="79" t="s">
        <v>265</v>
      </c>
    </row>
    <row r="4" spans="1:7" ht="18.75" customHeight="1" x14ac:dyDescent="0.2">
      <c r="A4" s="82" t="s">
        <v>266</v>
      </c>
      <c r="B4" s="80">
        <v>120</v>
      </c>
      <c r="C4" s="80">
        <v>34.380000000000003</v>
      </c>
      <c r="D4" s="181">
        <f>ROUND(B4*C4,0)</f>
        <v>4126</v>
      </c>
    </row>
    <row r="5" spans="1:7" x14ac:dyDescent="0.2">
      <c r="A5" s="362" t="s">
        <v>241</v>
      </c>
      <c r="B5" s="362"/>
      <c r="C5" s="362"/>
      <c r="D5" s="205">
        <f>D4</f>
        <v>4126</v>
      </c>
    </row>
    <row r="6" spans="1:7" ht="15" customHeight="1" x14ac:dyDescent="0.2">
      <c r="A6" s="357" t="s">
        <v>565</v>
      </c>
      <c r="B6" s="357"/>
      <c r="C6" s="357"/>
      <c r="D6" s="357"/>
    </row>
  </sheetData>
  <mergeCells count="3">
    <mergeCell ref="D1:E1"/>
    <mergeCell ref="A5:C5"/>
    <mergeCell ref="A6:D6"/>
  </mergeCells>
  <pageMargins left="0.70000000000000007" right="0.70000000000000007" top="0.75" bottom="0.75" header="0.30000000000000004" footer="0.3000000000000000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4C6E7"/>
  </sheetPr>
  <dimension ref="A1:G32"/>
  <sheetViews>
    <sheetView zoomScale="73" zoomScaleNormal="73" workbookViewId="0"/>
  </sheetViews>
  <sheetFormatPr defaultRowHeight="12.75" x14ac:dyDescent="0.2"/>
  <cols>
    <col min="1" max="1" width="16" style="1" customWidth="1"/>
    <col min="2" max="2" width="48.140625" style="1" customWidth="1"/>
    <col min="3" max="3" width="19.140625" style="1" customWidth="1"/>
    <col min="4" max="4" width="21.140625" style="1" customWidth="1"/>
    <col min="5" max="5" width="20.5703125" style="1" customWidth="1"/>
    <col min="6" max="6" width="9.140625" style="1" customWidth="1"/>
    <col min="7" max="16384" width="9.140625" style="1"/>
  </cols>
  <sheetData>
    <row r="1" spans="1:7" ht="44.25" customHeight="1" x14ac:dyDescent="0.2">
      <c r="B1" s="206"/>
      <c r="D1" s="334" t="s">
        <v>267</v>
      </c>
      <c r="E1" s="334"/>
      <c r="F1" s="334"/>
      <c r="G1" s="334"/>
    </row>
    <row r="2" spans="1:7" x14ac:dyDescent="0.2">
      <c r="A2" s="365" t="s">
        <v>268</v>
      </c>
      <c r="B2" s="365"/>
      <c r="C2" s="365"/>
      <c r="D2" s="365"/>
      <c r="E2" s="365"/>
    </row>
    <row r="3" spans="1:7" ht="25.5" x14ac:dyDescent="0.2">
      <c r="A3" s="207" t="s">
        <v>124</v>
      </c>
      <c r="B3" s="208" t="s">
        <v>125</v>
      </c>
      <c r="C3" s="207" t="s">
        <v>269</v>
      </c>
      <c r="D3" s="208" t="s">
        <v>270</v>
      </c>
      <c r="E3" s="208" t="s">
        <v>271</v>
      </c>
    </row>
    <row r="4" spans="1:7" x14ac:dyDescent="0.2">
      <c r="A4" s="366" t="s">
        <v>272</v>
      </c>
      <c r="B4" s="366"/>
      <c r="C4" s="187"/>
      <c r="D4" s="187"/>
      <c r="E4" s="187"/>
    </row>
    <row r="5" spans="1:7" ht="25.5" x14ac:dyDescent="0.2">
      <c r="A5" s="209">
        <v>47073</v>
      </c>
      <c r="B5" s="180" t="s">
        <v>273</v>
      </c>
      <c r="C5" s="210">
        <v>1154</v>
      </c>
      <c r="D5" s="125">
        <v>23.65</v>
      </c>
      <c r="E5" s="125">
        <f>C5*D5</f>
        <v>27292.1</v>
      </c>
    </row>
    <row r="6" spans="1:7" ht="38.25" x14ac:dyDescent="0.2">
      <c r="A6" s="209">
        <v>47078</v>
      </c>
      <c r="B6" s="180" t="s">
        <v>274</v>
      </c>
      <c r="C6" s="210">
        <v>1902</v>
      </c>
      <c r="D6" s="125">
        <v>44.58</v>
      </c>
      <c r="E6" s="125">
        <f>C6*D6</f>
        <v>84791.16</v>
      </c>
    </row>
    <row r="7" spans="1:7" ht="25.5" x14ac:dyDescent="0.2">
      <c r="A7" s="209">
        <v>47268</v>
      </c>
      <c r="B7" s="180" t="s">
        <v>275</v>
      </c>
      <c r="C7" s="210">
        <v>9239</v>
      </c>
      <c r="D7" s="210">
        <v>4.7699999999999996</v>
      </c>
      <c r="E7" s="125">
        <f>C7*D7</f>
        <v>44070.03</v>
      </c>
    </row>
    <row r="8" spans="1:7" ht="25.5" x14ac:dyDescent="0.2">
      <c r="A8" s="209">
        <v>60046</v>
      </c>
      <c r="B8" s="180" t="s">
        <v>276</v>
      </c>
      <c r="C8" s="210">
        <v>598</v>
      </c>
      <c r="D8" s="210">
        <v>0.8</v>
      </c>
      <c r="E8" s="125">
        <f>C8*D8</f>
        <v>478.40000000000003</v>
      </c>
    </row>
    <row r="9" spans="1:7" ht="25.5" x14ac:dyDescent="0.2">
      <c r="A9" s="211">
        <v>47328</v>
      </c>
      <c r="B9" s="212" t="s">
        <v>277</v>
      </c>
      <c r="C9" s="210">
        <v>3929</v>
      </c>
      <c r="D9" s="210">
        <v>4.05</v>
      </c>
      <c r="E9" s="125">
        <f>C9*D9</f>
        <v>15912.449999999999</v>
      </c>
    </row>
    <row r="10" spans="1:7" x14ac:dyDescent="0.2">
      <c r="A10" s="211"/>
      <c r="B10" s="213"/>
      <c r="C10" s="125"/>
      <c r="D10" s="125"/>
      <c r="E10" s="214">
        <f>SUM(E5:E9)</f>
        <v>172544.14</v>
      </c>
    </row>
    <row r="11" spans="1:7" x14ac:dyDescent="0.2">
      <c r="A11" s="366" t="s">
        <v>278</v>
      </c>
      <c r="B11" s="366"/>
      <c r="C11" s="187"/>
      <c r="D11" s="187"/>
      <c r="E11" s="187"/>
    </row>
    <row r="12" spans="1:7" ht="25.5" x14ac:dyDescent="0.2">
      <c r="A12" s="209">
        <v>47268</v>
      </c>
      <c r="B12" s="180" t="s">
        <v>275</v>
      </c>
      <c r="C12" s="125">
        <v>572</v>
      </c>
      <c r="D12" s="125">
        <v>4.7699999999999996</v>
      </c>
      <c r="E12" s="125">
        <f>C12*D12</f>
        <v>2728.4399999999996</v>
      </c>
    </row>
    <row r="13" spans="1:7" ht="25.5" x14ac:dyDescent="0.2">
      <c r="A13" s="209">
        <v>47328</v>
      </c>
      <c r="B13" s="180" t="s">
        <v>277</v>
      </c>
      <c r="C13" s="125">
        <v>434</v>
      </c>
      <c r="D13" s="125">
        <v>4.05</v>
      </c>
      <c r="E13" s="125">
        <f>C13*D13</f>
        <v>1757.6999999999998</v>
      </c>
    </row>
    <row r="14" spans="1:7" x14ac:dyDescent="0.2">
      <c r="A14" s="209"/>
      <c r="B14" s="180"/>
      <c r="C14" s="125"/>
      <c r="D14" s="125"/>
      <c r="E14" s="214">
        <f>SUM(E12:E13)</f>
        <v>4486.1399999999994</v>
      </c>
    </row>
    <row r="15" spans="1:7" x14ac:dyDescent="0.2">
      <c r="A15" s="366" t="s">
        <v>279</v>
      </c>
      <c r="B15" s="366"/>
      <c r="C15" s="187"/>
      <c r="D15" s="187"/>
      <c r="E15" s="187"/>
    </row>
    <row r="16" spans="1:7" ht="25.5" x14ac:dyDescent="0.2">
      <c r="A16" s="215" t="s">
        <v>280</v>
      </c>
      <c r="B16" s="180" t="s">
        <v>281</v>
      </c>
      <c r="C16" s="210">
        <v>8062</v>
      </c>
      <c r="D16" s="125">
        <v>0.79</v>
      </c>
      <c r="E16" s="216">
        <f t="shared" ref="E16:E21" si="0">C16*D16</f>
        <v>6368.9800000000005</v>
      </c>
    </row>
    <row r="17" spans="1:5" ht="25.5" x14ac:dyDescent="0.2">
      <c r="A17" s="215" t="s">
        <v>280</v>
      </c>
      <c r="B17" s="180" t="s">
        <v>282</v>
      </c>
      <c r="C17" s="210">
        <v>768</v>
      </c>
      <c r="D17" s="125">
        <v>9.68</v>
      </c>
      <c r="E17" s="216">
        <f t="shared" si="0"/>
        <v>7434.24</v>
      </c>
    </row>
    <row r="18" spans="1:5" ht="38.25" x14ac:dyDescent="0.2">
      <c r="A18" s="215" t="s">
        <v>280</v>
      </c>
      <c r="B18" s="180" t="s">
        <v>283</v>
      </c>
      <c r="C18" s="210">
        <v>768</v>
      </c>
      <c r="D18" s="125">
        <v>127.35</v>
      </c>
      <c r="E18" s="216">
        <f t="shared" si="0"/>
        <v>97804.799999999988</v>
      </c>
    </row>
    <row r="19" spans="1:5" ht="25.5" x14ac:dyDescent="0.2">
      <c r="A19" s="95">
        <v>60046</v>
      </c>
      <c r="B19" s="180" t="s">
        <v>276</v>
      </c>
      <c r="C19" s="210">
        <v>130</v>
      </c>
      <c r="D19" s="210">
        <v>0.8</v>
      </c>
      <c r="E19" s="216">
        <f t="shared" si="0"/>
        <v>104</v>
      </c>
    </row>
    <row r="20" spans="1:5" ht="25.5" x14ac:dyDescent="0.2">
      <c r="A20" s="95" t="s">
        <v>284</v>
      </c>
      <c r="B20" s="180" t="s">
        <v>273</v>
      </c>
      <c r="C20" s="210">
        <v>1257</v>
      </c>
      <c r="D20" s="125">
        <v>23.65</v>
      </c>
      <c r="E20" s="216">
        <f t="shared" si="0"/>
        <v>29728.05</v>
      </c>
    </row>
    <row r="21" spans="1:5" ht="25.5" x14ac:dyDescent="0.2">
      <c r="A21" s="217" t="s">
        <v>285</v>
      </c>
      <c r="B21" s="180" t="s">
        <v>286</v>
      </c>
      <c r="C21" s="210">
        <v>217</v>
      </c>
      <c r="D21" s="125">
        <v>24.92</v>
      </c>
      <c r="E21" s="216">
        <f t="shared" si="0"/>
        <v>5407.64</v>
      </c>
    </row>
    <row r="22" spans="1:5" ht="25.5" x14ac:dyDescent="0.2">
      <c r="A22" s="217">
        <v>47328</v>
      </c>
      <c r="B22" s="180" t="s">
        <v>277</v>
      </c>
      <c r="C22" s="210">
        <v>378</v>
      </c>
      <c r="D22" s="216">
        <v>4.05</v>
      </c>
      <c r="E22" s="216">
        <v>1081.3499999999999</v>
      </c>
    </row>
    <row r="23" spans="1:5" ht="38.25" x14ac:dyDescent="0.2">
      <c r="A23" s="217" t="s">
        <v>287</v>
      </c>
      <c r="B23" s="180" t="s">
        <v>274</v>
      </c>
      <c r="C23" s="210">
        <v>1258</v>
      </c>
      <c r="D23" s="216">
        <v>44.58</v>
      </c>
      <c r="E23" s="216">
        <f>C23*D23</f>
        <v>56081.64</v>
      </c>
    </row>
    <row r="24" spans="1:5" ht="25.5" x14ac:dyDescent="0.2">
      <c r="A24" s="217" t="s">
        <v>288</v>
      </c>
      <c r="B24" s="180" t="s">
        <v>289</v>
      </c>
      <c r="C24" s="210">
        <v>2705</v>
      </c>
      <c r="D24" s="216">
        <v>0.80000000000000016</v>
      </c>
      <c r="E24" s="216">
        <f>C24*D24</f>
        <v>2164.0000000000005</v>
      </c>
    </row>
    <row r="25" spans="1:5" ht="25.5" x14ac:dyDescent="0.2">
      <c r="A25" s="217" t="s">
        <v>290</v>
      </c>
      <c r="B25" s="180" t="s">
        <v>277</v>
      </c>
      <c r="C25" s="210">
        <v>187</v>
      </c>
      <c r="D25" s="216">
        <v>4.05</v>
      </c>
      <c r="E25" s="216">
        <f>C25*D25</f>
        <v>757.35</v>
      </c>
    </row>
    <row r="26" spans="1:5" ht="25.5" x14ac:dyDescent="0.2">
      <c r="A26" s="217" t="s">
        <v>291</v>
      </c>
      <c r="B26" s="180" t="s">
        <v>292</v>
      </c>
      <c r="C26" s="210">
        <v>37</v>
      </c>
      <c r="D26" s="216">
        <v>2.14</v>
      </c>
      <c r="E26" s="216">
        <f>C26*D26</f>
        <v>79.180000000000007</v>
      </c>
    </row>
    <row r="27" spans="1:5" x14ac:dyDescent="0.2">
      <c r="A27" s="209"/>
      <c r="B27" s="180"/>
      <c r="C27" s="125"/>
      <c r="D27" s="125"/>
      <c r="E27" s="218">
        <f>SUM(E16:E26)</f>
        <v>207011.23</v>
      </c>
    </row>
    <row r="28" spans="1:5" x14ac:dyDescent="0.2">
      <c r="A28" s="219" t="s">
        <v>271</v>
      </c>
      <c r="B28" s="219"/>
      <c r="C28" s="210"/>
      <c r="D28" s="220"/>
      <c r="E28" s="221">
        <f>ROUND(E10+E14+E27,0)</f>
        <v>384042</v>
      </c>
    </row>
    <row r="29" spans="1:5" x14ac:dyDescent="0.2">
      <c r="A29" s="363" t="s">
        <v>293</v>
      </c>
      <c r="B29" s="363"/>
      <c r="C29" s="363"/>
      <c r="D29" s="363"/>
      <c r="E29" s="222">
        <f>SUM(E28)*4</f>
        <v>1536168</v>
      </c>
    </row>
    <row r="30" spans="1:5" x14ac:dyDescent="0.2">
      <c r="A30" s="363" t="s">
        <v>294</v>
      </c>
      <c r="B30" s="363"/>
      <c r="C30" s="363"/>
      <c r="D30" s="363"/>
      <c r="E30" s="222">
        <f>SUM(E28)*8*0.3</f>
        <v>921700.79999999993</v>
      </c>
    </row>
    <row r="31" spans="1:5" x14ac:dyDescent="0.2">
      <c r="A31" s="364" t="s">
        <v>271</v>
      </c>
      <c r="B31" s="364"/>
      <c r="C31" s="364"/>
      <c r="D31" s="364"/>
      <c r="E31" s="223">
        <f>ROUND(SUM(E29:E30),0)</f>
        <v>2457869</v>
      </c>
    </row>
    <row r="32" spans="1:5" x14ac:dyDescent="0.2">
      <c r="A32" s="1" t="s">
        <v>295</v>
      </c>
    </row>
  </sheetData>
  <mergeCells count="8">
    <mergeCell ref="A30:D30"/>
    <mergeCell ref="A31:D31"/>
    <mergeCell ref="D1:G1"/>
    <mergeCell ref="A2:E2"/>
    <mergeCell ref="A4:B4"/>
    <mergeCell ref="A11:B11"/>
    <mergeCell ref="A15:B15"/>
    <mergeCell ref="A29:D29"/>
  </mergeCells>
  <pageMargins left="0.70000000000000007" right="0.70000000000000007" top="0.75" bottom="0.75" header="0.30000000000000004" footer="0.3000000000000000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4C6E7"/>
  </sheetPr>
  <dimension ref="A1:U30"/>
  <sheetViews>
    <sheetView zoomScale="71" zoomScaleNormal="71" workbookViewId="0">
      <selection activeCell="E26" sqref="E26"/>
    </sheetView>
  </sheetViews>
  <sheetFormatPr defaultColWidth="30.5703125" defaultRowHeight="12.75" x14ac:dyDescent="0.2"/>
  <cols>
    <col min="1" max="1" width="30.5703125" style="1" customWidth="1"/>
    <col min="2" max="2" width="11" style="1" customWidth="1"/>
    <col min="3" max="3" width="30.5703125" style="1" customWidth="1"/>
    <col min="4" max="4" width="22.140625" style="1" customWidth="1"/>
    <col min="5" max="5" width="23.42578125" style="1" customWidth="1"/>
    <col min="6" max="6" width="17.7109375" style="1" customWidth="1"/>
    <col min="7" max="7" width="16.42578125" style="1" customWidth="1"/>
    <col min="8" max="8" width="11.140625" style="1" customWidth="1"/>
    <col min="9" max="9" width="18.7109375" style="1" customWidth="1"/>
    <col min="10" max="10" width="21.85546875" style="1" customWidth="1"/>
    <col min="11" max="11" width="19.140625" style="1" customWidth="1"/>
    <col min="12" max="12" width="13.7109375" style="1" customWidth="1"/>
    <col min="13" max="13" width="22.7109375" style="1" customWidth="1"/>
    <col min="14" max="14" width="20.5703125" style="1" customWidth="1"/>
    <col min="15" max="15" width="1.5703125" style="1" customWidth="1"/>
    <col min="16" max="16" width="17.140625" style="1" customWidth="1"/>
    <col min="17" max="17" width="17.85546875" style="1" customWidth="1"/>
    <col min="18" max="18" width="21.140625" style="1" customWidth="1"/>
    <col min="19" max="19" width="13.28515625" style="1" customWidth="1"/>
    <col min="20" max="20" width="15.28515625" style="1" customWidth="1"/>
    <col min="21" max="21" width="12.140625" style="1" customWidth="1"/>
    <col min="22" max="16384" width="30.5703125" style="1"/>
  </cols>
  <sheetData>
    <row r="1" spans="1:14" ht="44.25" customHeight="1" x14ac:dyDescent="0.2">
      <c r="H1" s="334" t="s">
        <v>296</v>
      </c>
      <c r="I1" s="334"/>
    </row>
    <row r="2" spans="1:14" x14ac:dyDescent="0.2">
      <c r="A2" s="178" t="s">
        <v>297</v>
      </c>
    </row>
    <row r="4" spans="1:14" x14ac:dyDescent="0.2">
      <c r="A4" s="1" t="s">
        <v>298</v>
      </c>
    </row>
    <row r="5" spans="1:14" ht="25.5" x14ac:dyDescent="0.2">
      <c r="B5" s="224"/>
      <c r="C5" s="225" t="s">
        <v>14</v>
      </c>
      <c r="D5" s="225" t="s">
        <v>15</v>
      </c>
      <c r="E5" s="226" t="s">
        <v>16</v>
      </c>
    </row>
    <row r="6" spans="1:14" x14ac:dyDescent="0.2">
      <c r="B6" s="227" t="s">
        <v>299</v>
      </c>
      <c r="C6" s="228">
        <f>ROUND(K16,0)</f>
        <v>4362</v>
      </c>
      <c r="D6" s="228">
        <f>ROUND(K16,0)</f>
        <v>4362</v>
      </c>
      <c r="E6" s="228">
        <f>ROUND(K16,0)</f>
        <v>4362</v>
      </c>
    </row>
    <row r="7" spans="1:14" x14ac:dyDescent="0.2">
      <c r="B7" s="227" t="s">
        <v>300</v>
      </c>
      <c r="C7" s="228">
        <f>ROUND(I16,0)</f>
        <v>72524</v>
      </c>
      <c r="D7" s="228">
        <f>ROUND(I16,0)</f>
        <v>72524</v>
      </c>
      <c r="E7" s="228">
        <f>ROUND(I16,0)</f>
        <v>72524</v>
      </c>
    </row>
    <row r="8" spans="1:14" x14ac:dyDescent="0.2">
      <c r="B8" s="229"/>
      <c r="C8" s="230">
        <f>ROUND(C6+C7,0)</f>
        <v>76886</v>
      </c>
      <c r="D8" s="230">
        <f>ROUND(D6+D7,0)</f>
        <v>76886</v>
      </c>
      <c r="E8" s="230">
        <f>ROUND(E6+E7,0)</f>
        <v>76886</v>
      </c>
    </row>
    <row r="10" spans="1:14" x14ac:dyDescent="0.2">
      <c r="B10" s="373" t="s">
        <v>301</v>
      </c>
      <c r="C10" s="373"/>
      <c r="D10" s="373"/>
      <c r="E10" s="373"/>
      <c r="F10" s="373"/>
      <c r="G10" s="373"/>
      <c r="H10" s="373"/>
      <c r="I10" s="373"/>
      <c r="J10" s="373"/>
      <c r="K10" s="373"/>
      <c r="L10" s="373"/>
    </row>
    <row r="11" spans="1:14" x14ac:dyDescent="0.2">
      <c r="B11" s="231"/>
      <c r="C11" s="231"/>
      <c r="D11" s="61"/>
      <c r="E11" s="374" t="s">
        <v>110</v>
      </c>
      <c r="F11" s="374"/>
      <c r="G11" s="374"/>
      <c r="H11" s="374"/>
      <c r="I11" s="374"/>
      <c r="J11" s="374"/>
      <c r="K11" s="374"/>
      <c r="L11" s="374"/>
    </row>
    <row r="12" spans="1:14" ht="53.25" customHeight="1" x14ac:dyDescent="0.2">
      <c r="B12" s="232" t="s">
        <v>77</v>
      </c>
      <c r="C12" s="232" t="s">
        <v>124</v>
      </c>
      <c r="D12" s="233" t="s">
        <v>124</v>
      </c>
      <c r="E12" s="234" t="s">
        <v>302</v>
      </c>
      <c r="F12" s="234" t="s">
        <v>303</v>
      </c>
      <c r="G12" s="234" t="s">
        <v>81</v>
      </c>
      <c r="H12" s="234" t="s">
        <v>304</v>
      </c>
      <c r="I12" s="234" t="s">
        <v>305</v>
      </c>
      <c r="J12" s="234" t="s">
        <v>306</v>
      </c>
      <c r="K12" s="234" t="s">
        <v>307</v>
      </c>
      <c r="L12" s="234" t="s">
        <v>308</v>
      </c>
      <c r="M12" s="234" t="s">
        <v>309</v>
      </c>
      <c r="N12" s="234" t="s">
        <v>310</v>
      </c>
    </row>
    <row r="13" spans="1:14" ht="33.75" customHeight="1" x14ac:dyDescent="0.2">
      <c r="B13" s="235">
        <v>1</v>
      </c>
      <c r="C13" s="236" t="s">
        <v>311</v>
      </c>
      <c r="D13" s="237" t="s">
        <v>312</v>
      </c>
      <c r="E13" s="235">
        <v>350</v>
      </c>
      <c r="F13" s="238">
        <v>155</v>
      </c>
      <c r="G13" s="68">
        <f>E13*F13</f>
        <v>54250</v>
      </c>
      <c r="H13" s="239">
        <f>E13</f>
        <v>350</v>
      </c>
      <c r="I13" s="68">
        <f>F13*H13</f>
        <v>54250</v>
      </c>
      <c r="J13" s="239">
        <v>0</v>
      </c>
      <c r="K13" s="68">
        <f>J13*F13</f>
        <v>0</v>
      </c>
      <c r="L13" s="239"/>
      <c r="M13" s="5"/>
      <c r="N13" s="240" t="s">
        <v>313</v>
      </c>
    </row>
    <row r="14" spans="1:14" ht="60.75" customHeight="1" x14ac:dyDescent="0.2">
      <c r="B14" s="235">
        <v>2</v>
      </c>
      <c r="C14" s="236" t="s">
        <v>314</v>
      </c>
      <c r="D14" s="237" t="s">
        <v>315</v>
      </c>
      <c r="E14" s="235">
        <v>140</v>
      </c>
      <c r="F14" s="238">
        <v>62.31</v>
      </c>
      <c r="G14" s="68">
        <f>E14*F14</f>
        <v>8723.4</v>
      </c>
      <c r="H14" s="68">
        <f>E14/2</f>
        <v>70</v>
      </c>
      <c r="I14" s="68">
        <f>F14*H14</f>
        <v>4361.7</v>
      </c>
      <c r="J14" s="68">
        <f>E14/2</f>
        <v>70</v>
      </c>
      <c r="K14" s="68">
        <f>J14*F14</f>
        <v>4361.7</v>
      </c>
      <c r="L14" s="68" t="s">
        <v>24</v>
      </c>
      <c r="M14" s="241" t="s">
        <v>316</v>
      </c>
      <c r="N14" s="240"/>
    </row>
    <row r="15" spans="1:14" ht="39" customHeight="1" x14ac:dyDescent="0.2">
      <c r="B15" s="235">
        <v>3</v>
      </c>
      <c r="C15" s="236" t="s">
        <v>317</v>
      </c>
      <c r="D15" s="237" t="s">
        <v>318</v>
      </c>
      <c r="E15" s="235">
        <v>350</v>
      </c>
      <c r="F15" s="238">
        <v>39.75</v>
      </c>
      <c r="G15" s="68">
        <f>E15*F15</f>
        <v>13912.5</v>
      </c>
      <c r="H15" s="68">
        <f>E15</f>
        <v>350</v>
      </c>
      <c r="I15" s="68">
        <f>F15*H15</f>
        <v>13912.5</v>
      </c>
      <c r="J15" s="68">
        <v>0</v>
      </c>
      <c r="K15" s="68">
        <f>J15*F15</f>
        <v>0</v>
      </c>
      <c r="L15" s="68"/>
      <c r="M15" s="241" t="s">
        <v>319</v>
      </c>
      <c r="N15" s="241" t="s">
        <v>320</v>
      </c>
    </row>
    <row r="16" spans="1:14" ht="23.25" customHeight="1" x14ac:dyDescent="0.2">
      <c r="B16" s="242"/>
      <c r="C16" s="243"/>
      <c r="D16" s="235"/>
      <c r="E16" s="238"/>
      <c r="F16" s="68"/>
      <c r="G16" s="244">
        <f>SUM(G13:G15)</f>
        <v>76885.899999999994</v>
      </c>
      <c r="H16" s="244"/>
      <c r="I16" s="244">
        <f>SUM(I13:I15)</f>
        <v>72524.2</v>
      </c>
      <c r="J16" s="244"/>
      <c r="K16" s="244">
        <f>SUM(K13:K15)</f>
        <v>4361.7</v>
      </c>
      <c r="L16" s="238"/>
      <c r="M16" s="68"/>
      <c r="N16" s="125"/>
    </row>
    <row r="17" spans="2:21" x14ac:dyDescent="0.2">
      <c r="B17" s="375" t="s">
        <v>321</v>
      </c>
      <c r="C17" s="375"/>
      <c r="D17" s="375"/>
      <c r="E17" s="245"/>
      <c r="F17" s="246"/>
      <c r="G17" s="247"/>
      <c r="H17" s="245"/>
      <c r="I17" s="246"/>
      <c r="J17" s="247"/>
      <c r="K17" s="245"/>
      <c r="L17" s="246"/>
    </row>
    <row r="18" spans="2:21" x14ac:dyDescent="0.2">
      <c r="B18" s="325"/>
      <c r="C18" s="325"/>
      <c r="D18" s="325"/>
      <c r="E18" s="245"/>
      <c r="F18" s="246"/>
      <c r="G18" s="247"/>
      <c r="H18" s="245"/>
      <c r="I18" s="246"/>
      <c r="J18" s="247"/>
      <c r="K18" s="245"/>
      <c r="L18" s="246"/>
    </row>
    <row r="19" spans="2:21" x14ac:dyDescent="0.2">
      <c r="B19" s="325"/>
      <c r="C19" s="325"/>
      <c r="D19" s="325"/>
      <c r="E19" s="245"/>
      <c r="F19" s="246"/>
      <c r="G19" s="247"/>
      <c r="H19" s="245"/>
      <c r="I19" s="246"/>
      <c r="J19" s="247"/>
      <c r="K19" s="245"/>
      <c r="L19" s="246"/>
    </row>
    <row r="20" spans="2:21" x14ac:dyDescent="0.2">
      <c r="B20" s="326" t="s">
        <v>563</v>
      </c>
    </row>
    <row r="21" spans="2:21" ht="36" x14ac:dyDescent="0.2">
      <c r="B21" s="321" t="s">
        <v>124</v>
      </c>
      <c r="C21" s="321" t="s">
        <v>125</v>
      </c>
      <c r="D21" s="322" t="s">
        <v>548</v>
      </c>
      <c r="E21" s="322" t="s">
        <v>549</v>
      </c>
      <c r="F21" s="322" t="s">
        <v>550</v>
      </c>
      <c r="G21" s="371" t="s">
        <v>551</v>
      </c>
      <c r="H21" s="372"/>
      <c r="I21" s="322" t="s">
        <v>560</v>
      </c>
      <c r="J21" s="322" t="s">
        <v>552</v>
      </c>
      <c r="K21" s="323" t="s">
        <v>553</v>
      </c>
      <c r="L21" s="322" t="s">
        <v>554</v>
      </c>
      <c r="M21" s="322" t="s">
        <v>555</v>
      </c>
      <c r="N21" s="371" t="s">
        <v>556</v>
      </c>
      <c r="O21" s="372"/>
      <c r="P21" s="322" t="s">
        <v>557</v>
      </c>
      <c r="Q21" s="322" t="s">
        <v>558</v>
      </c>
      <c r="R21" s="322" t="s">
        <v>559</v>
      </c>
      <c r="S21" s="322" t="s">
        <v>547</v>
      </c>
      <c r="T21" s="322" t="s">
        <v>561</v>
      </c>
      <c r="U21" s="322" t="s">
        <v>546</v>
      </c>
    </row>
    <row r="22" spans="2:21" ht="36" x14ac:dyDescent="0.2">
      <c r="B22" s="312" t="s">
        <v>314</v>
      </c>
      <c r="C22" s="313" t="s">
        <v>544</v>
      </c>
      <c r="D22" s="314">
        <v>30</v>
      </c>
      <c r="E22" s="314">
        <v>55</v>
      </c>
      <c r="F22" s="315">
        <v>6.51</v>
      </c>
      <c r="G22" s="367">
        <v>7.46</v>
      </c>
      <c r="H22" s="368"/>
      <c r="I22" s="316">
        <v>3.3</v>
      </c>
      <c r="J22" s="316">
        <f>SUM(K22:L22)</f>
        <v>24.509999999999998</v>
      </c>
      <c r="K22" s="314">
        <v>5.29</v>
      </c>
      <c r="L22" s="317">
        <v>19.22</v>
      </c>
      <c r="M22" s="314">
        <v>13.95</v>
      </c>
      <c r="N22" s="369">
        <v>13.95</v>
      </c>
      <c r="O22" s="370"/>
      <c r="P22" s="316">
        <v>0.31</v>
      </c>
      <c r="Q22" s="316">
        <v>0.49</v>
      </c>
      <c r="R22" s="316">
        <v>4.7300000000000004</v>
      </c>
      <c r="S22" s="324">
        <f>SUM(F22+G22+H22+I22+J22+M22+R22)</f>
        <v>60.460000000000008</v>
      </c>
      <c r="T22" s="324">
        <v>0</v>
      </c>
      <c r="U22" s="324">
        <f>S22-T22</f>
        <v>60.460000000000008</v>
      </c>
    </row>
    <row r="23" spans="2:21" ht="36" x14ac:dyDescent="0.2">
      <c r="B23" s="312" t="s">
        <v>317</v>
      </c>
      <c r="C23" s="318" t="s">
        <v>545</v>
      </c>
      <c r="D23" s="319"/>
      <c r="E23" s="319"/>
      <c r="F23" s="316">
        <v>0</v>
      </c>
      <c r="G23" s="369">
        <v>0</v>
      </c>
      <c r="H23" s="370"/>
      <c r="I23" s="316">
        <v>0</v>
      </c>
      <c r="J23" s="316">
        <f>SUM(K23:L23)</f>
        <v>25.74</v>
      </c>
      <c r="K23" s="319">
        <v>5.55</v>
      </c>
      <c r="L23" s="320">
        <v>20.189999999999998</v>
      </c>
      <c r="M23" s="319">
        <v>14.01</v>
      </c>
      <c r="N23" s="369">
        <v>0</v>
      </c>
      <c r="O23" s="370"/>
      <c r="P23" s="316">
        <v>0</v>
      </c>
      <c r="Q23" s="316">
        <v>0</v>
      </c>
      <c r="R23" s="316">
        <v>0</v>
      </c>
      <c r="S23" s="324">
        <f>SUM(F23+G23+H23+I23+J23+M23+R23)</f>
        <v>39.75</v>
      </c>
      <c r="T23" s="324">
        <v>0</v>
      </c>
      <c r="U23" s="324">
        <f>S23-T23</f>
        <v>39.75</v>
      </c>
    </row>
    <row r="24" spans="2:21" x14ac:dyDescent="0.2">
      <c r="B24" s="325"/>
      <c r="C24" s="325"/>
      <c r="D24" s="325"/>
      <c r="E24" s="245"/>
      <c r="F24" s="246"/>
      <c r="G24" s="247"/>
      <c r="H24" s="245"/>
      <c r="I24" s="246"/>
      <c r="J24" s="247"/>
      <c r="K24" s="245"/>
      <c r="L24" s="246"/>
    </row>
    <row r="25" spans="2:21" x14ac:dyDescent="0.2">
      <c r="B25" s="325"/>
      <c r="C25" s="325"/>
      <c r="D25" s="325"/>
      <c r="E25" s="245"/>
      <c r="F25" s="246"/>
      <c r="G25" s="247"/>
      <c r="H25" s="245"/>
      <c r="I25" s="246"/>
      <c r="J25" s="247"/>
      <c r="K25" s="245"/>
      <c r="L25" s="246"/>
    </row>
    <row r="27" spans="2:21" x14ac:dyDescent="0.2">
      <c r="B27" s="326" t="s">
        <v>562</v>
      </c>
    </row>
    <row r="28" spans="2:21" ht="40.5" customHeight="1" x14ac:dyDescent="0.2">
      <c r="B28" s="321" t="s">
        <v>124</v>
      </c>
      <c r="C28" s="321" t="s">
        <v>125</v>
      </c>
      <c r="D28" s="322" t="s">
        <v>548</v>
      </c>
      <c r="E28" s="322" t="s">
        <v>549</v>
      </c>
      <c r="F28" s="322" t="s">
        <v>550</v>
      </c>
      <c r="G28" s="371" t="s">
        <v>551</v>
      </c>
      <c r="H28" s="372"/>
      <c r="I28" s="322" t="s">
        <v>560</v>
      </c>
      <c r="J28" s="322" t="s">
        <v>552</v>
      </c>
      <c r="K28" s="323" t="s">
        <v>553</v>
      </c>
      <c r="L28" s="322" t="s">
        <v>554</v>
      </c>
      <c r="M28" s="322" t="s">
        <v>555</v>
      </c>
      <c r="N28" s="371" t="s">
        <v>556</v>
      </c>
      <c r="O28" s="372"/>
      <c r="P28" s="322" t="s">
        <v>557</v>
      </c>
      <c r="Q28" s="322" t="s">
        <v>558</v>
      </c>
      <c r="R28" s="322" t="s">
        <v>559</v>
      </c>
      <c r="S28" s="322" t="s">
        <v>547</v>
      </c>
      <c r="T28" s="322" t="s">
        <v>561</v>
      </c>
      <c r="U28" s="322" t="s">
        <v>546</v>
      </c>
    </row>
    <row r="29" spans="2:21" ht="31.5" customHeight="1" x14ac:dyDescent="0.2">
      <c r="B29" s="312" t="s">
        <v>314</v>
      </c>
      <c r="C29" s="313" t="s">
        <v>544</v>
      </c>
      <c r="D29" s="314">
        <v>30</v>
      </c>
      <c r="E29" s="314">
        <v>55</v>
      </c>
      <c r="F29" s="315">
        <v>7.2</v>
      </c>
      <c r="G29" s="367">
        <v>7.95</v>
      </c>
      <c r="H29" s="368"/>
      <c r="I29" s="316">
        <v>3.57</v>
      </c>
      <c r="J29" s="316">
        <v>24.51</v>
      </c>
      <c r="K29" s="314">
        <v>5.29</v>
      </c>
      <c r="L29" s="317">
        <v>19.22</v>
      </c>
      <c r="M29" s="314">
        <v>13.95</v>
      </c>
      <c r="N29" s="369">
        <v>4.33</v>
      </c>
      <c r="O29" s="370"/>
      <c r="P29" s="316">
        <v>0.31</v>
      </c>
      <c r="Q29" s="316">
        <v>0.49</v>
      </c>
      <c r="R29" s="316">
        <v>5.13</v>
      </c>
      <c r="S29" s="324">
        <f>SUM(F29+G29+H29+I29+J29+M29+R29)</f>
        <v>62.310000000000009</v>
      </c>
      <c r="T29" s="324">
        <v>0</v>
      </c>
      <c r="U29" s="324">
        <f>S29-T29</f>
        <v>62.310000000000009</v>
      </c>
    </row>
    <row r="30" spans="2:21" ht="35.25" customHeight="1" x14ac:dyDescent="0.2">
      <c r="B30" s="312" t="s">
        <v>317</v>
      </c>
      <c r="C30" s="318" t="s">
        <v>545</v>
      </c>
      <c r="D30" s="319"/>
      <c r="E30" s="319"/>
      <c r="F30" s="316">
        <v>0</v>
      </c>
      <c r="G30" s="369">
        <v>0</v>
      </c>
      <c r="H30" s="370"/>
      <c r="I30" s="316">
        <v>0</v>
      </c>
      <c r="J30" s="316">
        <v>25.74</v>
      </c>
      <c r="K30" s="319">
        <v>5.55</v>
      </c>
      <c r="L30" s="320">
        <v>20.189999999999998</v>
      </c>
      <c r="M30" s="319">
        <v>14.01</v>
      </c>
      <c r="N30" s="369">
        <v>0</v>
      </c>
      <c r="O30" s="370"/>
      <c r="P30" s="316">
        <v>0</v>
      </c>
      <c r="Q30" s="316">
        <v>0</v>
      </c>
      <c r="R30" s="316">
        <v>0</v>
      </c>
      <c r="S30" s="324">
        <f>SUM(F30+G30+H30+I30+J30+M30+R30)</f>
        <v>39.75</v>
      </c>
      <c r="T30" s="324">
        <v>0</v>
      </c>
      <c r="U30" s="324">
        <f>S30-T30</f>
        <v>39.75</v>
      </c>
    </row>
  </sheetData>
  <mergeCells count="16">
    <mergeCell ref="N21:O21"/>
    <mergeCell ref="G22:H22"/>
    <mergeCell ref="N22:O22"/>
    <mergeCell ref="G23:H23"/>
    <mergeCell ref="N23:O23"/>
    <mergeCell ref="H1:I1"/>
    <mergeCell ref="B10:L10"/>
    <mergeCell ref="E11:L11"/>
    <mergeCell ref="B17:D17"/>
    <mergeCell ref="G28:H28"/>
    <mergeCell ref="G21:H21"/>
    <mergeCell ref="G29:H29"/>
    <mergeCell ref="G30:H30"/>
    <mergeCell ref="N28:O28"/>
    <mergeCell ref="N29:O29"/>
    <mergeCell ref="N30:O30"/>
  </mergeCells>
  <pageMargins left="0.70000000000000007" right="0.70000000000000007" top="0.75" bottom="0.75" header="0.30000000000000004" footer="0.3000000000000000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4C6E7"/>
  </sheetPr>
  <dimension ref="A1:BA71"/>
  <sheetViews>
    <sheetView zoomScale="68" zoomScaleNormal="68" workbookViewId="0"/>
  </sheetViews>
  <sheetFormatPr defaultColWidth="16.42578125" defaultRowHeight="12.75" outlineLevelCol="1" x14ac:dyDescent="0.2"/>
  <cols>
    <col min="1" max="1" width="16.42578125" style="110" customWidth="1"/>
    <col min="2" max="2" width="37.85546875" style="110" customWidth="1"/>
    <col min="3" max="3" width="16.42578125" style="248" customWidth="1"/>
    <col min="4" max="4" width="14" style="110" customWidth="1"/>
    <col min="5" max="5" width="11.7109375" style="110" customWidth="1"/>
    <col min="6" max="6" width="23" style="110" customWidth="1"/>
    <col min="7" max="7" width="13.28515625" style="110" customWidth="1"/>
    <col min="8" max="8" width="16.42578125" style="110" customWidth="1" outlineLevel="1"/>
    <col min="9" max="9" width="13.28515625" style="110" customWidth="1" outlineLevel="1"/>
    <col min="10" max="10" width="11.85546875" style="110" customWidth="1" outlineLevel="1"/>
    <col min="11" max="11" width="13.140625" style="110" customWidth="1" outlineLevel="1"/>
    <col min="12" max="13" width="12.7109375" style="110" customWidth="1" outlineLevel="1"/>
    <col min="14" max="14" width="11.42578125" style="110" customWidth="1" outlineLevel="1"/>
    <col min="15" max="17" width="16.42578125" style="110" customWidth="1" outlineLevel="1"/>
    <col min="18" max="18" width="10.28515625" style="110" customWidth="1" outlineLevel="1"/>
    <col min="19" max="19" width="16.42578125" style="110" customWidth="1" outlineLevel="1"/>
    <col min="20" max="20" width="12.7109375" style="110" customWidth="1" outlineLevel="1"/>
    <col min="21" max="21" width="12.28515625" style="110" customWidth="1" outlineLevel="1"/>
    <col min="22" max="22" width="10" style="110" customWidth="1" outlineLevel="1"/>
    <col min="23" max="23" width="12.42578125" style="110" customWidth="1" outlineLevel="1"/>
    <col min="24" max="24" width="10.85546875" style="110" customWidth="1" outlineLevel="1"/>
    <col min="25" max="25" width="12.140625" style="110" customWidth="1" outlineLevel="1"/>
    <col min="26" max="26" width="11" style="110" customWidth="1" outlineLevel="1"/>
    <col min="27" max="27" width="13.140625" style="110" customWidth="1" outlineLevel="1"/>
    <col min="28" max="28" width="12.85546875" style="110" customWidth="1" outlineLevel="1"/>
    <col min="29" max="29" width="10.28515625" style="110" customWidth="1" outlineLevel="1"/>
    <col min="30" max="30" width="12.7109375" style="110" customWidth="1" outlineLevel="1"/>
    <col min="31" max="31" width="13.28515625" style="110" customWidth="1" outlineLevel="1"/>
    <col min="32" max="32" width="11.85546875" style="110" customWidth="1" outlineLevel="1"/>
    <col min="33" max="33" width="13.140625" style="110" customWidth="1" outlineLevel="1"/>
    <col min="34" max="34" width="12.42578125" style="110" customWidth="1" outlineLevel="1"/>
    <col min="35" max="35" width="13.7109375" style="110" customWidth="1" outlineLevel="1"/>
    <col min="36" max="36" width="13.28515625" style="110" customWidth="1" outlineLevel="1"/>
    <col min="37" max="37" width="11.28515625" style="110" customWidth="1" outlineLevel="1"/>
    <col min="38" max="38" width="11.42578125" style="110" customWidth="1" outlineLevel="1"/>
    <col min="39" max="39" width="13.28515625" style="110" customWidth="1" outlineLevel="1"/>
    <col min="40" max="40" width="14.140625" style="110" customWidth="1"/>
    <col min="41" max="41" width="11.7109375" style="110" customWidth="1"/>
    <col min="42" max="42" width="11.42578125" style="110" customWidth="1"/>
    <col min="43" max="43" width="11.85546875" style="110" customWidth="1"/>
    <col min="44" max="44" width="12.85546875" style="110" customWidth="1"/>
    <col min="45" max="45" width="12.7109375" style="110" customWidth="1"/>
    <col min="46" max="46" width="12.140625" style="110" customWidth="1"/>
    <col min="47" max="47" width="18.7109375" style="110" customWidth="1"/>
    <col min="48" max="48" width="16.42578125" style="110" customWidth="1"/>
    <col min="49" max="49" width="14" style="110" customWidth="1"/>
    <col min="50" max="51" width="16.42578125" style="110" customWidth="1"/>
    <col min="52" max="52" width="12.85546875" style="249" customWidth="1"/>
    <col min="53" max="53" width="16.42578125" style="110" customWidth="1"/>
    <col min="54" max="16384" width="16.42578125" style="110"/>
  </cols>
  <sheetData>
    <row r="1" spans="1:53" s="1" customFormat="1" ht="63" customHeight="1" x14ac:dyDescent="0.2">
      <c r="A1" s="110"/>
      <c r="B1" s="110"/>
      <c r="C1" s="248"/>
      <c r="D1" s="110"/>
      <c r="E1" s="110"/>
      <c r="F1" s="110"/>
      <c r="G1" s="110"/>
      <c r="H1" s="110"/>
      <c r="I1" s="110"/>
      <c r="J1" s="110"/>
      <c r="K1" s="110"/>
      <c r="L1" s="110"/>
      <c r="M1" s="110"/>
      <c r="N1" s="376" t="s">
        <v>322</v>
      </c>
      <c r="O1" s="376"/>
      <c r="P1" s="376"/>
      <c r="Q1" s="376"/>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249"/>
      <c r="BA1" s="110"/>
    </row>
    <row r="2" spans="1:53" s="1" customFormat="1" x14ac:dyDescent="0.2">
      <c r="A2" s="110"/>
      <c r="B2" s="377" t="s">
        <v>323</v>
      </c>
      <c r="C2" s="377"/>
      <c r="D2" s="377"/>
      <c r="E2" s="377"/>
      <c r="F2" s="377"/>
      <c r="G2" s="377"/>
      <c r="H2" s="377"/>
      <c r="I2" s="377"/>
      <c r="J2" s="377"/>
      <c r="K2" s="377"/>
      <c r="L2" s="377"/>
      <c r="M2" s="377"/>
      <c r="N2" s="377"/>
      <c r="O2" s="377"/>
      <c r="P2" s="377"/>
      <c r="Q2" s="377"/>
      <c r="R2" s="377"/>
      <c r="S2" s="377"/>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249"/>
      <c r="BA2" s="110"/>
    </row>
    <row r="3" spans="1:53" s="1" customFormat="1" ht="25.5" x14ac:dyDescent="0.2">
      <c r="A3" s="110"/>
      <c r="B3" s="250"/>
      <c r="C3" s="251" t="s">
        <v>14</v>
      </c>
      <c r="D3" s="251" t="s">
        <v>15</v>
      </c>
      <c r="E3" s="251" t="s">
        <v>324</v>
      </c>
      <c r="F3" s="252" t="s">
        <v>325</v>
      </c>
      <c r="G3" s="99"/>
      <c r="H3" s="99"/>
      <c r="I3" s="99"/>
      <c r="J3" s="99"/>
      <c r="K3" s="99"/>
      <c r="L3" s="99"/>
      <c r="M3" s="99"/>
      <c r="N3" s="99"/>
      <c r="O3" s="99"/>
      <c r="P3" s="99"/>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249"/>
      <c r="BA3" s="110"/>
    </row>
    <row r="4" spans="1:53" s="1" customFormat="1" ht="37.5" customHeight="1" x14ac:dyDescent="0.2">
      <c r="A4" s="110"/>
      <c r="B4" s="122" t="s">
        <v>326</v>
      </c>
      <c r="C4" s="253">
        <f>BA10</f>
        <v>45328</v>
      </c>
      <c r="D4" s="253">
        <f>BA10</f>
        <v>45328</v>
      </c>
      <c r="E4" s="253">
        <f>D4</f>
        <v>45328</v>
      </c>
      <c r="F4" s="253">
        <f>E4</f>
        <v>45328</v>
      </c>
      <c r="G4" s="99"/>
      <c r="H4" s="99"/>
      <c r="I4" s="99"/>
      <c r="J4" s="99"/>
      <c r="K4" s="99"/>
      <c r="L4" s="99"/>
      <c r="M4" s="99"/>
      <c r="N4" s="99"/>
      <c r="O4" s="99"/>
      <c r="P4" s="99"/>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249"/>
      <c r="BA4" s="110"/>
    </row>
    <row r="5" spans="1:53" s="1" customFormat="1" x14ac:dyDescent="0.2">
      <c r="A5" s="110"/>
      <c r="B5" s="99"/>
      <c r="C5" s="254"/>
      <c r="D5" s="99"/>
      <c r="E5" s="99"/>
      <c r="F5" s="99"/>
      <c r="G5" s="99"/>
      <c r="H5" s="99"/>
      <c r="I5" s="99"/>
      <c r="J5" s="99"/>
      <c r="K5" s="99"/>
      <c r="L5" s="99"/>
      <c r="M5" s="99"/>
      <c r="N5" s="99"/>
      <c r="O5" s="99"/>
      <c r="P5" s="99"/>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249"/>
      <c r="BA5" s="110"/>
    </row>
    <row r="6" spans="1:53" s="1" customFormat="1" x14ac:dyDescent="0.2">
      <c r="A6" s="110"/>
      <c r="B6" s="99"/>
      <c r="C6" s="254"/>
      <c r="D6" s="99"/>
      <c r="E6" s="99"/>
      <c r="F6" s="99"/>
      <c r="G6" s="99"/>
      <c r="H6" s="99"/>
      <c r="I6" s="99"/>
      <c r="J6" s="99"/>
      <c r="K6" s="99"/>
      <c r="L6" s="99"/>
      <c r="M6" s="99"/>
      <c r="N6" s="99"/>
      <c r="O6" s="99"/>
      <c r="P6" s="99"/>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249"/>
      <c r="BA6" s="110"/>
    </row>
    <row r="7" spans="1:53" s="1" customFormat="1" x14ac:dyDescent="0.2">
      <c r="A7" s="110"/>
      <c r="B7" s="110"/>
      <c r="C7" s="248"/>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249">
        <v>1</v>
      </c>
      <c r="AW7" s="249"/>
      <c r="AX7" s="255">
        <v>0.5</v>
      </c>
      <c r="AY7" s="255">
        <v>1</v>
      </c>
      <c r="AZ7" s="249"/>
      <c r="BA7" s="110"/>
    </row>
    <row r="8" spans="1:53" s="249" customFormat="1" x14ac:dyDescent="0.25">
      <c r="B8" s="256"/>
      <c r="C8" s="257"/>
      <c r="D8" s="258"/>
      <c r="E8" s="258"/>
      <c r="F8" s="258"/>
      <c r="G8" s="259"/>
      <c r="H8" s="260" t="s">
        <v>327</v>
      </c>
      <c r="I8" s="260"/>
      <c r="J8" s="260"/>
      <c r="K8" s="260"/>
      <c r="L8" s="260" t="s">
        <v>328</v>
      </c>
      <c r="M8" s="260"/>
      <c r="N8" s="260"/>
      <c r="O8" s="260"/>
      <c r="P8" s="260" t="s">
        <v>329</v>
      </c>
      <c r="Q8" s="260"/>
      <c r="R8" s="260"/>
      <c r="S8" s="260"/>
      <c r="T8" s="260" t="s">
        <v>330</v>
      </c>
      <c r="U8" s="260"/>
      <c r="V8" s="260"/>
      <c r="W8" s="260"/>
      <c r="X8" s="260" t="s">
        <v>331</v>
      </c>
      <c r="Y8" s="260"/>
      <c r="Z8" s="260"/>
      <c r="AA8" s="260"/>
      <c r="AB8" s="260" t="s">
        <v>332</v>
      </c>
      <c r="AC8" s="260"/>
      <c r="AD8" s="260"/>
      <c r="AE8" s="260"/>
      <c r="AF8" s="260" t="s">
        <v>333</v>
      </c>
      <c r="AG8" s="260"/>
      <c r="AH8" s="260"/>
      <c r="AI8" s="260"/>
      <c r="AJ8" s="260" t="s">
        <v>334</v>
      </c>
      <c r="AK8" s="260"/>
      <c r="AL8" s="260"/>
      <c r="AM8" s="260"/>
      <c r="AN8" s="261"/>
      <c r="AO8" s="260" t="s">
        <v>335</v>
      </c>
      <c r="AP8" s="260"/>
      <c r="AQ8" s="260"/>
    </row>
    <row r="9" spans="1:53" s="1" customFormat="1" ht="51.75" customHeight="1" x14ac:dyDescent="0.2">
      <c r="A9" s="249"/>
      <c r="B9" s="111" t="s">
        <v>336</v>
      </c>
      <c r="C9" s="111"/>
      <c r="D9" s="111" t="s">
        <v>337</v>
      </c>
      <c r="E9" s="111" t="s">
        <v>338</v>
      </c>
      <c r="F9" s="111" t="s">
        <v>339</v>
      </c>
      <c r="G9" s="111" t="s">
        <v>340</v>
      </c>
      <c r="H9" s="111" t="s">
        <v>341</v>
      </c>
      <c r="I9" s="111" t="s">
        <v>342</v>
      </c>
      <c r="J9" s="111" t="s">
        <v>343</v>
      </c>
      <c r="K9" s="111" t="s">
        <v>344</v>
      </c>
      <c r="L9" s="111" t="s">
        <v>341</v>
      </c>
      <c r="M9" s="111" t="s">
        <v>342</v>
      </c>
      <c r="N9" s="111" t="s">
        <v>343</v>
      </c>
      <c r="O9" s="111" t="s">
        <v>344</v>
      </c>
      <c r="P9" s="111" t="s">
        <v>341</v>
      </c>
      <c r="Q9" s="111" t="s">
        <v>342</v>
      </c>
      <c r="R9" s="111" t="s">
        <v>343</v>
      </c>
      <c r="S9" s="111" t="s">
        <v>344</v>
      </c>
      <c r="T9" s="111" t="s">
        <v>341</v>
      </c>
      <c r="U9" s="111" t="s">
        <v>342</v>
      </c>
      <c r="V9" s="111" t="s">
        <v>343</v>
      </c>
      <c r="W9" s="111" t="s">
        <v>344</v>
      </c>
      <c r="X9" s="111" t="s">
        <v>341</v>
      </c>
      <c r="Y9" s="111" t="s">
        <v>342</v>
      </c>
      <c r="Z9" s="111" t="s">
        <v>343</v>
      </c>
      <c r="AA9" s="111" t="s">
        <v>344</v>
      </c>
      <c r="AB9" s="111" t="s">
        <v>341</v>
      </c>
      <c r="AC9" s="111" t="s">
        <v>342</v>
      </c>
      <c r="AD9" s="111" t="s">
        <v>343</v>
      </c>
      <c r="AE9" s="111" t="s">
        <v>344</v>
      </c>
      <c r="AF9" s="111" t="s">
        <v>341</v>
      </c>
      <c r="AG9" s="111" t="s">
        <v>342</v>
      </c>
      <c r="AH9" s="111" t="s">
        <v>343</v>
      </c>
      <c r="AI9" s="111" t="s">
        <v>344</v>
      </c>
      <c r="AJ9" s="111" t="s">
        <v>341</v>
      </c>
      <c r="AK9" s="111" t="s">
        <v>342</v>
      </c>
      <c r="AL9" s="111" t="s">
        <v>343</v>
      </c>
      <c r="AM9" s="111" t="s">
        <v>344</v>
      </c>
      <c r="AN9" s="111" t="s">
        <v>345</v>
      </c>
      <c r="AO9" s="111" t="s">
        <v>346</v>
      </c>
      <c r="AP9" s="111" t="s">
        <v>347</v>
      </c>
      <c r="AQ9" s="111" t="s">
        <v>348</v>
      </c>
      <c r="AR9" s="262" t="s">
        <v>349</v>
      </c>
      <c r="AS9" s="263" t="s">
        <v>350</v>
      </c>
      <c r="AT9" s="264" t="s">
        <v>60</v>
      </c>
      <c r="AU9" s="111" t="s">
        <v>351</v>
      </c>
      <c r="AV9" s="111" t="s">
        <v>352</v>
      </c>
      <c r="AW9" s="112" t="s">
        <v>353</v>
      </c>
      <c r="AX9" s="111" t="s">
        <v>354</v>
      </c>
      <c r="AY9" s="111" t="s">
        <v>355</v>
      </c>
      <c r="AZ9" s="111" t="s">
        <v>134</v>
      </c>
      <c r="BA9" s="111" t="s">
        <v>356</v>
      </c>
    </row>
    <row r="10" spans="1:53" s="249" customFormat="1" ht="30.75" customHeight="1" x14ac:dyDescent="0.25">
      <c r="A10" s="265"/>
      <c r="B10" s="111" t="s">
        <v>357</v>
      </c>
      <c r="C10" s="111"/>
      <c r="D10" s="111">
        <v>5</v>
      </c>
      <c r="E10" s="111" t="s">
        <v>358</v>
      </c>
      <c r="F10" s="111"/>
      <c r="G10" s="111">
        <v>1</v>
      </c>
      <c r="H10" s="261">
        <v>8</v>
      </c>
      <c r="I10" s="261">
        <v>16</v>
      </c>
      <c r="J10" s="261">
        <f>IF(H10="",0,IF((I10-H10&lt;=0),(24-H10+I10),(I10-H10)))</f>
        <v>8</v>
      </c>
      <c r="K10" s="261">
        <v>0</v>
      </c>
      <c r="L10" s="261">
        <v>8</v>
      </c>
      <c r="M10" s="261">
        <v>16</v>
      </c>
      <c r="N10" s="261">
        <f>IF(L10="",0,IF((M10-L10&lt;=0),(24-L10+M10),(M10-L10)))</f>
        <v>8</v>
      </c>
      <c r="O10" s="261">
        <v>0</v>
      </c>
      <c r="P10" s="261">
        <v>8</v>
      </c>
      <c r="Q10" s="261">
        <v>16</v>
      </c>
      <c r="R10" s="261">
        <f>IF(P10="",0,IF((Q10-P10&lt;=0),(24-P10+Q10),(Q10-P10)))</f>
        <v>8</v>
      </c>
      <c r="S10" s="261">
        <v>0</v>
      </c>
      <c r="T10" s="261">
        <v>8</v>
      </c>
      <c r="U10" s="261">
        <v>16</v>
      </c>
      <c r="V10" s="261">
        <f>IF(T10="",0,IF((U10-T10&lt;=0),(24-T10+U10),(U10-T10)))</f>
        <v>8</v>
      </c>
      <c r="W10" s="261">
        <v>0</v>
      </c>
      <c r="X10" s="261">
        <v>8</v>
      </c>
      <c r="Y10" s="261">
        <v>16</v>
      </c>
      <c r="Z10" s="261">
        <f>IF(X10="",0,IF((Y10-X10&lt;=0),(24-X10+Y10),(Y10-X10)))</f>
        <v>8</v>
      </c>
      <c r="AA10" s="261">
        <v>0</v>
      </c>
      <c r="AB10" s="261"/>
      <c r="AC10" s="261"/>
      <c r="AD10" s="261">
        <f>IF(AB10="",0,IF((AC10-AB10&lt;=0),(24-AB10+AC10),(AC10-AB10)))</f>
        <v>0</v>
      </c>
      <c r="AE10" s="261">
        <v>0</v>
      </c>
      <c r="AF10" s="261"/>
      <c r="AG10" s="261"/>
      <c r="AH10" s="261">
        <f>IF(AF10="",0,IF((AG10-AF10&lt;=0),(24-AF10+AG10),(AG10-AF10)))</f>
        <v>0</v>
      </c>
      <c r="AI10" s="261">
        <v>0</v>
      </c>
      <c r="AJ10" s="261"/>
      <c r="AK10" s="261"/>
      <c r="AL10" s="261">
        <v>0</v>
      </c>
      <c r="AM10" s="261">
        <v>0</v>
      </c>
      <c r="AN10" s="261">
        <f>J10+N10+R10+V10+Z10+AD10+AH10+AL10</f>
        <v>40</v>
      </c>
      <c r="AO10" s="266">
        <f>IF(AN10=0,0,((J10*$C$67)+($D$67*N10)+(R10*$E$67)+(V10*$F$67)+($G$67*Z10)+(AD10*$H$68)+($I$69*AH10)+(AL10*$J$70)*G10))</f>
        <v>2000</v>
      </c>
      <c r="AP10" s="266">
        <f>IF(AN10=0,0,((K10*$C$67)+($D$67*O10)+(S10*$E$67)+(W10*$F$67)+($G$67*AA10)+(AE10*$H$68)+($I$69*AI10)+(AM10*$J$70)*G10))</f>
        <v>0</v>
      </c>
      <c r="AQ10" s="266">
        <f>AL10*$J$70*G10</f>
        <v>0</v>
      </c>
      <c r="AR10" s="267">
        <f>AO10/$L$66</f>
        <v>0.99800399201596801</v>
      </c>
      <c r="AS10" s="267">
        <f>AR10*0.09091</f>
        <v>9.072854291417165E-2</v>
      </c>
      <c r="AT10" s="268">
        <f>AS10+AR10</f>
        <v>1.0887325349301396</v>
      </c>
      <c r="AU10" s="261">
        <f>2304</f>
        <v>2304</v>
      </c>
      <c r="AV10" s="261">
        <f>AU10/160*AV7</f>
        <v>14.4</v>
      </c>
      <c r="AW10" s="269">
        <f>AV10*AO10</f>
        <v>28800</v>
      </c>
      <c r="AX10" s="267">
        <f>$AX$7*AV10*AP10</f>
        <v>0</v>
      </c>
      <c r="AY10" s="267">
        <f>AV10*AQ10</f>
        <v>0</v>
      </c>
      <c r="AZ10" s="267">
        <f>SUM(AW10:AY10)</f>
        <v>28800</v>
      </c>
      <c r="BA10" s="270">
        <f>ROUND((AW10)*1.2359+(AZ10*AX13+AZ10*AY13+AZ10*AZ13),0)</f>
        <v>45328</v>
      </c>
    </row>
    <row r="11" spans="1:53" s="1" customFormat="1" x14ac:dyDescent="0.2">
      <c r="A11" s="110"/>
      <c r="B11" s="378" t="s">
        <v>359</v>
      </c>
      <c r="C11" s="378"/>
      <c r="D11" s="378"/>
      <c r="E11" s="378"/>
      <c r="F11" s="378"/>
      <c r="G11" s="378"/>
      <c r="H11" s="378"/>
      <c r="I11" s="378"/>
      <c r="J11" s="378"/>
      <c r="K11" s="378"/>
      <c r="L11" s="378"/>
      <c r="M11" s="378"/>
      <c r="N11" s="378"/>
      <c r="O11" s="110"/>
      <c r="P11" s="110"/>
      <c r="Q11" s="110"/>
      <c r="R11" s="110"/>
      <c r="S11" s="110"/>
      <c r="T11" s="110"/>
      <c r="U11" s="110"/>
      <c r="V11" s="110"/>
      <c r="W11" s="110"/>
      <c r="X11" s="110"/>
      <c r="Y11" s="271"/>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249"/>
      <c r="BA11" s="110"/>
    </row>
    <row r="12" spans="1:53" s="1" customFormat="1" ht="33" customHeight="1" x14ac:dyDescent="0.2">
      <c r="A12" s="110"/>
      <c r="B12" s="52" t="s">
        <v>360</v>
      </c>
      <c r="C12" s="52" t="s">
        <v>361</v>
      </c>
      <c r="D12" s="52" t="s">
        <v>362</v>
      </c>
      <c r="E12" s="52" t="s">
        <v>363</v>
      </c>
      <c r="F12" s="52" t="s">
        <v>364</v>
      </c>
      <c r="G12" s="52" t="s">
        <v>361</v>
      </c>
      <c r="H12" s="52" t="s">
        <v>365</v>
      </c>
      <c r="I12" s="52" t="s">
        <v>366</v>
      </c>
      <c r="J12" s="52" t="s">
        <v>367</v>
      </c>
      <c r="K12" s="52" t="s">
        <v>368</v>
      </c>
      <c r="L12" s="52" t="s">
        <v>369</v>
      </c>
      <c r="M12" s="52" t="s">
        <v>370</v>
      </c>
      <c r="N12" s="52" t="s">
        <v>371</v>
      </c>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t="s">
        <v>372</v>
      </c>
      <c r="AX12" s="272" t="s">
        <v>373</v>
      </c>
      <c r="AY12" s="272" t="s">
        <v>374</v>
      </c>
      <c r="AZ12" s="272" t="s">
        <v>375</v>
      </c>
      <c r="BA12" s="110"/>
    </row>
    <row r="13" spans="1:53" s="1" customFormat="1" x14ac:dyDescent="0.2">
      <c r="A13" s="110"/>
      <c r="B13" s="273" t="s">
        <v>376</v>
      </c>
      <c r="C13" s="274"/>
      <c r="D13" s="274"/>
      <c r="E13" s="274"/>
      <c r="F13" s="274"/>
      <c r="G13" s="274"/>
      <c r="H13" s="274"/>
      <c r="I13" s="111">
        <v>1</v>
      </c>
      <c r="J13" s="274"/>
      <c r="K13" s="274">
        <v>22</v>
      </c>
      <c r="L13" s="274">
        <v>176</v>
      </c>
      <c r="M13" s="274">
        <v>1</v>
      </c>
      <c r="N13" s="274"/>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275">
        <v>0.28120000000000001</v>
      </c>
      <c r="AY13" s="275">
        <v>2.1899999999999999E-2</v>
      </c>
      <c r="AZ13" s="275">
        <v>3.49E-2</v>
      </c>
      <c r="BA13" s="110"/>
    </row>
    <row r="14" spans="1:53" s="1" customFormat="1" x14ac:dyDescent="0.2">
      <c r="A14" s="110"/>
      <c r="B14" s="210"/>
      <c r="C14" s="111">
        <f t="shared" ref="C14:C30" si="0">I13+1</f>
        <v>2</v>
      </c>
      <c r="D14" s="111">
        <f t="shared" ref="D14:I17" si="1">C14+1</f>
        <v>3</v>
      </c>
      <c r="E14" s="111">
        <f t="shared" si="1"/>
        <v>4</v>
      </c>
      <c r="F14" s="111">
        <f t="shared" si="1"/>
        <v>5</v>
      </c>
      <c r="G14" s="111">
        <f t="shared" si="1"/>
        <v>6</v>
      </c>
      <c r="H14" s="111">
        <f t="shared" si="1"/>
        <v>7</v>
      </c>
      <c r="I14" s="111">
        <f t="shared" si="1"/>
        <v>8</v>
      </c>
      <c r="J14" s="274"/>
      <c r="K14" s="274"/>
      <c r="L14" s="274"/>
      <c r="M14" s="274"/>
      <c r="N14" s="274"/>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249"/>
      <c r="BA14" s="110"/>
    </row>
    <row r="15" spans="1:53" s="1" customFormat="1" x14ac:dyDescent="0.2">
      <c r="A15" s="110"/>
      <c r="B15" s="210"/>
      <c r="C15" s="111">
        <f t="shared" si="0"/>
        <v>9</v>
      </c>
      <c r="D15" s="111">
        <f t="shared" si="1"/>
        <v>10</v>
      </c>
      <c r="E15" s="111">
        <f t="shared" si="1"/>
        <v>11</v>
      </c>
      <c r="F15" s="111">
        <f t="shared" si="1"/>
        <v>12</v>
      </c>
      <c r="G15" s="111">
        <f t="shared" si="1"/>
        <v>13</v>
      </c>
      <c r="H15" s="111">
        <f t="shared" si="1"/>
        <v>14</v>
      </c>
      <c r="I15" s="111">
        <f t="shared" si="1"/>
        <v>15</v>
      </c>
      <c r="J15" s="274"/>
      <c r="K15" s="274"/>
      <c r="L15" s="274"/>
      <c r="M15" s="274"/>
      <c r="N15" s="274"/>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249"/>
      <c r="BA15" s="110"/>
    </row>
    <row r="16" spans="1:53" s="1" customFormat="1" x14ac:dyDescent="0.2">
      <c r="A16" s="110"/>
      <c r="B16" s="210"/>
      <c r="C16" s="111">
        <f t="shared" si="0"/>
        <v>16</v>
      </c>
      <c r="D16" s="111">
        <f t="shared" si="1"/>
        <v>17</v>
      </c>
      <c r="E16" s="111">
        <f t="shared" si="1"/>
        <v>18</v>
      </c>
      <c r="F16" s="111">
        <f t="shared" si="1"/>
        <v>19</v>
      </c>
      <c r="G16" s="111">
        <f t="shared" si="1"/>
        <v>20</v>
      </c>
      <c r="H16" s="111">
        <f t="shared" si="1"/>
        <v>21</v>
      </c>
      <c r="I16" s="111">
        <f t="shared" si="1"/>
        <v>22</v>
      </c>
      <c r="J16" s="274"/>
      <c r="K16" s="274"/>
      <c r="L16" s="274"/>
      <c r="M16" s="274"/>
      <c r="N16" s="274"/>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249"/>
      <c r="BA16" s="110"/>
    </row>
    <row r="17" spans="2:52" s="1" customFormat="1" x14ac:dyDescent="0.2">
      <c r="B17" s="210"/>
      <c r="C17" s="111">
        <f t="shared" si="0"/>
        <v>23</v>
      </c>
      <c r="D17" s="111">
        <f t="shared" si="1"/>
        <v>24</v>
      </c>
      <c r="E17" s="111">
        <f t="shared" si="1"/>
        <v>25</v>
      </c>
      <c r="F17" s="111">
        <f t="shared" si="1"/>
        <v>26</v>
      </c>
      <c r="G17" s="111">
        <f t="shared" si="1"/>
        <v>27</v>
      </c>
      <c r="H17" s="111">
        <f t="shared" si="1"/>
        <v>28</v>
      </c>
      <c r="I17" s="111">
        <f t="shared" si="1"/>
        <v>29</v>
      </c>
      <c r="J17" s="274"/>
      <c r="K17" s="274"/>
      <c r="L17" s="274"/>
      <c r="M17" s="274"/>
      <c r="N17" s="274"/>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249"/>
    </row>
    <row r="18" spans="2:52" s="1" customFormat="1" x14ac:dyDescent="0.2">
      <c r="B18" s="273" t="s">
        <v>377</v>
      </c>
      <c r="C18" s="111">
        <f t="shared" si="0"/>
        <v>30</v>
      </c>
      <c r="D18" s="111">
        <f t="shared" ref="D18:D43" si="2">C18+1</f>
        <v>31</v>
      </c>
      <c r="E18" s="111">
        <v>1</v>
      </c>
      <c r="F18" s="111">
        <f t="shared" ref="F18:I25" si="3">E18+1</f>
        <v>2</v>
      </c>
      <c r="G18" s="111">
        <f t="shared" si="3"/>
        <v>3</v>
      </c>
      <c r="H18" s="111">
        <f t="shared" si="3"/>
        <v>4</v>
      </c>
      <c r="I18" s="111">
        <f t="shared" si="3"/>
        <v>5</v>
      </c>
      <c r="J18" s="274"/>
      <c r="K18" s="274">
        <v>20</v>
      </c>
      <c r="L18" s="274">
        <v>160</v>
      </c>
      <c r="M18" s="274"/>
      <c r="N18" s="274"/>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249"/>
    </row>
    <row r="19" spans="2:52" s="1" customFormat="1" x14ac:dyDescent="0.2">
      <c r="B19" s="210"/>
      <c r="C19" s="111">
        <f t="shared" si="0"/>
        <v>6</v>
      </c>
      <c r="D19" s="111">
        <f t="shared" si="2"/>
        <v>7</v>
      </c>
      <c r="E19" s="111">
        <f>D19+1</f>
        <v>8</v>
      </c>
      <c r="F19" s="111">
        <f t="shared" si="3"/>
        <v>9</v>
      </c>
      <c r="G19" s="111">
        <f t="shared" si="3"/>
        <v>10</v>
      </c>
      <c r="H19" s="111">
        <f t="shared" si="3"/>
        <v>11</v>
      </c>
      <c r="I19" s="111">
        <f t="shared" si="3"/>
        <v>12</v>
      </c>
      <c r="J19" s="274"/>
      <c r="K19" s="274"/>
      <c r="L19" s="274"/>
      <c r="M19" s="274"/>
      <c r="N19" s="274"/>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249"/>
    </row>
    <row r="20" spans="2:52" s="1" customFormat="1" x14ac:dyDescent="0.2">
      <c r="B20" s="210"/>
      <c r="C20" s="111">
        <f t="shared" si="0"/>
        <v>13</v>
      </c>
      <c r="D20" s="111">
        <f t="shared" si="2"/>
        <v>14</v>
      </c>
      <c r="E20" s="111">
        <f>D20+1</f>
        <v>15</v>
      </c>
      <c r="F20" s="111">
        <f t="shared" si="3"/>
        <v>16</v>
      </c>
      <c r="G20" s="111">
        <f t="shared" si="3"/>
        <v>17</v>
      </c>
      <c r="H20" s="111">
        <f t="shared" si="3"/>
        <v>18</v>
      </c>
      <c r="I20" s="111">
        <f t="shared" si="3"/>
        <v>19</v>
      </c>
      <c r="J20" s="274"/>
      <c r="K20" s="274"/>
      <c r="L20" s="274"/>
      <c r="M20" s="274"/>
      <c r="N20" s="274"/>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249"/>
    </row>
    <row r="21" spans="2:52" s="1" customFormat="1" x14ac:dyDescent="0.2">
      <c r="B21" s="210"/>
      <c r="C21" s="111">
        <f t="shared" si="0"/>
        <v>20</v>
      </c>
      <c r="D21" s="111">
        <f t="shared" si="2"/>
        <v>21</v>
      </c>
      <c r="E21" s="111">
        <f>D21+1</f>
        <v>22</v>
      </c>
      <c r="F21" s="111">
        <f t="shared" si="3"/>
        <v>23</v>
      </c>
      <c r="G21" s="111">
        <f t="shared" si="3"/>
        <v>24</v>
      </c>
      <c r="H21" s="111">
        <f t="shared" si="3"/>
        <v>25</v>
      </c>
      <c r="I21" s="111">
        <f t="shared" si="3"/>
        <v>26</v>
      </c>
      <c r="J21" s="274"/>
      <c r="K21" s="274"/>
      <c r="L21" s="274"/>
      <c r="M21" s="274"/>
      <c r="N21" s="274"/>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249"/>
    </row>
    <row r="22" spans="2:52" s="1" customFormat="1" x14ac:dyDescent="0.2">
      <c r="B22" s="273" t="s">
        <v>378</v>
      </c>
      <c r="C22" s="111">
        <f t="shared" si="0"/>
        <v>27</v>
      </c>
      <c r="D22" s="111">
        <f t="shared" si="2"/>
        <v>28</v>
      </c>
      <c r="E22" s="111">
        <v>1</v>
      </c>
      <c r="F22" s="111">
        <f t="shared" si="3"/>
        <v>2</v>
      </c>
      <c r="G22" s="111">
        <f t="shared" si="3"/>
        <v>3</v>
      </c>
      <c r="H22" s="111">
        <f t="shared" si="3"/>
        <v>4</v>
      </c>
      <c r="I22" s="111">
        <f t="shared" si="3"/>
        <v>5</v>
      </c>
      <c r="J22" s="274"/>
      <c r="K22" s="274">
        <v>23</v>
      </c>
      <c r="L22" s="274">
        <v>184</v>
      </c>
      <c r="M22" s="274"/>
      <c r="N22" s="274"/>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249"/>
    </row>
    <row r="23" spans="2:52" s="1" customFormat="1" x14ac:dyDescent="0.2">
      <c r="B23" s="210"/>
      <c r="C23" s="111">
        <f t="shared" si="0"/>
        <v>6</v>
      </c>
      <c r="D23" s="111">
        <f t="shared" si="2"/>
        <v>7</v>
      </c>
      <c r="E23" s="111">
        <f t="shared" ref="E23:E56" si="4">D23+1</f>
        <v>8</v>
      </c>
      <c r="F23" s="111">
        <f t="shared" si="3"/>
        <v>9</v>
      </c>
      <c r="G23" s="111">
        <f t="shared" si="3"/>
        <v>10</v>
      </c>
      <c r="H23" s="111">
        <f t="shared" si="3"/>
        <v>11</v>
      </c>
      <c r="I23" s="111">
        <f t="shared" si="3"/>
        <v>12</v>
      </c>
      <c r="J23" s="274"/>
      <c r="K23" s="274"/>
      <c r="L23" s="274"/>
      <c r="M23" s="274"/>
      <c r="N23" s="274"/>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249"/>
    </row>
    <row r="24" spans="2:52" s="1" customFormat="1" x14ac:dyDescent="0.2">
      <c r="B24" s="210"/>
      <c r="C24" s="111">
        <f t="shared" si="0"/>
        <v>13</v>
      </c>
      <c r="D24" s="111">
        <f t="shared" si="2"/>
        <v>14</v>
      </c>
      <c r="E24" s="111">
        <f t="shared" si="4"/>
        <v>15</v>
      </c>
      <c r="F24" s="111">
        <f t="shared" si="3"/>
        <v>16</v>
      </c>
      <c r="G24" s="111">
        <f t="shared" si="3"/>
        <v>17</v>
      </c>
      <c r="H24" s="111">
        <f t="shared" si="3"/>
        <v>18</v>
      </c>
      <c r="I24" s="111">
        <f t="shared" si="3"/>
        <v>19</v>
      </c>
      <c r="J24" s="274"/>
      <c r="K24" s="274"/>
      <c r="L24" s="274"/>
      <c r="M24" s="274"/>
      <c r="N24" s="274"/>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249"/>
    </row>
    <row r="25" spans="2:52" s="1" customFormat="1" x14ac:dyDescent="0.2">
      <c r="B25" s="210"/>
      <c r="C25" s="111">
        <f t="shared" si="0"/>
        <v>20</v>
      </c>
      <c r="D25" s="111">
        <f t="shared" si="2"/>
        <v>21</v>
      </c>
      <c r="E25" s="111">
        <f t="shared" si="4"/>
        <v>22</v>
      </c>
      <c r="F25" s="111">
        <f t="shared" si="3"/>
        <v>23</v>
      </c>
      <c r="G25" s="111">
        <f t="shared" si="3"/>
        <v>24</v>
      </c>
      <c r="H25" s="111">
        <f t="shared" si="3"/>
        <v>25</v>
      </c>
      <c r="I25" s="111">
        <f t="shared" si="3"/>
        <v>26</v>
      </c>
      <c r="J25" s="274"/>
      <c r="K25" s="274"/>
      <c r="L25" s="274"/>
      <c r="M25" s="274"/>
      <c r="N25" s="274"/>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249"/>
    </row>
    <row r="26" spans="2:52" s="1" customFormat="1" x14ac:dyDescent="0.2">
      <c r="B26" s="273" t="s">
        <v>379</v>
      </c>
      <c r="C26" s="111">
        <f t="shared" si="0"/>
        <v>27</v>
      </c>
      <c r="D26" s="111">
        <f t="shared" si="2"/>
        <v>28</v>
      </c>
      <c r="E26" s="111">
        <f t="shared" si="4"/>
        <v>29</v>
      </c>
      <c r="F26" s="111">
        <f t="shared" ref="F26:G34" si="5">E26+1</f>
        <v>30</v>
      </c>
      <c r="G26" s="111">
        <f t="shared" si="5"/>
        <v>31</v>
      </c>
      <c r="H26" s="111">
        <v>1</v>
      </c>
      <c r="I26" s="111">
        <f t="shared" ref="I26:I51" si="6">H26+1</f>
        <v>2</v>
      </c>
      <c r="J26" s="274"/>
      <c r="K26" s="274"/>
      <c r="L26" s="274"/>
      <c r="M26" s="274"/>
      <c r="N26" s="274"/>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249"/>
    </row>
    <row r="27" spans="2:52" s="1" customFormat="1" x14ac:dyDescent="0.2">
      <c r="B27" s="210"/>
      <c r="C27" s="111">
        <f t="shared" si="0"/>
        <v>3</v>
      </c>
      <c r="D27" s="111">
        <f t="shared" si="2"/>
        <v>4</v>
      </c>
      <c r="E27" s="111">
        <f t="shared" si="4"/>
        <v>5</v>
      </c>
      <c r="F27" s="111">
        <f t="shared" si="5"/>
        <v>6</v>
      </c>
      <c r="G27" s="111">
        <f t="shared" si="5"/>
        <v>7</v>
      </c>
      <c r="H27" s="111">
        <f t="shared" ref="H27:H38" si="7">G27+1</f>
        <v>8</v>
      </c>
      <c r="I27" s="111">
        <f t="shared" si="6"/>
        <v>9</v>
      </c>
      <c r="J27" s="274"/>
      <c r="K27" s="274">
        <v>18</v>
      </c>
      <c r="L27" s="274">
        <v>143</v>
      </c>
      <c r="M27" s="274">
        <v>3</v>
      </c>
      <c r="N27" s="274"/>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249"/>
    </row>
    <row r="28" spans="2:52" s="1" customFormat="1" x14ac:dyDescent="0.2">
      <c r="B28" s="210"/>
      <c r="C28" s="111">
        <f t="shared" si="0"/>
        <v>10</v>
      </c>
      <c r="D28" s="111">
        <f t="shared" si="2"/>
        <v>11</v>
      </c>
      <c r="E28" s="111">
        <f t="shared" si="4"/>
        <v>12</v>
      </c>
      <c r="F28" s="111">
        <f t="shared" si="5"/>
        <v>13</v>
      </c>
      <c r="G28" s="111">
        <f t="shared" si="5"/>
        <v>14</v>
      </c>
      <c r="H28" s="111">
        <f t="shared" si="7"/>
        <v>15</v>
      </c>
      <c r="I28" s="111">
        <f t="shared" si="6"/>
        <v>16</v>
      </c>
      <c r="J28" s="274"/>
      <c r="K28" s="274"/>
      <c r="L28" s="274"/>
      <c r="M28" s="274"/>
      <c r="N28" s="274"/>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249"/>
    </row>
    <row r="29" spans="2:52" s="1" customFormat="1" x14ac:dyDescent="0.2">
      <c r="B29" s="210"/>
      <c r="C29" s="111">
        <f t="shared" si="0"/>
        <v>17</v>
      </c>
      <c r="D29" s="111">
        <f t="shared" si="2"/>
        <v>18</v>
      </c>
      <c r="E29" s="111">
        <f t="shared" si="4"/>
        <v>19</v>
      </c>
      <c r="F29" s="111">
        <f t="shared" si="5"/>
        <v>20</v>
      </c>
      <c r="G29" s="111">
        <f t="shared" si="5"/>
        <v>21</v>
      </c>
      <c r="H29" s="111">
        <f t="shared" si="7"/>
        <v>22</v>
      </c>
      <c r="I29" s="111">
        <f t="shared" si="6"/>
        <v>23</v>
      </c>
      <c r="J29" s="274"/>
      <c r="K29" s="274"/>
      <c r="L29" s="274"/>
      <c r="M29" s="274"/>
      <c r="N29" s="274"/>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249"/>
    </row>
    <row r="30" spans="2:52" s="1" customFormat="1" x14ac:dyDescent="0.2">
      <c r="B30" s="210"/>
      <c r="C30" s="111">
        <f t="shared" si="0"/>
        <v>24</v>
      </c>
      <c r="D30" s="111">
        <f t="shared" si="2"/>
        <v>25</v>
      </c>
      <c r="E30" s="111">
        <f t="shared" si="4"/>
        <v>26</v>
      </c>
      <c r="F30" s="111">
        <f t="shared" si="5"/>
        <v>27</v>
      </c>
      <c r="G30" s="111">
        <f t="shared" si="5"/>
        <v>28</v>
      </c>
      <c r="H30" s="111">
        <f t="shared" si="7"/>
        <v>29</v>
      </c>
      <c r="I30" s="111">
        <f t="shared" si="6"/>
        <v>30</v>
      </c>
      <c r="J30" s="274"/>
      <c r="K30" s="274"/>
      <c r="L30" s="274"/>
      <c r="M30" s="274"/>
      <c r="N30" s="274"/>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249"/>
    </row>
    <row r="31" spans="2:52" s="1" customFormat="1" x14ac:dyDescent="0.2">
      <c r="B31" s="273" t="s">
        <v>380</v>
      </c>
      <c r="C31" s="111">
        <v>1</v>
      </c>
      <c r="D31" s="111">
        <f t="shared" si="2"/>
        <v>2</v>
      </c>
      <c r="E31" s="111">
        <f t="shared" si="4"/>
        <v>3</v>
      </c>
      <c r="F31" s="111">
        <f t="shared" si="5"/>
        <v>4</v>
      </c>
      <c r="G31" s="261">
        <f t="shared" si="5"/>
        <v>5</v>
      </c>
      <c r="H31" s="111">
        <f t="shared" si="7"/>
        <v>6</v>
      </c>
      <c r="I31" s="111">
        <f t="shared" si="6"/>
        <v>7</v>
      </c>
      <c r="J31" s="274"/>
      <c r="K31" s="274">
        <v>21</v>
      </c>
      <c r="L31" s="274">
        <v>167</v>
      </c>
      <c r="M31" s="274">
        <v>4</v>
      </c>
      <c r="N31" s="274">
        <v>1</v>
      </c>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249"/>
    </row>
    <row r="32" spans="2:52" s="1" customFormat="1" x14ac:dyDescent="0.2">
      <c r="B32" s="210"/>
      <c r="C32" s="111">
        <f t="shared" ref="C32:C65" si="8">I31+1</f>
        <v>8</v>
      </c>
      <c r="D32" s="111">
        <f t="shared" si="2"/>
        <v>9</v>
      </c>
      <c r="E32" s="111">
        <f t="shared" si="4"/>
        <v>10</v>
      </c>
      <c r="F32" s="111">
        <f t="shared" si="5"/>
        <v>11</v>
      </c>
      <c r="G32" s="111">
        <f t="shared" si="5"/>
        <v>12</v>
      </c>
      <c r="H32" s="111">
        <f t="shared" si="7"/>
        <v>13</v>
      </c>
      <c r="I32" s="111">
        <f t="shared" si="6"/>
        <v>14</v>
      </c>
      <c r="J32" s="274"/>
      <c r="K32" s="274"/>
      <c r="L32" s="274"/>
      <c r="M32" s="274"/>
      <c r="N32" s="274"/>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249"/>
    </row>
    <row r="33" spans="2:52" s="1" customFormat="1" x14ac:dyDescent="0.2">
      <c r="B33" s="210"/>
      <c r="C33" s="111">
        <f t="shared" si="8"/>
        <v>15</v>
      </c>
      <c r="D33" s="111">
        <f t="shared" si="2"/>
        <v>16</v>
      </c>
      <c r="E33" s="111">
        <f t="shared" si="4"/>
        <v>17</v>
      </c>
      <c r="F33" s="111">
        <f t="shared" si="5"/>
        <v>18</v>
      </c>
      <c r="G33" s="111">
        <f t="shared" si="5"/>
        <v>19</v>
      </c>
      <c r="H33" s="261">
        <f t="shared" si="7"/>
        <v>20</v>
      </c>
      <c r="I33" s="111">
        <f t="shared" si="6"/>
        <v>21</v>
      </c>
      <c r="J33" s="274"/>
      <c r="K33" s="274"/>
      <c r="L33" s="274"/>
      <c r="M33" s="274"/>
      <c r="N33" s="274"/>
      <c r="O33" s="110"/>
      <c r="P33" s="110"/>
      <c r="Q33" s="110"/>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AY33" s="110"/>
      <c r="AZ33" s="249"/>
    </row>
    <row r="34" spans="2:52" s="1" customFormat="1" x14ac:dyDescent="0.2">
      <c r="B34" s="210"/>
      <c r="C34" s="111">
        <f t="shared" si="8"/>
        <v>22</v>
      </c>
      <c r="D34" s="111">
        <f t="shared" si="2"/>
        <v>23</v>
      </c>
      <c r="E34" s="111">
        <f t="shared" si="4"/>
        <v>24</v>
      </c>
      <c r="F34" s="111">
        <f t="shared" si="5"/>
        <v>25</v>
      </c>
      <c r="G34" s="111">
        <f t="shared" si="5"/>
        <v>26</v>
      </c>
      <c r="H34" s="111">
        <f t="shared" si="7"/>
        <v>27</v>
      </c>
      <c r="I34" s="111">
        <f t="shared" si="6"/>
        <v>28</v>
      </c>
      <c r="J34" s="274"/>
      <c r="K34" s="274"/>
      <c r="L34" s="274"/>
      <c r="M34" s="274"/>
      <c r="N34" s="274"/>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249"/>
    </row>
    <row r="35" spans="2:52" s="1" customFormat="1" x14ac:dyDescent="0.2">
      <c r="B35" s="273" t="s">
        <v>381</v>
      </c>
      <c r="C35" s="111">
        <f t="shared" si="8"/>
        <v>29</v>
      </c>
      <c r="D35" s="111">
        <f t="shared" si="2"/>
        <v>30</v>
      </c>
      <c r="E35" s="111">
        <f t="shared" si="4"/>
        <v>31</v>
      </c>
      <c r="F35" s="111">
        <v>1</v>
      </c>
      <c r="G35" s="111">
        <f t="shared" ref="G35:G47" si="9">F35+1</f>
        <v>2</v>
      </c>
      <c r="H35" s="111">
        <f t="shared" si="7"/>
        <v>3</v>
      </c>
      <c r="I35" s="111">
        <f t="shared" si="6"/>
        <v>4</v>
      </c>
      <c r="J35" s="274"/>
      <c r="K35" s="274">
        <v>21</v>
      </c>
      <c r="L35" s="274">
        <v>167</v>
      </c>
      <c r="M35" s="274">
        <v>2</v>
      </c>
      <c r="N35" s="274"/>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249"/>
    </row>
    <row r="36" spans="2:52" s="1" customFormat="1" x14ac:dyDescent="0.2">
      <c r="B36" s="210"/>
      <c r="C36" s="111">
        <f t="shared" si="8"/>
        <v>5</v>
      </c>
      <c r="D36" s="111">
        <f t="shared" si="2"/>
        <v>6</v>
      </c>
      <c r="E36" s="111">
        <f t="shared" si="4"/>
        <v>7</v>
      </c>
      <c r="F36" s="111">
        <f t="shared" ref="F36:F65" si="10">E36+1</f>
        <v>8</v>
      </c>
      <c r="G36" s="111">
        <f t="shared" si="9"/>
        <v>9</v>
      </c>
      <c r="H36" s="111">
        <f t="shared" si="7"/>
        <v>10</v>
      </c>
      <c r="I36" s="111">
        <f t="shared" si="6"/>
        <v>11</v>
      </c>
      <c r="J36" s="274"/>
      <c r="K36" s="274"/>
      <c r="L36" s="274"/>
      <c r="M36" s="274"/>
      <c r="N36" s="274"/>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249"/>
    </row>
    <row r="37" spans="2:52" s="1" customFormat="1" x14ac:dyDescent="0.2">
      <c r="B37" s="210"/>
      <c r="C37" s="111">
        <f t="shared" si="8"/>
        <v>12</v>
      </c>
      <c r="D37" s="111">
        <f t="shared" si="2"/>
        <v>13</v>
      </c>
      <c r="E37" s="111">
        <f t="shared" si="4"/>
        <v>14</v>
      </c>
      <c r="F37" s="111">
        <f t="shared" si="10"/>
        <v>15</v>
      </c>
      <c r="G37" s="111">
        <f t="shared" si="9"/>
        <v>16</v>
      </c>
      <c r="H37" s="111">
        <f t="shared" si="7"/>
        <v>17</v>
      </c>
      <c r="I37" s="111">
        <f t="shared" si="6"/>
        <v>18</v>
      </c>
      <c r="J37" s="274"/>
      <c r="K37" s="274"/>
      <c r="L37" s="274"/>
      <c r="M37" s="274"/>
      <c r="N37" s="274"/>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249"/>
    </row>
    <row r="38" spans="2:52" s="1" customFormat="1" x14ac:dyDescent="0.2">
      <c r="B38" s="210"/>
      <c r="C38" s="111">
        <f t="shared" si="8"/>
        <v>19</v>
      </c>
      <c r="D38" s="111">
        <f t="shared" si="2"/>
        <v>20</v>
      </c>
      <c r="E38" s="111">
        <f t="shared" si="4"/>
        <v>21</v>
      </c>
      <c r="F38" s="111">
        <f t="shared" si="10"/>
        <v>22</v>
      </c>
      <c r="G38" s="111">
        <f t="shared" si="9"/>
        <v>23</v>
      </c>
      <c r="H38" s="111">
        <f t="shared" si="7"/>
        <v>24</v>
      </c>
      <c r="I38" s="111">
        <f t="shared" si="6"/>
        <v>25</v>
      </c>
      <c r="J38" s="274"/>
      <c r="K38" s="274"/>
      <c r="L38" s="274"/>
      <c r="M38" s="274"/>
      <c r="N38" s="274"/>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249"/>
    </row>
    <row r="39" spans="2:52" s="1" customFormat="1" x14ac:dyDescent="0.2">
      <c r="B39" s="273" t="s">
        <v>382</v>
      </c>
      <c r="C39" s="111">
        <f t="shared" si="8"/>
        <v>26</v>
      </c>
      <c r="D39" s="111">
        <f t="shared" si="2"/>
        <v>27</v>
      </c>
      <c r="E39" s="111">
        <f t="shared" si="4"/>
        <v>28</v>
      </c>
      <c r="F39" s="111">
        <f t="shared" si="10"/>
        <v>29</v>
      </c>
      <c r="G39" s="111">
        <f t="shared" si="9"/>
        <v>30</v>
      </c>
      <c r="H39" s="111">
        <v>1</v>
      </c>
      <c r="I39" s="111">
        <f t="shared" si="6"/>
        <v>2</v>
      </c>
      <c r="J39" s="274"/>
      <c r="K39" s="274">
        <v>20</v>
      </c>
      <c r="L39" s="274">
        <v>160</v>
      </c>
      <c r="M39" s="274">
        <v>2</v>
      </c>
      <c r="N39" s="274"/>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249"/>
    </row>
    <row r="40" spans="2:52" s="1" customFormat="1" x14ac:dyDescent="0.2">
      <c r="B40" s="210"/>
      <c r="C40" s="111">
        <f t="shared" si="8"/>
        <v>3</v>
      </c>
      <c r="D40" s="111">
        <f t="shared" si="2"/>
        <v>4</v>
      </c>
      <c r="E40" s="111">
        <f t="shared" si="4"/>
        <v>5</v>
      </c>
      <c r="F40" s="111">
        <f t="shared" si="10"/>
        <v>6</v>
      </c>
      <c r="G40" s="111">
        <f t="shared" si="9"/>
        <v>7</v>
      </c>
      <c r="H40" s="111">
        <f t="shared" ref="H40:H65" si="11">G40+1</f>
        <v>8</v>
      </c>
      <c r="I40" s="111">
        <f t="shared" si="6"/>
        <v>9</v>
      </c>
      <c r="J40" s="274"/>
      <c r="K40" s="274"/>
      <c r="L40" s="274"/>
      <c r="M40" s="274"/>
      <c r="N40" s="274"/>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249"/>
    </row>
    <row r="41" spans="2:52" s="1" customFormat="1" x14ac:dyDescent="0.2">
      <c r="B41" s="210"/>
      <c r="C41" s="111">
        <f t="shared" si="8"/>
        <v>10</v>
      </c>
      <c r="D41" s="111">
        <f t="shared" si="2"/>
        <v>11</v>
      </c>
      <c r="E41" s="111">
        <f t="shared" si="4"/>
        <v>12</v>
      </c>
      <c r="F41" s="111">
        <f t="shared" si="10"/>
        <v>13</v>
      </c>
      <c r="G41" s="111">
        <f t="shared" si="9"/>
        <v>14</v>
      </c>
      <c r="H41" s="111">
        <f t="shared" si="11"/>
        <v>15</v>
      </c>
      <c r="I41" s="111">
        <f t="shared" si="6"/>
        <v>16</v>
      </c>
      <c r="J41" s="274"/>
      <c r="K41" s="274"/>
      <c r="L41" s="274"/>
      <c r="M41" s="274"/>
      <c r="N41" s="274"/>
      <c r="O41" s="110"/>
      <c r="P41" s="110"/>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249"/>
    </row>
    <row r="42" spans="2:52" s="1" customFormat="1" x14ac:dyDescent="0.2">
      <c r="B42" s="210"/>
      <c r="C42" s="111">
        <f t="shared" si="8"/>
        <v>17</v>
      </c>
      <c r="D42" s="111">
        <f t="shared" si="2"/>
        <v>18</v>
      </c>
      <c r="E42" s="111">
        <f t="shared" si="4"/>
        <v>19</v>
      </c>
      <c r="F42" s="111">
        <f t="shared" si="10"/>
        <v>20</v>
      </c>
      <c r="G42" s="111">
        <f t="shared" si="9"/>
        <v>21</v>
      </c>
      <c r="H42" s="111">
        <f t="shared" si="11"/>
        <v>22</v>
      </c>
      <c r="I42" s="111">
        <f t="shared" si="6"/>
        <v>23</v>
      </c>
      <c r="J42" s="274"/>
      <c r="K42" s="274"/>
      <c r="L42" s="274"/>
      <c r="M42" s="274"/>
      <c r="N42" s="274"/>
      <c r="O42" s="110"/>
      <c r="P42" s="110"/>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249"/>
    </row>
    <row r="43" spans="2:52" s="1" customFormat="1" x14ac:dyDescent="0.2">
      <c r="B43" s="210"/>
      <c r="C43" s="111">
        <f t="shared" si="8"/>
        <v>24</v>
      </c>
      <c r="D43" s="111">
        <f t="shared" si="2"/>
        <v>25</v>
      </c>
      <c r="E43" s="111">
        <f t="shared" si="4"/>
        <v>26</v>
      </c>
      <c r="F43" s="111">
        <f t="shared" si="10"/>
        <v>27</v>
      </c>
      <c r="G43" s="111">
        <f t="shared" si="9"/>
        <v>28</v>
      </c>
      <c r="H43" s="111">
        <f t="shared" si="11"/>
        <v>29</v>
      </c>
      <c r="I43" s="111">
        <f t="shared" si="6"/>
        <v>30</v>
      </c>
      <c r="J43" s="274"/>
      <c r="K43" s="274"/>
      <c r="L43" s="274"/>
      <c r="M43" s="274"/>
      <c r="N43" s="274"/>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249"/>
    </row>
    <row r="44" spans="2:52" s="1" customFormat="1" x14ac:dyDescent="0.2">
      <c r="B44" s="273" t="s">
        <v>383</v>
      </c>
      <c r="C44" s="111">
        <f t="shared" si="8"/>
        <v>31</v>
      </c>
      <c r="D44" s="111">
        <v>1</v>
      </c>
      <c r="E44" s="111">
        <f t="shared" si="4"/>
        <v>2</v>
      </c>
      <c r="F44" s="111">
        <f t="shared" si="10"/>
        <v>3</v>
      </c>
      <c r="G44" s="111">
        <f t="shared" si="9"/>
        <v>4</v>
      </c>
      <c r="H44" s="111">
        <f t="shared" si="11"/>
        <v>5</v>
      </c>
      <c r="I44" s="111">
        <f t="shared" si="6"/>
        <v>6</v>
      </c>
      <c r="J44" s="274"/>
      <c r="K44" s="274">
        <v>23</v>
      </c>
      <c r="L44" s="274">
        <v>184</v>
      </c>
      <c r="M44" s="274"/>
      <c r="N44" s="274"/>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249"/>
    </row>
    <row r="45" spans="2:52" s="1" customFormat="1" x14ac:dyDescent="0.2">
      <c r="B45" s="210"/>
      <c r="C45" s="111">
        <f t="shared" si="8"/>
        <v>7</v>
      </c>
      <c r="D45" s="111">
        <f t="shared" ref="D45:D65" si="12">C45+1</f>
        <v>8</v>
      </c>
      <c r="E45" s="111">
        <f t="shared" si="4"/>
        <v>9</v>
      </c>
      <c r="F45" s="111">
        <f t="shared" si="10"/>
        <v>10</v>
      </c>
      <c r="G45" s="111">
        <f t="shared" si="9"/>
        <v>11</v>
      </c>
      <c r="H45" s="111">
        <f t="shared" si="11"/>
        <v>12</v>
      </c>
      <c r="I45" s="111">
        <f t="shared" si="6"/>
        <v>13</v>
      </c>
      <c r="J45" s="274"/>
      <c r="K45" s="274"/>
      <c r="L45" s="274"/>
      <c r="M45" s="274"/>
      <c r="N45" s="274"/>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249"/>
    </row>
    <row r="46" spans="2:52" s="1" customFormat="1" x14ac:dyDescent="0.2">
      <c r="B46" s="210"/>
      <c r="C46" s="111">
        <f t="shared" si="8"/>
        <v>14</v>
      </c>
      <c r="D46" s="111">
        <f t="shared" si="12"/>
        <v>15</v>
      </c>
      <c r="E46" s="111">
        <f t="shared" si="4"/>
        <v>16</v>
      </c>
      <c r="F46" s="111">
        <f t="shared" si="10"/>
        <v>17</v>
      </c>
      <c r="G46" s="111">
        <f t="shared" si="9"/>
        <v>18</v>
      </c>
      <c r="H46" s="111">
        <f t="shared" si="11"/>
        <v>19</v>
      </c>
      <c r="I46" s="111">
        <f t="shared" si="6"/>
        <v>20</v>
      </c>
      <c r="J46" s="274"/>
      <c r="K46" s="274"/>
      <c r="L46" s="274"/>
      <c r="M46" s="274"/>
      <c r="N46" s="274"/>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249"/>
    </row>
    <row r="47" spans="2:52" s="1" customFormat="1" x14ac:dyDescent="0.2">
      <c r="B47" s="210"/>
      <c r="C47" s="111">
        <f t="shared" si="8"/>
        <v>21</v>
      </c>
      <c r="D47" s="111">
        <f t="shared" si="12"/>
        <v>22</v>
      </c>
      <c r="E47" s="111">
        <f t="shared" si="4"/>
        <v>23</v>
      </c>
      <c r="F47" s="111">
        <f t="shared" si="10"/>
        <v>24</v>
      </c>
      <c r="G47" s="111">
        <f t="shared" si="9"/>
        <v>25</v>
      </c>
      <c r="H47" s="111">
        <f t="shared" si="11"/>
        <v>26</v>
      </c>
      <c r="I47" s="111">
        <f t="shared" si="6"/>
        <v>27</v>
      </c>
      <c r="J47" s="274"/>
      <c r="K47" s="274"/>
      <c r="L47" s="274"/>
      <c r="M47" s="274"/>
      <c r="N47" s="274"/>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249"/>
    </row>
    <row r="48" spans="2:52" s="1" customFormat="1" x14ac:dyDescent="0.2">
      <c r="B48" s="273" t="s">
        <v>384</v>
      </c>
      <c r="C48" s="111">
        <f t="shared" si="8"/>
        <v>28</v>
      </c>
      <c r="D48" s="111">
        <f t="shared" si="12"/>
        <v>29</v>
      </c>
      <c r="E48" s="111">
        <f t="shared" si="4"/>
        <v>30</v>
      </c>
      <c r="F48" s="111">
        <f t="shared" si="10"/>
        <v>31</v>
      </c>
      <c r="G48" s="111">
        <v>1</v>
      </c>
      <c r="H48" s="111">
        <f t="shared" si="11"/>
        <v>2</v>
      </c>
      <c r="I48" s="111">
        <f t="shared" si="6"/>
        <v>3</v>
      </c>
      <c r="J48" s="274"/>
      <c r="K48" s="274">
        <v>21</v>
      </c>
      <c r="L48" s="274">
        <v>168</v>
      </c>
      <c r="M48" s="274"/>
      <c r="N48" s="274"/>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249"/>
    </row>
    <row r="49" spans="2:52" s="1" customFormat="1" x14ac:dyDescent="0.2">
      <c r="B49" s="210"/>
      <c r="C49" s="111">
        <f t="shared" si="8"/>
        <v>4</v>
      </c>
      <c r="D49" s="111">
        <f t="shared" si="12"/>
        <v>5</v>
      </c>
      <c r="E49" s="111">
        <f t="shared" si="4"/>
        <v>6</v>
      </c>
      <c r="F49" s="111">
        <f t="shared" si="10"/>
        <v>7</v>
      </c>
      <c r="G49" s="111">
        <f t="shared" ref="G49:G60" si="13">F49+1</f>
        <v>8</v>
      </c>
      <c r="H49" s="111">
        <f t="shared" si="11"/>
        <v>9</v>
      </c>
      <c r="I49" s="111">
        <f t="shared" si="6"/>
        <v>10</v>
      </c>
      <c r="J49" s="274"/>
      <c r="K49" s="274"/>
      <c r="L49" s="274"/>
      <c r="M49" s="274"/>
      <c r="N49" s="274"/>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249"/>
    </row>
    <row r="50" spans="2:52" s="1" customFormat="1" x14ac:dyDescent="0.2">
      <c r="B50" s="210"/>
      <c r="C50" s="111">
        <f t="shared" si="8"/>
        <v>11</v>
      </c>
      <c r="D50" s="111">
        <f t="shared" si="12"/>
        <v>12</v>
      </c>
      <c r="E50" s="111">
        <f t="shared" si="4"/>
        <v>13</v>
      </c>
      <c r="F50" s="111">
        <f t="shared" si="10"/>
        <v>14</v>
      </c>
      <c r="G50" s="111">
        <f t="shared" si="13"/>
        <v>15</v>
      </c>
      <c r="H50" s="111">
        <f t="shared" si="11"/>
        <v>16</v>
      </c>
      <c r="I50" s="111">
        <f t="shared" si="6"/>
        <v>17</v>
      </c>
      <c r="J50" s="274"/>
      <c r="K50" s="274"/>
      <c r="L50" s="274"/>
      <c r="M50" s="274"/>
      <c r="N50" s="274"/>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249"/>
    </row>
    <row r="51" spans="2:52" s="1" customFormat="1" x14ac:dyDescent="0.2">
      <c r="B51" s="210"/>
      <c r="C51" s="111">
        <f t="shared" si="8"/>
        <v>18</v>
      </c>
      <c r="D51" s="111">
        <f t="shared" si="12"/>
        <v>19</v>
      </c>
      <c r="E51" s="111">
        <f t="shared" si="4"/>
        <v>20</v>
      </c>
      <c r="F51" s="111">
        <f t="shared" si="10"/>
        <v>21</v>
      </c>
      <c r="G51" s="111">
        <f t="shared" si="13"/>
        <v>22</v>
      </c>
      <c r="H51" s="111">
        <f t="shared" si="11"/>
        <v>23</v>
      </c>
      <c r="I51" s="111">
        <f t="shared" si="6"/>
        <v>24</v>
      </c>
      <c r="J51" s="274"/>
      <c r="K51" s="274"/>
      <c r="L51" s="274"/>
      <c r="M51" s="274"/>
      <c r="N51" s="274"/>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c r="AW51" s="110"/>
      <c r="AX51" s="110"/>
      <c r="AY51" s="110"/>
      <c r="AZ51" s="249"/>
    </row>
    <row r="52" spans="2:52" s="1" customFormat="1" x14ac:dyDescent="0.2">
      <c r="B52" s="273" t="s">
        <v>385</v>
      </c>
      <c r="C52" s="111">
        <f t="shared" si="8"/>
        <v>25</v>
      </c>
      <c r="D52" s="111">
        <f t="shared" si="12"/>
        <v>26</v>
      </c>
      <c r="E52" s="111">
        <f t="shared" si="4"/>
        <v>27</v>
      </c>
      <c r="F52" s="111">
        <f t="shared" si="10"/>
        <v>28</v>
      </c>
      <c r="G52" s="111">
        <f t="shared" si="13"/>
        <v>29</v>
      </c>
      <c r="H52" s="111">
        <f t="shared" si="11"/>
        <v>30</v>
      </c>
      <c r="I52" s="111">
        <v>1</v>
      </c>
      <c r="J52" s="274"/>
      <c r="K52" s="274">
        <v>22</v>
      </c>
      <c r="L52" s="274">
        <v>176</v>
      </c>
      <c r="M52" s="274"/>
      <c r="N52" s="274"/>
      <c r="O52" s="110"/>
      <c r="P52" s="110"/>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c r="AR52" s="110"/>
      <c r="AS52" s="110"/>
      <c r="AT52" s="110"/>
      <c r="AU52" s="110"/>
      <c r="AV52" s="110"/>
      <c r="AW52" s="110"/>
      <c r="AX52" s="110"/>
      <c r="AY52" s="110"/>
      <c r="AZ52" s="249"/>
    </row>
    <row r="53" spans="2:52" s="1" customFormat="1" x14ac:dyDescent="0.2">
      <c r="B53" s="210"/>
      <c r="C53" s="111">
        <f t="shared" si="8"/>
        <v>2</v>
      </c>
      <c r="D53" s="111">
        <f t="shared" si="12"/>
        <v>3</v>
      </c>
      <c r="E53" s="111">
        <f t="shared" si="4"/>
        <v>4</v>
      </c>
      <c r="F53" s="111">
        <f t="shared" si="10"/>
        <v>5</v>
      </c>
      <c r="G53" s="111">
        <f t="shared" si="13"/>
        <v>6</v>
      </c>
      <c r="H53" s="111">
        <f t="shared" si="11"/>
        <v>7</v>
      </c>
      <c r="I53" s="111">
        <f t="shared" ref="I53:I65" si="14">H53+1</f>
        <v>8</v>
      </c>
      <c r="J53" s="274"/>
      <c r="K53" s="274"/>
      <c r="L53" s="274"/>
      <c r="M53" s="274"/>
      <c r="N53" s="274"/>
      <c r="O53" s="110"/>
      <c r="P53" s="110"/>
      <c r="Q53" s="110"/>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AY53" s="110"/>
      <c r="AZ53" s="249"/>
    </row>
    <row r="54" spans="2:52" s="1" customFormat="1" x14ac:dyDescent="0.2">
      <c r="B54" s="210"/>
      <c r="C54" s="111">
        <f t="shared" si="8"/>
        <v>9</v>
      </c>
      <c r="D54" s="111">
        <f t="shared" si="12"/>
        <v>10</v>
      </c>
      <c r="E54" s="111">
        <f t="shared" si="4"/>
        <v>11</v>
      </c>
      <c r="F54" s="111">
        <f t="shared" si="10"/>
        <v>12</v>
      </c>
      <c r="G54" s="111">
        <f t="shared" si="13"/>
        <v>13</v>
      </c>
      <c r="H54" s="111">
        <f t="shared" si="11"/>
        <v>14</v>
      </c>
      <c r="I54" s="111">
        <f t="shared" si="14"/>
        <v>15</v>
      </c>
      <c r="J54" s="274"/>
      <c r="K54" s="274"/>
      <c r="L54" s="274"/>
      <c r="M54" s="274"/>
      <c r="N54" s="274"/>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249"/>
    </row>
    <row r="55" spans="2:52" s="1" customFormat="1" x14ac:dyDescent="0.2">
      <c r="B55" s="210"/>
      <c r="C55" s="111">
        <f t="shared" si="8"/>
        <v>16</v>
      </c>
      <c r="D55" s="111">
        <f t="shared" si="12"/>
        <v>17</v>
      </c>
      <c r="E55" s="111">
        <f t="shared" si="4"/>
        <v>18</v>
      </c>
      <c r="F55" s="111">
        <f t="shared" si="10"/>
        <v>19</v>
      </c>
      <c r="G55" s="111">
        <f t="shared" si="13"/>
        <v>20</v>
      </c>
      <c r="H55" s="111">
        <f t="shared" si="11"/>
        <v>21</v>
      </c>
      <c r="I55" s="111">
        <f t="shared" si="14"/>
        <v>22</v>
      </c>
      <c r="J55" s="274"/>
      <c r="K55" s="274"/>
      <c r="L55" s="274"/>
      <c r="M55" s="274"/>
      <c r="N55" s="274"/>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c r="AP55" s="110"/>
      <c r="AQ55" s="110"/>
      <c r="AR55" s="110"/>
      <c r="AS55" s="110"/>
      <c r="AT55" s="110"/>
      <c r="AU55" s="110"/>
      <c r="AV55" s="110"/>
      <c r="AW55" s="110"/>
      <c r="AX55" s="110"/>
      <c r="AY55" s="110"/>
      <c r="AZ55" s="249"/>
    </row>
    <row r="56" spans="2:52" s="1" customFormat="1" x14ac:dyDescent="0.2">
      <c r="B56" s="210"/>
      <c r="C56" s="111">
        <f t="shared" si="8"/>
        <v>23</v>
      </c>
      <c r="D56" s="111">
        <f t="shared" si="12"/>
        <v>24</v>
      </c>
      <c r="E56" s="111">
        <f t="shared" si="4"/>
        <v>25</v>
      </c>
      <c r="F56" s="111">
        <f t="shared" si="10"/>
        <v>26</v>
      </c>
      <c r="G56" s="111">
        <f t="shared" si="13"/>
        <v>27</v>
      </c>
      <c r="H56" s="111">
        <f t="shared" si="11"/>
        <v>28</v>
      </c>
      <c r="I56" s="111">
        <f t="shared" si="14"/>
        <v>29</v>
      </c>
      <c r="J56" s="274"/>
      <c r="K56" s="274"/>
      <c r="L56" s="274"/>
      <c r="M56" s="274"/>
      <c r="N56" s="274"/>
      <c r="O56" s="110"/>
      <c r="P56" s="110"/>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249"/>
    </row>
    <row r="57" spans="2:52" s="1" customFormat="1" x14ac:dyDescent="0.2">
      <c r="B57" s="273" t="s">
        <v>386</v>
      </c>
      <c r="C57" s="111">
        <f t="shared" si="8"/>
        <v>30</v>
      </c>
      <c r="D57" s="111">
        <f t="shared" si="12"/>
        <v>31</v>
      </c>
      <c r="E57" s="111">
        <v>1</v>
      </c>
      <c r="F57" s="111">
        <f t="shared" si="10"/>
        <v>2</v>
      </c>
      <c r="G57" s="111">
        <f t="shared" si="13"/>
        <v>3</v>
      </c>
      <c r="H57" s="111">
        <f t="shared" si="11"/>
        <v>4</v>
      </c>
      <c r="I57" s="111">
        <f t="shared" si="14"/>
        <v>5</v>
      </c>
      <c r="J57" s="274"/>
      <c r="K57" s="274">
        <v>21</v>
      </c>
      <c r="L57" s="274">
        <v>167</v>
      </c>
      <c r="M57" s="274">
        <v>2</v>
      </c>
      <c r="N57" s="274"/>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249"/>
    </row>
    <row r="58" spans="2:52" s="1" customFormat="1" x14ac:dyDescent="0.2">
      <c r="B58" s="210"/>
      <c r="C58" s="111">
        <f t="shared" si="8"/>
        <v>6</v>
      </c>
      <c r="D58" s="111">
        <f t="shared" si="12"/>
        <v>7</v>
      </c>
      <c r="E58" s="111">
        <f t="shared" ref="E58:E65" si="15">D58+1</f>
        <v>8</v>
      </c>
      <c r="F58" s="111">
        <f t="shared" si="10"/>
        <v>9</v>
      </c>
      <c r="G58" s="111">
        <f t="shared" si="13"/>
        <v>10</v>
      </c>
      <c r="H58" s="111">
        <f t="shared" si="11"/>
        <v>11</v>
      </c>
      <c r="I58" s="111">
        <f t="shared" si="14"/>
        <v>12</v>
      </c>
      <c r="J58" s="274"/>
      <c r="K58" s="274"/>
      <c r="L58" s="274"/>
      <c r="M58" s="274"/>
      <c r="N58" s="274"/>
      <c r="O58" s="110"/>
      <c r="P58" s="110"/>
      <c r="Q58" s="110"/>
      <c r="R58" s="110"/>
      <c r="S58" s="110"/>
      <c r="T58" s="110"/>
      <c r="U58" s="110"/>
      <c r="V58" s="110"/>
      <c r="W58" s="110"/>
      <c r="X58" s="110"/>
      <c r="Y58" s="110"/>
      <c r="Z58" s="110"/>
      <c r="AA58" s="110"/>
      <c r="AB58" s="110"/>
      <c r="AC58" s="110"/>
      <c r="AD58" s="110"/>
      <c r="AE58" s="110"/>
      <c r="AF58" s="110"/>
      <c r="AG58" s="110"/>
      <c r="AH58" s="110"/>
      <c r="AI58" s="110"/>
      <c r="AJ58" s="110"/>
      <c r="AK58" s="110"/>
      <c r="AL58" s="110"/>
      <c r="AM58" s="110"/>
      <c r="AN58" s="110"/>
      <c r="AO58" s="110"/>
      <c r="AP58" s="110"/>
      <c r="AQ58" s="110"/>
      <c r="AR58" s="110"/>
      <c r="AS58" s="110"/>
      <c r="AT58" s="110"/>
      <c r="AU58" s="110"/>
      <c r="AV58" s="110"/>
      <c r="AW58" s="110"/>
      <c r="AX58" s="110"/>
      <c r="AY58" s="110"/>
      <c r="AZ58" s="249"/>
    </row>
    <row r="59" spans="2:52" s="1" customFormat="1" x14ac:dyDescent="0.2">
      <c r="B59" s="210"/>
      <c r="C59" s="111">
        <f t="shared" si="8"/>
        <v>13</v>
      </c>
      <c r="D59" s="111">
        <f t="shared" si="12"/>
        <v>14</v>
      </c>
      <c r="E59" s="111">
        <f t="shared" si="15"/>
        <v>15</v>
      </c>
      <c r="F59" s="111">
        <f t="shared" si="10"/>
        <v>16</v>
      </c>
      <c r="G59" s="111">
        <f t="shared" si="13"/>
        <v>17</v>
      </c>
      <c r="H59" s="111">
        <f t="shared" si="11"/>
        <v>18</v>
      </c>
      <c r="I59" s="111">
        <f t="shared" si="14"/>
        <v>19</v>
      </c>
      <c r="J59" s="274"/>
      <c r="K59" s="274"/>
      <c r="L59" s="274"/>
      <c r="M59" s="274"/>
      <c r="N59" s="274"/>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N59" s="110"/>
      <c r="AO59" s="110"/>
      <c r="AP59" s="110"/>
      <c r="AQ59" s="110"/>
      <c r="AR59" s="110"/>
      <c r="AS59" s="110"/>
      <c r="AT59" s="110"/>
      <c r="AU59" s="110"/>
      <c r="AV59" s="110"/>
      <c r="AW59" s="110"/>
      <c r="AX59" s="110"/>
      <c r="AY59" s="110"/>
      <c r="AZ59" s="249"/>
    </row>
    <row r="60" spans="2:52" s="1" customFormat="1" x14ac:dyDescent="0.2">
      <c r="B60" s="210"/>
      <c r="C60" s="111">
        <f t="shared" si="8"/>
        <v>20</v>
      </c>
      <c r="D60" s="111">
        <f t="shared" si="12"/>
        <v>21</v>
      </c>
      <c r="E60" s="111">
        <f t="shared" si="15"/>
        <v>22</v>
      </c>
      <c r="F60" s="111">
        <f t="shared" si="10"/>
        <v>23</v>
      </c>
      <c r="G60" s="111">
        <f t="shared" si="13"/>
        <v>24</v>
      </c>
      <c r="H60" s="111">
        <f t="shared" si="11"/>
        <v>25</v>
      </c>
      <c r="I60" s="111">
        <f t="shared" si="14"/>
        <v>26</v>
      </c>
      <c r="J60" s="274"/>
      <c r="K60" s="274"/>
      <c r="L60" s="274"/>
      <c r="M60" s="274"/>
      <c r="N60" s="274"/>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0"/>
      <c r="AP60" s="110"/>
      <c r="AQ60" s="110"/>
      <c r="AR60" s="110"/>
      <c r="AS60" s="110"/>
      <c r="AT60" s="110"/>
      <c r="AU60" s="110"/>
      <c r="AV60" s="110"/>
      <c r="AW60" s="110"/>
      <c r="AX60" s="110"/>
      <c r="AY60" s="110"/>
      <c r="AZ60" s="249"/>
    </row>
    <row r="61" spans="2:52" s="1" customFormat="1" x14ac:dyDescent="0.2">
      <c r="B61" s="273" t="s">
        <v>387</v>
      </c>
      <c r="C61" s="111">
        <f t="shared" si="8"/>
        <v>27</v>
      </c>
      <c r="D61" s="111">
        <f t="shared" si="12"/>
        <v>28</v>
      </c>
      <c r="E61" s="111">
        <f t="shared" si="15"/>
        <v>29</v>
      </c>
      <c r="F61" s="111">
        <f t="shared" si="10"/>
        <v>30</v>
      </c>
      <c r="G61" s="111">
        <v>1</v>
      </c>
      <c r="H61" s="111">
        <f t="shared" si="11"/>
        <v>2</v>
      </c>
      <c r="I61" s="111">
        <f t="shared" si="14"/>
        <v>3</v>
      </c>
      <c r="J61" s="274"/>
      <c r="K61" s="274">
        <v>19</v>
      </c>
      <c r="L61" s="274">
        <v>152</v>
      </c>
      <c r="M61" s="274">
        <v>4</v>
      </c>
      <c r="N61" s="274"/>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249"/>
    </row>
    <row r="62" spans="2:52" s="1" customFormat="1" x14ac:dyDescent="0.2">
      <c r="B62" s="210"/>
      <c r="C62" s="111">
        <f t="shared" si="8"/>
        <v>4</v>
      </c>
      <c r="D62" s="111">
        <f t="shared" si="12"/>
        <v>5</v>
      </c>
      <c r="E62" s="111">
        <f t="shared" si="15"/>
        <v>6</v>
      </c>
      <c r="F62" s="111">
        <f t="shared" si="10"/>
        <v>7</v>
      </c>
      <c r="G62" s="111">
        <f>F62+1</f>
        <v>8</v>
      </c>
      <c r="H62" s="111">
        <f t="shared" si="11"/>
        <v>9</v>
      </c>
      <c r="I62" s="111">
        <f t="shared" si="14"/>
        <v>10</v>
      </c>
      <c r="J62" s="274"/>
      <c r="K62" s="274"/>
      <c r="L62" s="274"/>
      <c r="M62" s="274"/>
      <c r="N62" s="274"/>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10"/>
      <c r="AP62" s="110"/>
      <c r="AQ62" s="110"/>
      <c r="AR62" s="110"/>
      <c r="AS62" s="110"/>
      <c r="AT62" s="110"/>
      <c r="AU62" s="110"/>
      <c r="AV62" s="110"/>
      <c r="AW62" s="110"/>
      <c r="AX62" s="110"/>
      <c r="AY62" s="110"/>
      <c r="AZ62" s="249"/>
    </row>
    <row r="63" spans="2:52" s="1" customFormat="1" x14ac:dyDescent="0.2">
      <c r="B63" s="210"/>
      <c r="C63" s="111">
        <f t="shared" si="8"/>
        <v>11</v>
      </c>
      <c r="D63" s="111">
        <f t="shared" si="12"/>
        <v>12</v>
      </c>
      <c r="E63" s="111">
        <f t="shared" si="15"/>
        <v>13</v>
      </c>
      <c r="F63" s="111">
        <f t="shared" si="10"/>
        <v>14</v>
      </c>
      <c r="G63" s="111">
        <f>F63+1</f>
        <v>15</v>
      </c>
      <c r="H63" s="111">
        <f t="shared" si="11"/>
        <v>16</v>
      </c>
      <c r="I63" s="111">
        <f t="shared" si="14"/>
        <v>17</v>
      </c>
      <c r="J63" s="274"/>
      <c r="K63" s="274"/>
      <c r="L63" s="274"/>
      <c r="M63" s="274"/>
      <c r="N63" s="274"/>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c r="AM63" s="110"/>
      <c r="AN63" s="110"/>
      <c r="AO63" s="110"/>
      <c r="AP63" s="110"/>
      <c r="AQ63" s="110"/>
      <c r="AR63" s="110"/>
      <c r="AS63" s="110"/>
      <c r="AT63" s="110"/>
      <c r="AU63" s="110"/>
      <c r="AV63" s="110"/>
      <c r="AW63" s="110"/>
      <c r="AX63" s="110"/>
      <c r="AY63" s="110"/>
      <c r="AZ63" s="249"/>
    </row>
    <row r="64" spans="2:52" s="1" customFormat="1" x14ac:dyDescent="0.2">
      <c r="B64" s="210"/>
      <c r="C64" s="111">
        <f t="shared" si="8"/>
        <v>18</v>
      </c>
      <c r="D64" s="111">
        <f t="shared" si="12"/>
        <v>19</v>
      </c>
      <c r="E64" s="111">
        <f t="shared" si="15"/>
        <v>20</v>
      </c>
      <c r="F64" s="111">
        <f t="shared" si="10"/>
        <v>21</v>
      </c>
      <c r="G64" s="111">
        <f>F64+1</f>
        <v>22</v>
      </c>
      <c r="H64" s="111">
        <f t="shared" si="11"/>
        <v>23</v>
      </c>
      <c r="I64" s="111">
        <f t="shared" si="14"/>
        <v>24</v>
      </c>
      <c r="J64" s="274"/>
      <c r="K64" s="274"/>
      <c r="L64" s="274"/>
      <c r="M64" s="274"/>
      <c r="N64" s="274"/>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249"/>
    </row>
    <row r="65" spans="2:52" s="1" customFormat="1" x14ac:dyDescent="0.2">
      <c r="B65" s="210"/>
      <c r="C65" s="111">
        <f t="shared" si="8"/>
        <v>25</v>
      </c>
      <c r="D65" s="111">
        <f t="shared" si="12"/>
        <v>26</v>
      </c>
      <c r="E65" s="111">
        <f t="shared" si="15"/>
        <v>27</v>
      </c>
      <c r="F65" s="111">
        <f t="shared" si="10"/>
        <v>28</v>
      </c>
      <c r="G65" s="111">
        <f>F65+1</f>
        <v>29</v>
      </c>
      <c r="H65" s="111">
        <f t="shared" si="11"/>
        <v>30</v>
      </c>
      <c r="I65" s="111">
        <f t="shared" si="14"/>
        <v>31</v>
      </c>
      <c r="J65" s="274"/>
      <c r="K65" s="274"/>
      <c r="L65" s="274"/>
      <c r="M65" s="274"/>
      <c r="N65" s="274"/>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N65" s="110"/>
      <c r="AO65" s="110"/>
      <c r="AP65" s="110"/>
      <c r="AQ65" s="110"/>
      <c r="AR65" s="110"/>
      <c r="AS65" s="110"/>
      <c r="AT65" s="110"/>
      <c r="AU65" s="110"/>
      <c r="AV65" s="110"/>
      <c r="AW65" s="110"/>
      <c r="AX65" s="110"/>
      <c r="AY65" s="110"/>
      <c r="AZ65" s="249"/>
    </row>
    <row r="66" spans="2:52" s="1" customFormat="1" x14ac:dyDescent="0.2">
      <c r="B66" s="88" t="s">
        <v>388</v>
      </c>
      <c r="C66" s="52">
        <f t="shared" ref="C66:I66" si="16">COUNT(C13:C65)</f>
        <v>52</v>
      </c>
      <c r="D66" s="52">
        <f t="shared" si="16"/>
        <v>52</v>
      </c>
      <c r="E66" s="52">
        <f t="shared" si="16"/>
        <v>52</v>
      </c>
      <c r="F66" s="52">
        <f t="shared" si="16"/>
        <v>52</v>
      </c>
      <c r="G66" s="52">
        <f t="shared" si="16"/>
        <v>52</v>
      </c>
      <c r="H66" s="52">
        <f t="shared" si="16"/>
        <v>52</v>
      </c>
      <c r="I66" s="52">
        <f t="shared" si="16"/>
        <v>53</v>
      </c>
      <c r="J66" s="52">
        <f>SUM(C66:I66)</f>
        <v>365</v>
      </c>
      <c r="K66" s="88">
        <f>SUM(K13:K65)</f>
        <v>251</v>
      </c>
      <c r="L66" s="88">
        <f>SUM(L13:L65)</f>
        <v>2004</v>
      </c>
      <c r="M66" s="88">
        <f>SUM(M13:M65)</f>
        <v>18</v>
      </c>
      <c r="N66" s="88">
        <f>SUM(N13:N65)</f>
        <v>1</v>
      </c>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249"/>
    </row>
    <row r="67" spans="2:52" s="1" customFormat="1" ht="25.5" customHeight="1" x14ac:dyDescent="0.2">
      <c r="B67" s="210" t="s">
        <v>389</v>
      </c>
      <c r="C67" s="111">
        <v>47</v>
      </c>
      <c r="D67" s="111">
        <v>51</v>
      </c>
      <c r="E67" s="111">
        <v>52</v>
      </c>
      <c r="F67" s="111">
        <v>51</v>
      </c>
      <c r="G67" s="111">
        <v>49</v>
      </c>
      <c r="H67" s="111">
        <v>1</v>
      </c>
      <c r="I67" s="111">
        <v>0</v>
      </c>
      <c r="J67" s="88">
        <v>251</v>
      </c>
      <c r="K67" s="248">
        <v>1</v>
      </c>
      <c r="L67" s="248">
        <f>L66/12</f>
        <v>167</v>
      </c>
      <c r="M67" s="248"/>
      <c r="N67" s="248"/>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c r="AL67" s="110"/>
      <c r="AM67" s="110"/>
      <c r="AN67" s="110"/>
      <c r="AO67" s="110"/>
      <c r="AP67" s="110"/>
      <c r="AQ67" s="110"/>
      <c r="AR67" s="110"/>
      <c r="AS67" s="110"/>
      <c r="AT67" s="110"/>
      <c r="AU67" s="110"/>
      <c r="AV67" s="110"/>
      <c r="AW67" s="110"/>
      <c r="AX67" s="110"/>
      <c r="AY67" s="110"/>
      <c r="AZ67" s="249"/>
    </row>
    <row r="68" spans="2:52" s="1" customFormat="1" x14ac:dyDescent="0.2">
      <c r="B68" s="210" t="s">
        <v>390</v>
      </c>
      <c r="C68" s="111"/>
      <c r="D68" s="111"/>
      <c r="E68" s="111"/>
      <c r="F68" s="111"/>
      <c r="G68" s="111"/>
      <c r="H68" s="111">
        <v>50</v>
      </c>
      <c r="I68" s="111"/>
      <c r="J68" s="52">
        <v>50</v>
      </c>
      <c r="K68" s="248">
        <v>1</v>
      </c>
      <c r="L68" s="248"/>
      <c r="M68" s="248"/>
      <c r="N68" s="248"/>
      <c r="O68" s="110"/>
      <c r="P68" s="110"/>
      <c r="Q68" s="110"/>
      <c r="R68" s="110"/>
      <c r="S68" s="110"/>
      <c r="T68" s="110"/>
      <c r="U68" s="110"/>
      <c r="V68" s="110"/>
      <c r="W68" s="110"/>
      <c r="X68" s="110"/>
      <c r="Y68" s="110"/>
      <c r="Z68" s="110"/>
      <c r="AA68" s="110"/>
      <c r="AB68" s="110"/>
      <c r="AC68" s="110"/>
      <c r="AD68" s="110"/>
      <c r="AE68" s="110"/>
      <c r="AF68" s="110"/>
      <c r="AG68" s="110"/>
      <c r="AH68" s="110"/>
      <c r="AI68" s="110"/>
      <c r="AJ68" s="110"/>
      <c r="AK68" s="110"/>
      <c r="AL68" s="110"/>
      <c r="AM68" s="110"/>
      <c r="AN68" s="110"/>
      <c r="AO68" s="110"/>
      <c r="AP68" s="110"/>
      <c r="AQ68" s="110"/>
      <c r="AR68" s="110"/>
      <c r="AS68" s="110"/>
      <c r="AT68" s="110"/>
      <c r="AU68" s="110"/>
      <c r="AV68" s="110"/>
      <c r="AW68" s="110"/>
      <c r="AX68" s="110"/>
      <c r="AY68" s="110"/>
      <c r="AZ68" s="249"/>
    </row>
    <row r="69" spans="2:52" s="1" customFormat="1" x14ac:dyDescent="0.2">
      <c r="B69" s="210" t="s">
        <v>391</v>
      </c>
      <c r="C69" s="111"/>
      <c r="D69" s="111"/>
      <c r="E69" s="111"/>
      <c r="F69" s="111"/>
      <c r="G69" s="111"/>
      <c r="H69" s="111"/>
      <c r="I69" s="111">
        <v>46</v>
      </c>
      <c r="J69" s="52">
        <v>46</v>
      </c>
      <c r="K69" s="248">
        <v>1</v>
      </c>
      <c r="L69" s="248"/>
      <c r="M69" s="248"/>
      <c r="N69" s="248"/>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249"/>
    </row>
    <row r="70" spans="2:52" s="1" customFormat="1" x14ac:dyDescent="0.2">
      <c r="B70" s="210" t="s">
        <v>370</v>
      </c>
      <c r="C70" s="111">
        <v>5</v>
      </c>
      <c r="D70" s="111">
        <v>1</v>
      </c>
      <c r="E70" s="111">
        <v>0</v>
      </c>
      <c r="F70" s="111">
        <v>1</v>
      </c>
      <c r="G70" s="111">
        <v>2</v>
      </c>
      <c r="H70" s="111">
        <v>2</v>
      </c>
      <c r="I70" s="111">
        <v>7</v>
      </c>
      <c r="J70" s="88">
        <v>18</v>
      </c>
      <c r="K70" s="248">
        <v>2</v>
      </c>
      <c r="L70" s="248"/>
      <c r="M70" s="248"/>
      <c r="N70" s="248"/>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10"/>
      <c r="AN70" s="110"/>
      <c r="AO70" s="110"/>
      <c r="AP70" s="110"/>
      <c r="AQ70" s="110"/>
      <c r="AR70" s="110"/>
      <c r="AS70" s="110"/>
      <c r="AT70" s="110"/>
      <c r="AU70" s="110"/>
      <c r="AV70" s="110"/>
      <c r="AW70" s="110"/>
      <c r="AX70" s="110"/>
      <c r="AY70" s="110"/>
      <c r="AZ70" s="249"/>
    </row>
    <row r="71" spans="2:52" s="1" customFormat="1" x14ac:dyDescent="0.2">
      <c r="B71" s="210" t="s">
        <v>392</v>
      </c>
      <c r="C71" s="111"/>
      <c r="D71" s="111"/>
      <c r="E71" s="111"/>
      <c r="F71" s="274"/>
      <c r="G71" s="111">
        <v>1</v>
      </c>
      <c r="H71" s="111">
        <v>-1</v>
      </c>
      <c r="I71" s="111"/>
      <c r="J71" s="88">
        <v>0</v>
      </c>
      <c r="K71" s="248"/>
      <c r="L71" s="248"/>
      <c r="M71" s="248"/>
      <c r="N71" s="248"/>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0"/>
      <c r="AX71" s="110"/>
      <c r="AY71" s="110"/>
      <c r="AZ71" s="249"/>
    </row>
  </sheetData>
  <mergeCells count="3">
    <mergeCell ref="N1:Q1"/>
    <mergeCell ref="B2:S2"/>
    <mergeCell ref="B11:N11"/>
  </mergeCells>
  <conditionalFormatting sqref="E9:E10 F10">
    <cfRule type="cellIs" dxfId="1" priority="3" stopIfTrue="1" operator="equal">
      <formula>"Atbalsta postenis no BKUS"</formula>
    </cfRule>
  </conditionalFormatting>
  <conditionalFormatting sqref="E10:F10">
    <cfRule type="cellIs" dxfId="0" priority="2" stopIfTrue="1" operator="equal">
      <formula>"Atbalsta postenis BKUS"</formula>
    </cfRule>
  </conditionalFormatting>
  <pageMargins left="0.70000000000000007" right="0.70000000000000007" top="0.75" bottom="0.75" header="0.30000000000000004" footer="0.3000000000000000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4C6E7"/>
  </sheetPr>
  <dimension ref="A1:K84"/>
  <sheetViews>
    <sheetView zoomScale="69" zoomScaleNormal="69" workbookViewId="0">
      <selection activeCell="N10" sqref="N10"/>
    </sheetView>
  </sheetViews>
  <sheetFormatPr defaultRowHeight="12.75" x14ac:dyDescent="0.2"/>
  <cols>
    <col min="1" max="1" width="9.140625" style="276" customWidth="1"/>
    <col min="2" max="2" width="9.140625" style="276" bestFit="1" customWidth="1"/>
    <col min="3" max="3" width="55" style="276" customWidth="1"/>
    <col min="4" max="4" width="16" style="276" customWidth="1"/>
    <col min="5" max="5" width="14.140625" style="276" customWidth="1"/>
    <col min="6" max="6" width="15.28515625" style="1" customWidth="1"/>
    <col min="7" max="7" width="18.7109375" style="277" customWidth="1"/>
    <col min="8" max="10" width="9.140625" style="1" bestFit="1" customWidth="1"/>
    <col min="11" max="11" width="14.85546875" style="1" bestFit="1" customWidth="1"/>
    <col min="12" max="12" width="9.140625" style="1" customWidth="1"/>
    <col min="13" max="16384" width="9.140625" style="1"/>
  </cols>
  <sheetData>
    <row r="1" spans="1:7" ht="53.25" customHeight="1" x14ac:dyDescent="0.2">
      <c r="E1" s="379" t="s">
        <v>393</v>
      </c>
      <c r="F1" s="379"/>
      <c r="G1" s="379"/>
    </row>
    <row r="2" spans="1:7" x14ac:dyDescent="0.2">
      <c r="A2" s="380" t="s">
        <v>394</v>
      </c>
      <c r="B2" s="380"/>
      <c r="C2" s="380"/>
      <c r="D2" s="380"/>
      <c r="E2" s="380"/>
      <c r="F2" s="380"/>
      <c r="G2" s="380"/>
    </row>
    <row r="3" spans="1:7" x14ac:dyDescent="0.2">
      <c r="A3" s="178"/>
    </row>
    <row r="4" spans="1:7" ht="23.25" customHeight="1" x14ac:dyDescent="0.2">
      <c r="A4" s="334" t="s">
        <v>395</v>
      </c>
      <c r="B4" s="334"/>
      <c r="C4" s="334"/>
      <c r="D4" s="278">
        <v>6185165</v>
      </c>
      <c r="E4" s="1"/>
    </row>
    <row r="5" spans="1:7" ht="23.25" customHeight="1" x14ac:dyDescent="0.2">
      <c r="A5" s="334" t="s">
        <v>396</v>
      </c>
      <c r="B5" s="334"/>
      <c r="C5" s="334"/>
      <c r="D5" s="278">
        <v>2958051</v>
      </c>
      <c r="E5" s="1"/>
    </row>
    <row r="6" spans="1:7" x14ac:dyDescent="0.2">
      <c r="G6" s="277">
        <v>4</v>
      </c>
    </row>
    <row r="7" spans="1:7" ht="51" x14ac:dyDescent="0.2">
      <c r="A7" s="310" t="s">
        <v>397</v>
      </c>
      <c r="B7" s="310" t="s">
        <v>398</v>
      </c>
      <c r="C7" s="310" t="s">
        <v>399</v>
      </c>
      <c r="D7" s="233" t="s">
        <v>400</v>
      </c>
      <c r="E7" s="233" t="s">
        <v>401</v>
      </c>
      <c r="F7" s="233" t="s">
        <v>402</v>
      </c>
      <c r="G7" s="311" t="s">
        <v>403</v>
      </c>
    </row>
    <row r="8" spans="1:7" x14ac:dyDescent="0.2">
      <c r="A8" s="279">
        <v>1</v>
      </c>
      <c r="B8" s="280" t="s">
        <v>404</v>
      </c>
      <c r="C8" s="281" t="s">
        <v>405</v>
      </c>
      <c r="D8" s="282">
        <v>6860.11</v>
      </c>
      <c r="E8" s="283">
        <v>27.6</v>
      </c>
      <c r="F8" s="80">
        <v>190</v>
      </c>
      <c r="G8" s="284">
        <f t="shared" ref="G8:G13" si="0">E8*F8*$G$6</f>
        <v>20976</v>
      </c>
    </row>
    <row r="9" spans="1:7" x14ac:dyDescent="0.2">
      <c r="A9" s="285">
        <v>2</v>
      </c>
      <c r="B9" s="286" t="s">
        <v>406</v>
      </c>
      <c r="C9" s="287" t="s">
        <v>407</v>
      </c>
      <c r="D9" s="288">
        <v>6439.31</v>
      </c>
      <c r="E9" s="283">
        <v>25.03</v>
      </c>
      <c r="F9" s="80">
        <v>80</v>
      </c>
      <c r="G9" s="284">
        <f t="shared" si="0"/>
        <v>8009.6</v>
      </c>
    </row>
    <row r="10" spans="1:7" ht="25.5" x14ac:dyDescent="0.2">
      <c r="A10" s="279">
        <v>3</v>
      </c>
      <c r="B10" s="286" t="s">
        <v>408</v>
      </c>
      <c r="C10" s="287" t="s">
        <v>409</v>
      </c>
      <c r="D10" s="288">
        <v>1473.2</v>
      </c>
      <c r="E10" s="283">
        <v>10.1</v>
      </c>
      <c r="F10" s="80">
        <v>222</v>
      </c>
      <c r="G10" s="284">
        <f t="shared" si="0"/>
        <v>8968.7999999999993</v>
      </c>
    </row>
    <row r="11" spans="1:7" x14ac:dyDescent="0.2">
      <c r="A11" s="285">
        <v>4</v>
      </c>
      <c r="B11" s="286" t="s">
        <v>410</v>
      </c>
      <c r="C11" s="287" t="s">
        <v>411</v>
      </c>
      <c r="D11" s="288">
        <v>10331.83</v>
      </c>
      <c r="E11" s="283">
        <v>29.7</v>
      </c>
      <c r="F11" s="80">
        <v>55</v>
      </c>
      <c r="G11" s="284">
        <f t="shared" si="0"/>
        <v>6534</v>
      </c>
    </row>
    <row r="12" spans="1:7" ht="25.5" x14ac:dyDescent="0.2">
      <c r="A12" s="279">
        <v>5</v>
      </c>
      <c r="B12" s="286" t="s">
        <v>412</v>
      </c>
      <c r="C12" s="287" t="s">
        <v>413</v>
      </c>
      <c r="D12" s="288">
        <v>777.12</v>
      </c>
      <c r="E12" s="283">
        <v>4.2</v>
      </c>
      <c r="F12" s="80">
        <v>343</v>
      </c>
      <c r="G12" s="284">
        <f t="shared" si="0"/>
        <v>5762.4000000000005</v>
      </c>
    </row>
    <row r="13" spans="1:7" x14ac:dyDescent="0.2">
      <c r="A13" s="285">
        <v>6</v>
      </c>
      <c r="B13" s="286" t="s">
        <v>414</v>
      </c>
      <c r="C13" s="287" t="s">
        <v>415</v>
      </c>
      <c r="D13" s="288">
        <v>49925.33</v>
      </c>
      <c r="E13" s="283">
        <v>2.2999999999999998</v>
      </c>
      <c r="F13" s="80">
        <v>16</v>
      </c>
      <c r="G13" s="284">
        <f t="shared" si="0"/>
        <v>147.19999999999999</v>
      </c>
    </row>
    <row r="14" spans="1:7" x14ac:dyDescent="0.2">
      <c r="A14" s="279">
        <v>7</v>
      </c>
      <c r="B14" s="286"/>
      <c r="C14" s="287" t="s">
        <v>416</v>
      </c>
      <c r="D14" s="288"/>
      <c r="E14" s="283">
        <v>30</v>
      </c>
      <c r="F14" s="80"/>
      <c r="G14" s="284">
        <f>E14*G6</f>
        <v>120</v>
      </c>
    </row>
    <row r="15" spans="1:7" ht="25.5" x14ac:dyDescent="0.2">
      <c r="A15" s="285">
        <v>8</v>
      </c>
      <c r="B15" s="286" t="s">
        <v>417</v>
      </c>
      <c r="C15" s="287" t="s">
        <v>418</v>
      </c>
      <c r="D15" s="288">
        <v>8256.65</v>
      </c>
      <c r="E15" s="283">
        <v>2.7</v>
      </c>
      <c r="F15" s="80">
        <v>0</v>
      </c>
      <c r="G15" s="284">
        <f>E15*F15*$G$6</f>
        <v>0</v>
      </c>
    </row>
    <row r="16" spans="1:7" ht="25.5" x14ac:dyDescent="0.2">
      <c r="A16" s="279">
        <v>9</v>
      </c>
      <c r="B16" s="286" t="s">
        <v>419</v>
      </c>
      <c r="C16" s="287" t="s">
        <v>420</v>
      </c>
      <c r="D16" s="288">
        <v>1022.09</v>
      </c>
      <c r="E16" s="283">
        <v>2.7</v>
      </c>
      <c r="F16" s="80">
        <v>0</v>
      </c>
      <c r="G16" s="284">
        <f>E16*F16*$G$6</f>
        <v>0</v>
      </c>
    </row>
    <row r="17" spans="1:7" ht="25.5" x14ac:dyDescent="0.2">
      <c r="A17" s="285">
        <v>10</v>
      </c>
      <c r="B17" s="286" t="s">
        <v>421</v>
      </c>
      <c r="C17" s="287" t="s">
        <v>422</v>
      </c>
      <c r="D17" s="288" t="s">
        <v>423</v>
      </c>
      <c r="E17" s="283">
        <v>6180</v>
      </c>
      <c r="F17" s="80"/>
      <c r="G17" s="284">
        <f>E17*G6</f>
        <v>24720</v>
      </c>
    </row>
    <row r="18" spans="1:7" x14ac:dyDescent="0.2">
      <c r="A18" s="279">
        <v>11</v>
      </c>
      <c r="B18" s="286" t="s">
        <v>424</v>
      </c>
      <c r="C18" s="287" t="s">
        <v>425</v>
      </c>
      <c r="D18" s="288" t="s">
        <v>426</v>
      </c>
      <c r="E18" s="283">
        <v>58</v>
      </c>
      <c r="F18" s="80"/>
      <c r="G18" s="284">
        <f>E18*G6</f>
        <v>232</v>
      </c>
    </row>
    <row r="19" spans="1:7" x14ac:dyDescent="0.2">
      <c r="A19" s="285">
        <v>12</v>
      </c>
      <c r="B19" s="286" t="s">
        <v>427</v>
      </c>
      <c r="C19" s="287" t="s">
        <v>428</v>
      </c>
      <c r="D19" s="288">
        <v>1373.05</v>
      </c>
      <c r="E19" s="283">
        <v>9.1</v>
      </c>
      <c r="F19" s="80">
        <v>17</v>
      </c>
      <c r="G19" s="284">
        <f>E19*F19*$G$6</f>
        <v>618.79999999999995</v>
      </c>
    </row>
    <row r="20" spans="1:7" x14ac:dyDescent="0.2">
      <c r="A20" s="279">
        <v>13</v>
      </c>
      <c r="B20" s="286" t="s">
        <v>429</v>
      </c>
      <c r="C20" s="287" t="s">
        <v>430</v>
      </c>
      <c r="D20" s="288">
        <v>12410.16</v>
      </c>
      <c r="E20" s="283">
        <v>13.9</v>
      </c>
      <c r="F20" s="80">
        <v>59</v>
      </c>
      <c r="G20" s="284">
        <f>ROUND(E20*F20*$G$6,0)</f>
        <v>3280</v>
      </c>
    </row>
    <row r="21" spans="1:7" ht="38.25" x14ac:dyDescent="0.2">
      <c r="A21" s="285">
        <v>14</v>
      </c>
      <c r="B21" s="286" t="s">
        <v>431</v>
      </c>
      <c r="C21" s="287" t="s">
        <v>432</v>
      </c>
      <c r="D21" s="288">
        <v>1913.21</v>
      </c>
      <c r="E21" s="283">
        <v>7.4</v>
      </c>
      <c r="F21" s="80">
        <v>298</v>
      </c>
      <c r="G21" s="284">
        <f t="shared" ref="G21:G68" si="1">E21*F21*$G$6</f>
        <v>8820.8000000000011</v>
      </c>
    </row>
    <row r="22" spans="1:7" x14ac:dyDescent="0.2">
      <c r="A22" s="279">
        <v>15</v>
      </c>
      <c r="B22" s="286" t="s">
        <v>433</v>
      </c>
      <c r="C22" s="287" t="s">
        <v>434</v>
      </c>
      <c r="D22" s="288">
        <v>1444.95</v>
      </c>
      <c r="E22" s="283">
        <v>8.8000000000000007</v>
      </c>
      <c r="F22" s="80">
        <v>2490</v>
      </c>
      <c r="G22" s="284">
        <f t="shared" si="1"/>
        <v>87648</v>
      </c>
    </row>
    <row r="23" spans="1:7" ht="25.5" x14ac:dyDescent="0.2">
      <c r="A23" s="285">
        <v>16</v>
      </c>
      <c r="B23" s="286" t="s">
        <v>435</v>
      </c>
      <c r="C23" s="287" t="s">
        <v>436</v>
      </c>
      <c r="D23" s="288">
        <v>2738.55</v>
      </c>
      <c r="E23" s="283">
        <v>9.17</v>
      </c>
      <c r="F23" s="80">
        <v>859</v>
      </c>
      <c r="G23" s="284">
        <f t="shared" si="1"/>
        <v>31508.12</v>
      </c>
    </row>
    <row r="24" spans="1:7" ht="38.25" x14ac:dyDescent="0.2">
      <c r="A24" s="279">
        <v>17</v>
      </c>
      <c r="B24" s="286" t="s">
        <v>437</v>
      </c>
      <c r="C24" s="287" t="s">
        <v>438</v>
      </c>
      <c r="D24" s="288">
        <v>3494.07</v>
      </c>
      <c r="E24" s="283">
        <v>7.42</v>
      </c>
      <c r="F24" s="80">
        <v>839</v>
      </c>
      <c r="G24" s="284">
        <f t="shared" si="1"/>
        <v>24901.52</v>
      </c>
    </row>
    <row r="25" spans="1:7" ht="25.5" x14ac:dyDescent="0.2">
      <c r="A25" s="285">
        <v>18</v>
      </c>
      <c r="B25" s="286" t="s">
        <v>439</v>
      </c>
      <c r="C25" s="287" t="s">
        <v>440</v>
      </c>
      <c r="D25" s="288">
        <v>5006.17</v>
      </c>
      <c r="E25" s="283">
        <v>9.3000000000000007</v>
      </c>
      <c r="F25" s="80">
        <v>0</v>
      </c>
      <c r="G25" s="284">
        <f t="shared" si="1"/>
        <v>0</v>
      </c>
    </row>
    <row r="26" spans="1:7" ht="25.5" x14ac:dyDescent="0.2">
      <c r="A26" s="279">
        <v>19</v>
      </c>
      <c r="B26" s="286" t="s">
        <v>441</v>
      </c>
      <c r="C26" s="287" t="s">
        <v>442</v>
      </c>
      <c r="D26" s="288">
        <v>3528.25</v>
      </c>
      <c r="E26" s="283">
        <v>7.52</v>
      </c>
      <c r="F26" s="80">
        <v>1383</v>
      </c>
      <c r="G26" s="284">
        <f t="shared" si="1"/>
        <v>41600.639999999999</v>
      </c>
    </row>
    <row r="27" spans="1:7" ht="25.5" x14ac:dyDescent="0.2">
      <c r="A27" s="285">
        <v>20</v>
      </c>
      <c r="B27" s="286" t="s">
        <v>443</v>
      </c>
      <c r="C27" s="287" t="s">
        <v>444</v>
      </c>
      <c r="D27" s="288">
        <v>4715.5</v>
      </c>
      <c r="E27" s="283">
        <v>7.57</v>
      </c>
      <c r="F27" s="80">
        <v>93</v>
      </c>
      <c r="G27" s="284">
        <f t="shared" si="1"/>
        <v>2816.04</v>
      </c>
    </row>
    <row r="28" spans="1:7" ht="25.5" x14ac:dyDescent="0.2">
      <c r="A28" s="279">
        <v>21</v>
      </c>
      <c r="B28" s="286" t="s">
        <v>445</v>
      </c>
      <c r="C28" s="287" t="s">
        <v>446</v>
      </c>
      <c r="D28" s="288">
        <v>2891.47</v>
      </c>
      <c r="E28" s="283">
        <v>8.67</v>
      </c>
      <c r="F28" s="80">
        <v>10</v>
      </c>
      <c r="G28" s="284">
        <f t="shared" si="1"/>
        <v>346.8</v>
      </c>
    </row>
    <row r="29" spans="1:7" ht="25.5" x14ac:dyDescent="0.2">
      <c r="A29" s="285">
        <v>22</v>
      </c>
      <c r="B29" s="286" t="s">
        <v>447</v>
      </c>
      <c r="C29" s="287" t="s">
        <v>448</v>
      </c>
      <c r="D29" s="288">
        <v>5270.77</v>
      </c>
      <c r="E29" s="283">
        <v>11.2</v>
      </c>
      <c r="F29" s="80">
        <v>5</v>
      </c>
      <c r="G29" s="284">
        <f t="shared" si="1"/>
        <v>224</v>
      </c>
    </row>
    <row r="30" spans="1:7" ht="25.5" x14ac:dyDescent="0.2">
      <c r="A30" s="279">
        <v>23</v>
      </c>
      <c r="B30" s="286" t="s">
        <v>449</v>
      </c>
      <c r="C30" s="287" t="s">
        <v>450</v>
      </c>
      <c r="D30" s="288">
        <v>3059.78</v>
      </c>
      <c r="E30" s="283">
        <v>11</v>
      </c>
      <c r="F30" s="80">
        <v>176</v>
      </c>
      <c r="G30" s="284">
        <f t="shared" si="1"/>
        <v>7744</v>
      </c>
    </row>
    <row r="31" spans="1:7" ht="38.25" x14ac:dyDescent="0.2">
      <c r="A31" s="285">
        <v>24</v>
      </c>
      <c r="B31" s="286" t="s">
        <v>451</v>
      </c>
      <c r="C31" s="287" t="s">
        <v>452</v>
      </c>
      <c r="D31" s="288">
        <v>3776.54</v>
      </c>
      <c r="E31" s="283">
        <v>6.6</v>
      </c>
      <c r="F31" s="80">
        <v>239</v>
      </c>
      <c r="G31" s="284">
        <f t="shared" si="1"/>
        <v>6309.5999999999995</v>
      </c>
    </row>
    <row r="32" spans="1:7" ht="25.5" x14ac:dyDescent="0.2">
      <c r="A32" s="279">
        <v>25</v>
      </c>
      <c r="B32" s="286" t="s">
        <v>453</v>
      </c>
      <c r="C32" s="289" t="s">
        <v>454</v>
      </c>
      <c r="D32" s="288">
        <v>5032.8900000000003</v>
      </c>
      <c r="E32" s="290">
        <v>7.1</v>
      </c>
      <c r="F32" s="80">
        <v>250</v>
      </c>
      <c r="G32" s="284">
        <f t="shared" si="1"/>
        <v>7100</v>
      </c>
    </row>
    <row r="33" spans="1:7" x14ac:dyDescent="0.2">
      <c r="A33" s="285">
        <v>26</v>
      </c>
      <c r="B33" s="286" t="s">
        <v>455</v>
      </c>
      <c r="C33" s="289" t="s">
        <v>456</v>
      </c>
      <c r="D33" s="288">
        <v>4495.9799999999996</v>
      </c>
      <c r="E33" s="290">
        <v>14.84</v>
      </c>
      <c r="F33" s="80">
        <v>145</v>
      </c>
      <c r="G33" s="284">
        <f t="shared" si="1"/>
        <v>8607.2000000000007</v>
      </c>
    </row>
    <row r="34" spans="1:7" ht="25.5" x14ac:dyDescent="0.2">
      <c r="A34" s="279">
        <v>27</v>
      </c>
      <c r="B34" s="286" t="s">
        <v>457</v>
      </c>
      <c r="C34" s="287" t="s">
        <v>458</v>
      </c>
      <c r="D34" s="288">
        <v>3806.18</v>
      </c>
      <c r="E34" s="283">
        <v>8.49</v>
      </c>
      <c r="F34" s="80">
        <v>1016</v>
      </c>
      <c r="G34" s="284">
        <f t="shared" si="1"/>
        <v>34503.360000000001</v>
      </c>
    </row>
    <row r="35" spans="1:7" x14ac:dyDescent="0.2">
      <c r="A35" s="285">
        <v>28</v>
      </c>
      <c r="B35" s="286" t="s">
        <v>459</v>
      </c>
      <c r="C35" s="287" t="s">
        <v>460</v>
      </c>
      <c r="D35" s="288">
        <v>1511.6</v>
      </c>
      <c r="E35" s="283">
        <v>4.5</v>
      </c>
      <c r="F35" s="80">
        <v>1</v>
      </c>
      <c r="G35" s="284">
        <f t="shared" si="1"/>
        <v>18</v>
      </c>
    </row>
    <row r="36" spans="1:7" x14ac:dyDescent="0.2">
      <c r="A36" s="279">
        <v>29</v>
      </c>
      <c r="B36" s="286" t="s">
        <v>461</v>
      </c>
      <c r="C36" s="287" t="s">
        <v>462</v>
      </c>
      <c r="D36" s="288">
        <v>3185.58</v>
      </c>
      <c r="E36" s="283">
        <v>15.62</v>
      </c>
      <c r="F36" s="80">
        <v>338</v>
      </c>
      <c r="G36" s="284">
        <f t="shared" si="1"/>
        <v>21118.239999999998</v>
      </c>
    </row>
    <row r="37" spans="1:7" x14ac:dyDescent="0.2">
      <c r="A37" s="285">
        <v>30</v>
      </c>
      <c r="B37" s="286" t="s">
        <v>463</v>
      </c>
      <c r="C37" s="287" t="s">
        <v>464</v>
      </c>
      <c r="D37" s="288">
        <v>4993.92</v>
      </c>
      <c r="E37" s="283">
        <v>14.56</v>
      </c>
      <c r="F37" s="80">
        <v>1536</v>
      </c>
      <c r="G37" s="284">
        <f t="shared" si="1"/>
        <v>89456.639999999999</v>
      </c>
    </row>
    <row r="38" spans="1:7" ht="25.5" x14ac:dyDescent="0.2">
      <c r="A38" s="279">
        <v>31</v>
      </c>
      <c r="B38" s="286" t="s">
        <v>465</v>
      </c>
      <c r="C38" s="287" t="s">
        <v>466</v>
      </c>
      <c r="D38" s="288">
        <v>5301.04</v>
      </c>
      <c r="E38" s="283">
        <v>13.59</v>
      </c>
      <c r="F38" s="80">
        <v>228</v>
      </c>
      <c r="G38" s="284">
        <f t="shared" si="1"/>
        <v>12394.08</v>
      </c>
    </row>
    <row r="39" spans="1:7" x14ac:dyDescent="0.2">
      <c r="A39" s="285">
        <v>32</v>
      </c>
      <c r="B39" s="286" t="s">
        <v>467</v>
      </c>
      <c r="C39" s="287" t="s">
        <v>468</v>
      </c>
      <c r="D39" s="288">
        <v>3677.41</v>
      </c>
      <c r="E39" s="283">
        <v>11.1</v>
      </c>
      <c r="F39" s="80">
        <v>398</v>
      </c>
      <c r="G39" s="284">
        <f t="shared" si="1"/>
        <v>17671.2</v>
      </c>
    </row>
    <row r="40" spans="1:7" x14ac:dyDescent="0.2">
      <c r="A40" s="279">
        <v>33</v>
      </c>
      <c r="B40" s="286" t="s">
        <v>469</v>
      </c>
      <c r="C40" s="287" t="s">
        <v>470</v>
      </c>
      <c r="D40" s="288">
        <v>1062.31</v>
      </c>
      <c r="E40" s="283">
        <v>4.83</v>
      </c>
      <c r="F40" s="80">
        <v>8304</v>
      </c>
      <c r="G40" s="284">
        <f t="shared" si="1"/>
        <v>160433.28</v>
      </c>
    </row>
    <row r="41" spans="1:7" x14ac:dyDescent="0.2">
      <c r="A41" s="285">
        <v>34</v>
      </c>
      <c r="B41" s="286" t="s">
        <v>471</v>
      </c>
      <c r="C41" s="287" t="s">
        <v>472</v>
      </c>
      <c r="D41" s="288">
        <v>3085.68</v>
      </c>
      <c r="E41" s="283">
        <v>11.6</v>
      </c>
      <c r="F41" s="80">
        <v>415</v>
      </c>
      <c r="G41" s="284">
        <f t="shared" si="1"/>
        <v>19256</v>
      </c>
    </row>
    <row r="42" spans="1:7" x14ac:dyDescent="0.2">
      <c r="A42" s="279">
        <v>35</v>
      </c>
      <c r="B42" s="286" t="s">
        <v>473</v>
      </c>
      <c r="C42" s="287" t="s">
        <v>474</v>
      </c>
      <c r="D42" s="288">
        <v>5532.73</v>
      </c>
      <c r="E42" s="283">
        <v>32.700000000000003</v>
      </c>
      <c r="F42" s="80">
        <v>10</v>
      </c>
      <c r="G42" s="284">
        <f t="shared" si="1"/>
        <v>1308</v>
      </c>
    </row>
    <row r="43" spans="1:7" ht="25.5" x14ac:dyDescent="0.2">
      <c r="A43" s="285">
        <v>36</v>
      </c>
      <c r="B43" s="286" t="s">
        <v>475</v>
      </c>
      <c r="C43" s="287" t="s">
        <v>476</v>
      </c>
      <c r="D43" s="288">
        <v>4562.6899999999996</v>
      </c>
      <c r="E43" s="283">
        <v>30.5</v>
      </c>
      <c r="F43" s="80">
        <v>172</v>
      </c>
      <c r="G43" s="284">
        <f t="shared" si="1"/>
        <v>20984</v>
      </c>
    </row>
    <row r="44" spans="1:7" ht="25.5" x14ac:dyDescent="0.2">
      <c r="A44" s="279">
        <v>37</v>
      </c>
      <c r="B44" s="286" t="s">
        <v>477</v>
      </c>
      <c r="C44" s="287" t="s">
        <v>478</v>
      </c>
      <c r="D44" s="288">
        <v>5676.65</v>
      </c>
      <c r="E44" s="283">
        <v>42.07</v>
      </c>
      <c r="F44" s="80">
        <v>127</v>
      </c>
      <c r="G44" s="284">
        <f t="shared" si="1"/>
        <v>21371.56</v>
      </c>
    </row>
    <row r="45" spans="1:7" ht="25.5" x14ac:dyDescent="0.2">
      <c r="A45" s="285">
        <v>38</v>
      </c>
      <c r="B45" s="286" t="s">
        <v>479</v>
      </c>
      <c r="C45" s="287" t="s">
        <v>480</v>
      </c>
      <c r="D45" s="288">
        <v>1258.8599999999999</v>
      </c>
      <c r="E45" s="283">
        <v>7.7</v>
      </c>
      <c r="F45" s="80">
        <v>176</v>
      </c>
      <c r="G45" s="284">
        <f t="shared" si="1"/>
        <v>5420.8</v>
      </c>
    </row>
    <row r="46" spans="1:7" ht="25.5" x14ac:dyDescent="0.2">
      <c r="A46" s="279">
        <v>39</v>
      </c>
      <c r="B46" s="286" t="s">
        <v>481</v>
      </c>
      <c r="C46" s="287" t="s">
        <v>482</v>
      </c>
      <c r="D46" s="288">
        <v>1541.09</v>
      </c>
      <c r="E46" s="283">
        <v>11.19</v>
      </c>
      <c r="F46" s="80">
        <v>112</v>
      </c>
      <c r="G46" s="284">
        <f t="shared" si="1"/>
        <v>5013.12</v>
      </c>
    </row>
    <row r="47" spans="1:7" ht="25.5" x14ac:dyDescent="0.2">
      <c r="A47" s="285">
        <v>40</v>
      </c>
      <c r="B47" s="286"/>
      <c r="C47" s="287" t="s">
        <v>483</v>
      </c>
      <c r="D47" s="288">
        <v>12292.32</v>
      </c>
      <c r="E47" s="283"/>
      <c r="F47" s="80">
        <v>0</v>
      </c>
      <c r="G47" s="284">
        <f t="shared" si="1"/>
        <v>0</v>
      </c>
    </row>
    <row r="48" spans="1:7" ht="25.5" x14ac:dyDescent="0.2">
      <c r="A48" s="279">
        <v>41</v>
      </c>
      <c r="B48" s="286" t="s">
        <v>484</v>
      </c>
      <c r="C48" s="287" t="s">
        <v>485</v>
      </c>
      <c r="D48" s="288">
        <v>14881.21</v>
      </c>
      <c r="E48" s="283">
        <v>33</v>
      </c>
      <c r="F48" s="80">
        <v>11</v>
      </c>
      <c r="G48" s="284">
        <f t="shared" si="1"/>
        <v>1452</v>
      </c>
    </row>
    <row r="49" spans="1:7" x14ac:dyDescent="0.2">
      <c r="A49" s="285">
        <v>42</v>
      </c>
      <c r="B49" s="286"/>
      <c r="C49" s="287" t="s">
        <v>486</v>
      </c>
      <c r="D49" s="288">
        <v>865.56</v>
      </c>
      <c r="E49" s="283"/>
      <c r="F49" s="80">
        <v>0</v>
      </c>
      <c r="G49" s="284">
        <f t="shared" si="1"/>
        <v>0</v>
      </c>
    </row>
    <row r="50" spans="1:7" x14ac:dyDescent="0.2">
      <c r="A50" s="279">
        <v>43</v>
      </c>
      <c r="B50" s="286" t="s">
        <v>487</v>
      </c>
      <c r="C50" s="287" t="s">
        <v>488</v>
      </c>
      <c r="D50" s="288">
        <v>2088.83</v>
      </c>
      <c r="E50" s="283">
        <v>2.7</v>
      </c>
      <c r="F50" s="80">
        <v>1</v>
      </c>
      <c r="G50" s="284">
        <f t="shared" si="1"/>
        <v>10.8</v>
      </c>
    </row>
    <row r="51" spans="1:7" ht="25.5" x14ac:dyDescent="0.2">
      <c r="A51" s="285">
        <v>44</v>
      </c>
      <c r="B51" s="286" t="s">
        <v>489</v>
      </c>
      <c r="C51" s="287" t="s">
        <v>490</v>
      </c>
      <c r="D51" s="288">
        <v>23308.22</v>
      </c>
      <c r="E51" s="283">
        <v>155.5</v>
      </c>
      <c r="F51" s="80">
        <v>45</v>
      </c>
      <c r="G51" s="284">
        <f t="shared" si="1"/>
        <v>27990</v>
      </c>
    </row>
    <row r="52" spans="1:7" x14ac:dyDescent="0.2">
      <c r="A52" s="279">
        <v>45</v>
      </c>
      <c r="B52" s="286" t="s">
        <v>491</v>
      </c>
      <c r="C52" s="287" t="s">
        <v>492</v>
      </c>
      <c r="D52" s="288">
        <v>12690.39</v>
      </c>
      <c r="E52" s="283">
        <v>61.4</v>
      </c>
      <c r="F52" s="80">
        <v>26</v>
      </c>
      <c r="G52" s="284">
        <f t="shared" si="1"/>
        <v>6385.5999999999995</v>
      </c>
    </row>
    <row r="53" spans="1:7" x14ac:dyDescent="0.2">
      <c r="A53" s="285">
        <v>46</v>
      </c>
      <c r="B53" s="286" t="s">
        <v>493</v>
      </c>
      <c r="C53" s="287" t="s">
        <v>494</v>
      </c>
      <c r="D53" s="288">
        <v>10834.57</v>
      </c>
      <c r="E53" s="283">
        <v>43.5</v>
      </c>
      <c r="F53" s="80">
        <v>27</v>
      </c>
      <c r="G53" s="284">
        <f t="shared" si="1"/>
        <v>4698</v>
      </c>
    </row>
    <row r="54" spans="1:7" x14ac:dyDescent="0.2">
      <c r="A54" s="279">
        <v>47</v>
      </c>
      <c r="B54" s="286" t="s">
        <v>495</v>
      </c>
      <c r="C54" s="287" t="s">
        <v>496</v>
      </c>
      <c r="D54" s="288">
        <v>2844.65</v>
      </c>
      <c r="E54" s="283">
        <v>32</v>
      </c>
      <c r="F54" s="80">
        <v>13908</v>
      </c>
      <c r="G54" s="284">
        <f t="shared" si="1"/>
        <v>1780224</v>
      </c>
    </row>
    <row r="55" spans="1:7" x14ac:dyDescent="0.2">
      <c r="A55" s="285">
        <v>48</v>
      </c>
      <c r="B55" s="286" t="s">
        <v>497</v>
      </c>
      <c r="C55" s="287" t="s">
        <v>498</v>
      </c>
      <c r="D55" s="288">
        <v>2194.83</v>
      </c>
      <c r="E55" s="283">
        <v>15.17</v>
      </c>
      <c r="F55" s="80">
        <v>764</v>
      </c>
      <c r="G55" s="284">
        <f t="shared" si="1"/>
        <v>46359.519999999997</v>
      </c>
    </row>
    <row r="56" spans="1:7" x14ac:dyDescent="0.2">
      <c r="A56" s="279">
        <v>49</v>
      </c>
      <c r="B56" s="286" t="s">
        <v>499</v>
      </c>
      <c r="C56" s="287" t="s">
        <v>500</v>
      </c>
      <c r="D56" s="288">
        <v>1902.7</v>
      </c>
      <c r="E56" s="283">
        <v>9</v>
      </c>
      <c r="F56" s="80">
        <v>3711</v>
      </c>
      <c r="G56" s="284">
        <f t="shared" si="1"/>
        <v>133596</v>
      </c>
    </row>
    <row r="57" spans="1:7" x14ac:dyDescent="0.2">
      <c r="A57" s="285">
        <v>50</v>
      </c>
      <c r="B57" s="286" t="s">
        <v>501</v>
      </c>
      <c r="C57" s="287" t="s">
        <v>502</v>
      </c>
      <c r="D57" s="288">
        <v>563.91999999999996</v>
      </c>
      <c r="E57" s="283">
        <v>5.41</v>
      </c>
      <c r="F57" s="80">
        <v>4271</v>
      </c>
      <c r="G57" s="284">
        <f t="shared" si="1"/>
        <v>92424.44</v>
      </c>
    </row>
    <row r="58" spans="1:7" x14ac:dyDescent="0.2">
      <c r="A58" s="279">
        <v>51</v>
      </c>
      <c r="B58" s="286" t="s">
        <v>503</v>
      </c>
      <c r="C58" s="287" t="s">
        <v>504</v>
      </c>
      <c r="D58" s="288">
        <v>9361.89</v>
      </c>
      <c r="E58" s="283">
        <v>32.4</v>
      </c>
      <c r="F58" s="80">
        <v>16</v>
      </c>
      <c r="G58" s="284">
        <f t="shared" si="1"/>
        <v>2073.6</v>
      </c>
    </row>
    <row r="59" spans="1:7" x14ac:dyDescent="0.2">
      <c r="A59" s="285">
        <v>52</v>
      </c>
      <c r="B59" s="286" t="s">
        <v>505</v>
      </c>
      <c r="C59" s="287" t="s">
        <v>506</v>
      </c>
      <c r="D59" s="288">
        <v>2625.06</v>
      </c>
      <c r="E59" s="283">
        <v>29.5</v>
      </c>
      <c r="F59" s="80">
        <v>45</v>
      </c>
      <c r="G59" s="284">
        <f t="shared" si="1"/>
        <v>5310</v>
      </c>
    </row>
    <row r="60" spans="1:7" x14ac:dyDescent="0.2">
      <c r="A60" s="279">
        <v>53</v>
      </c>
      <c r="B60" s="286" t="s">
        <v>507</v>
      </c>
      <c r="C60" s="287" t="s">
        <v>508</v>
      </c>
      <c r="D60" s="288">
        <v>2275.4899999999998</v>
      </c>
      <c r="E60" s="283">
        <v>22.43</v>
      </c>
      <c r="F60" s="80">
        <v>267</v>
      </c>
      <c r="G60" s="284">
        <f t="shared" si="1"/>
        <v>23955.239999999998</v>
      </c>
    </row>
    <row r="61" spans="1:7" x14ac:dyDescent="0.2">
      <c r="A61" s="285">
        <v>54</v>
      </c>
      <c r="B61" s="286" t="s">
        <v>509</v>
      </c>
      <c r="C61" s="287" t="s">
        <v>510</v>
      </c>
      <c r="D61" s="288">
        <v>2872.49</v>
      </c>
      <c r="E61" s="283">
        <v>32.299999999999997</v>
      </c>
      <c r="F61" s="80">
        <v>12</v>
      </c>
      <c r="G61" s="284">
        <f t="shared" si="1"/>
        <v>1550.3999999999999</v>
      </c>
    </row>
    <row r="62" spans="1:7" x14ac:dyDescent="0.2">
      <c r="A62" s="279">
        <v>55</v>
      </c>
      <c r="B62" s="286" t="s">
        <v>511</v>
      </c>
      <c r="C62" s="287" t="s">
        <v>512</v>
      </c>
      <c r="D62" s="288">
        <v>16313.32</v>
      </c>
      <c r="E62" s="283">
        <v>5.45</v>
      </c>
      <c r="F62" s="80">
        <v>57</v>
      </c>
      <c r="G62" s="284">
        <f t="shared" si="1"/>
        <v>1242.6000000000001</v>
      </c>
    </row>
    <row r="63" spans="1:7" x14ac:dyDescent="0.2">
      <c r="A63" s="285">
        <v>56</v>
      </c>
      <c r="B63" s="286" t="s">
        <v>513</v>
      </c>
      <c r="C63" s="287" t="s">
        <v>514</v>
      </c>
      <c r="D63" s="288">
        <v>19074.900000000001</v>
      </c>
      <c r="E63" s="283">
        <v>9.39</v>
      </c>
      <c r="F63" s="80">
        <v>26</v>
      </c>
      <c r="G63" s="284">
        <f t="shared" si="1"/>
        <v>976.56000000000006</v>
      </c>
    </row>
    <row r="64" spans="1:7" x14ac:dyDescent="0.2">
      <c r="A64" s="279">
        <v>57</v>
      </c>
      <c r="B64" s="286" t="s">
        <v>515</v>
      </c>
      <c r="C64" s="287" t="s">
        <v>516</v>
      </c>
      <c r="D64" s="288">
        <v>30722.02</v>
      </c>
      <c r="E64" s="283">
        <v>10.5</v>
      </c>
      <c r="F64" s="80">
        <v>2</v>
      </c>
      <c r="G64" s="284">
        <f t="shared" si="1"/>
        <v>84</v>
      </c>
    </row>
    <row r="65" spans="1:11" x14ac:dyDescent="0.2">
      <c r="A65" s="285">
        <v>58</v>
      </c>
      <c r="B65" s="286" t="s">
        <v>517</v>
      </c>
      <c r="C65" s="287" t="s">
        <v>518</v>
      </c>
      <c r="D65" s="288">
        <v>42732.98</v>
      </c>
      <c r="E65" s="283">
        <v>4</v>
      </c>
      <c r="F65" s="80">
        <v>2</v>
      </c>
      <c r="G65" s="284">
        <f t="shared" si="1"/>
        <v>32</v>
      </c>
    </row>
    <row r="66" spans="1:11" x14ac:dyDescent="0.2">
      <c r="A66" s="279">
        <v>59</v>
      </c>
      <c r="B66" s="286" t="s">
        <v>519</v>
      </c>
      <c r="C66" s="287" t="s">
        <v>520</v>
      </c>
      <c r="D66" s="288">
        <v>26921.75</v>
      </c>
      <c r="E66" s="283">
        <v>9.5</v>
      </c>
      <c r="F66" s="80">
        <v>100</v>
      </c>
      <c r="G66" s="284">
        <f t="shared" si="1"/>
        <v>3800</v>
      </c>
    </row>
    <row r="67" spans="1:11" x14ac:dyDescent="0.2">
      <c r="A67" s="285">
        <v>60</v>
      </c>
      <c r="B67" s="286" t="s">
        <v>521</v>
      </c>
      <c r="C67" s="287" t="s">
        <v>522</v>
      </c>
      <c r="D67" s="288">
        <v>1296.99</v>
      </c>
      <c r="E67" s="283">
        <v>5</v>
      </c>
      <c r="F67" s="80">
        <v>30</v>
      </c>
      <c r="G67" s="284">
        <f t="shared" si="1"/>
        <v>600</v>
      </c>
    </row>
    <row r="68" spans="1:11" x14ac:dyDescent="0.2">
      <c r="A68" s="279">
        <v>61</v>
      </c>
      <c r="B68" s="287" t="s">
        <v>523</v>
      </c>
      <c r="C68" s="287" t="s">
        <v>524</v>
      </c>
      <c r="D68" s="288">
        <v>676.39</v>
      </c>
      <c r="E68" s="283">
        <v>8.32</v>
      </c>
      <c r="F68" s="80">
        <v>5586</v>
      </c>
      <c r="G68" s="284">
        <f t="shared" si="1"/>
        <v>185902.08000000002</v>
      </c>
    </row>
    <row r="69" spans="1:11" ht="25.5" x14ac:dyDescent="0.2">
      <c r="A69" s="285">
        <v>62</v>
      </c>
      <c r="B69" s="287"/>
      <c r="C69" s="287" t="s">
        <v>525</v>
      </c>
      <c r="D69" s="288"/>
      <c r="E69" s="283">
        <v>43720</v>
      </c>
      <c r="F69" s="80"/>
      <c r="G69" s="284">
        <f>E69*G6</f>
        <v>174880</v>
      </c>
    </row>
    <row r="70" spans="1:11" x14ac:dyDescent="0.2">
      <c r="A70" s="279">
        <v>63</v>
      </c>
      <c r="B70" s="286" t="s">
        <v>526</v>
      </c>
      <c r="C70" s="287" t="s">
        <v>527</v>
      </c>
      <c r="D70" s="288">
        <v>2950.33</v>
      </c>
      <c r="E70" s="283">
        <v>1.3</v>
      </c>
      <c r="F70" s="80">
        <v>279</v>
      </c>
      <c r="G70" s="284">
        <f>E70*F70*$G$6</f>
        <v>1450.8</v>
      </c>
    </row>
    <row r="71" spans="1:11" x14ac:dyDescent="0.2">
      <c r="A71" s="285">
        <v>64</v>
      </c>
      <c r="B71" s="286" t="s">
        <v>528</v>
      </c>
      <c r="C71" s="287" t="s">
        <v>529</v>
      </c>
      <c r="D71" s="288">
        <v>2446.96</v>
      </c>
      <c r="E71" s="283">
        <v>3.1</v>
      </c>
      <c r="F71" s="80">
        <v>1274</v>
      </c>
      <c r="G71" s="284">
        <f>E71*F71*$G$6</f>
        <v>15797.6</v>
      </c>
    </row>
    <row r="72" spans="1:11" x14ac:dyDescent="0.2">
      <c r="A72" s="279">
        <v>65</v>
      </c>
      <c r="B72" s="286" t="s">
        <v>530</v>
      </c>
      <c r="C72" s="287" t="s">
        <v>531</v>
      </c>
      <c r="D72" s="288">
        <v>20857.759999999998</v>
      </c>
      <c r="E72" s="283">
        <v>23.6</v>
      </c>
      <c r="F72" s="80">
        <v>32</v>
      </c>
      <c r="G72" s="284">
        <f>E72*F72*$G$6</f>
        <v>3020.8</v>
      </c>
    </row>
    <row r="73" spans="1:11" x14ac:dyDescent="0.2">
      <c r="A73" s="285">
        <v>66</v>
      </c>
      <c r="B73" s="286" t="s">
        <v>532</v>
      </c>
      <c r="C73" s="287" t="s">
        <v>533</v>
      </c>
      <c r="D73" s="288">
        <v>569.91999999999996</v>
      </c>
      <c r="E73" s="283">
        <v>8.9</v>
      </c>
      <c r="F73" s="80">
        <v>1340</v>
      </c>
      <c r="G73" s="284">
        <f>E73*F73*$G$6</f>
        <v>47704</v>
      </c>
    </row>
    <row r="74" spans="1:11" x14ac:dyDescent="0.2">
      <c r="A74" s="279">
        <v>67</v>
      </c>
      <c r="B74" s="286" t="s">
        <v>534</v>
      </c>
      <c r="C74" s="287" t="s">
        <v>535</v>
      </c>
      <c r="D74" s="288" t="s">
        <v>426</v>
      </c>
      <c r="E74" s="291">
        <v>1367411</v>
      </c>
      <c r="F74" s="80">
        <v>0</v>
      </c>
      <c r="G74" s="284">
        <f>E74*G6</f>
        <v>5469644</v>
      </c>
      <c r="K74" s="292"/>
    </row>
    <row r="75" spans="1:11" ht="25.5" x14ac:dyDescent="0.2">
      <c r="A75" s="285">
        <v>68</v>
      </c>
      <c r="B75" s="293"/>
      <c r="C75" s="294" t="s">
        <v>536</v>
      </c>
      <c r="D75" s="295"/>
      <c r="E75" s="290">
        <v>1506</v>
      </c>
      <c r="F75" s="296"/>
      <c r="G75" s="284">
        <f>E75*G6</f>
        <v>6024</v>
      </c>
    </row>
    <row r="76" spans="1:11" x14ac:dyDescent="0.2">
      <c r="A76" s="279">
        <v>69</v>
      </c>
      <c r="B76" s="293"/>
      <c r="C76" s="294" t="s">
        <v>537</v>
      </c>
      <c r="D76" s="297"/>
      <c r="E76" s="291">
        <v>3083</v>
      </c>
      <c r="F76" s="298"/>
      <c r="G76" s="299">
        <f>E76*G6</f>
        <v>12332</v>
      </c>
    </row>
    <row r="77" spans="1:11" ht="25.5" x14ac:dyDescent="0.2">
      <c r="A77" s="285">
        <v>70</v>
      </c>
      <c r="B77" s="293"/>
      <c r="C77" s="289" t="s">
        <v>538</v>
      </c>
      <c r="D77" s="288"/>
      <c r="E77" s="290">
        <v>1001</v>
      </c>
      <c r="F77" s="80"/>
      <c r="G77" s="284">
        <f>E77*G6</f>
        <v>4004</v>
      </c>
    </row>
    <row r="78" spans="1:11" ht="25.5" x14ac:dyDescent="0.2">
      <c r="A78" s="279">
        <v>71</v>
      </c>
      <c r="B78" s="293"/>
      <c r="C78" s="289" t="s">
        <v>539</v>
      </c>
      <c r="D78" s="288"/>
      <c r="E78" s="290">
        <v>7695</v>
      </c>
      <c r="F78" s="80"/>
      <c r="G78" s="284">
        <f>E78*G6</f>
        <v>30780</v>
      </c>
    </row>
    <row r="79" spans="1:11" x14ac:dyDescent="0.2">
      <c r="A79" s="285">
        <v>72</v>
      </c>
      <c r="B79" s="293"/>
      <c r="C79" s="300" t="s">
        <v>540</v>
      </c>
      <c r="D79" s="301"/>
      <c r="E79" s="291">
        <v>85742</v>
      </c>
      <c r="F79" s="302"/>
      <c r="G79" s="303">
        <f>E79*G6</f>
        <v>342968</v>
      </c>
    </row>
    <row r="80" spans="1:11" x14ac:dyDescent="0.2">
      <c r="A80" s="304"/>
      <c r="B80" s="293"/>
      <c r="C80" s="305" t="s">
        <v>241</v>
      </c>
      <c r="D80" s="306"/>
      <c r="E80" s="307">
        <f>SUBTOTAL(9,E8:E79)</f>
        <v>1517441.74</v>
      </c>
      <c r="F80" s="125"/>
      <c r="G80" s="308">
        <f>ROUNDUP(SUM(G8:G79),0)</f>
        <v>9143216</v>
      </c>
    </row>
    <row r="84" spans="7:7" x14ac:dyDescent="0.2">
      <c r="G84" s="309"/>
    </row>
  </sheetData>
  <mergeCells count="4">
    <mergeCell ref="E1:G1"/>
    <mergeCell ref="A2:G2"/>
    <mergeCell ref="A4:C4"/>
    <mergeCell ref="A5:C5"/>
  </mergeCells>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Nr_1</vt:lpstr>
      <vt:lpstr>Nr_2</vt:lpstr>
      <vt:lpstr>Nr_3</vt:lpstr>
      <vt:lpstr>Nr_4</vt:lpstr>
      <vt:lpstr>Nr_5</vt:lpstr>
      <vt:lpstr>Nr_5_turp</vt:lpstr>
      <vt:lpstr>Nr_6</vt:lpstr>
      <vt:lpstr>Nr_7</vt:lpstr>
      <vt:lpstr>Nr_8</vt:lpstr>
      <vt:lpstr>Nr_9</vt:lpstr>
      <vt:lpstr>Nr_10</vt:lpstr>
      <vt:lpstr>Nr_11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Ivita Lazdiņa</dc:creator>
  <cp:lastModifiedBy>Ivita Lazdiņa</cp:lastModifiedBy>
  <dcterms:created xsi:type="dcterms:W3CDTF">2023-11-27T11:37:53Z</dcterms:created>
  <dcterms:modified xsi:type="dcterms:W3CDTF">2023-12-07T07:41:29Z</dcterms:modified>
</cp:coreProperties>
</file>