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vide-my.sharepoint.com/personal/liga_skrebe_kem_gov_lv/Documents/Desktop/Liga/KPFI_EKII_finanses/budzets_2024/Reorganizacija_EVA/13.11.2024/"/>
    </mc:Choice>
  </mc:AlternateContent>
  <xr:revisionPtr revIDLastSave="4" documentId="13_ncr:1_{0FDEEB0B-EBDC-4E26-BBA5-A45AC9827D3B}" xr6:coauthVersionLast="47" xr6:coauthVersionMax="47" xr10:uidLastSave="{B1A9E6BB-29C0-4C03-BDC2-FFC443E45817}"/>
  <bookViews>
    <workbookView xWindow="-110" yWindow="-110" windowWidth="19420" windowHeight="10420" activeTab="1" xr2:uid="{4BFC301D-946B-4122-8F4D-174BFE7F539E}"/>
  </bookViews>
  <sheets>
    <sheet name="Preces un Pakalpojumi sadale" sheetId="1" r:id="rId1"/>
    <sheet name="Atalgojums" sheetId="2" r:id="rId2"/>
    <sheet name="Kopā_EVA_budze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2" l="1"/>
  <c r="P19" i="2"/>
  <c r="P18" i="2"/>
  <c r="P16" i="2"/>
  <c r="Q13" i="3" l="1"/>
  <c r="Q12" i="3"/>
  <c r="Q11" i="3"/>
  <c r="Q10" i="3"/>
  <c r="Q9" i="3"/>
  <c r="Q8" i="3"/>
  <c r="Q7" i="3"/>
  <c r="Q6" i="3"/>
  <c r="Q5" i="3"/>
  <c r="Q3" i="3"/>
  <c r="M6" i="3"/>
  <c r="M7" i="3"/>
  <c r="M8" i="3"/>
  <c r="M9" i="3"/>
  <c r="M10" i="3"/>
  <c r="M11" i="3"/>
  <c r="M12" i="3"/>
  <c r="M13" i="3"/>
  <c r="M5" i="3"/>
  <c r="M3" i="3"/>
  <c r="I6" i="3"/>
  <c r="O9" i="3"/>
  <c r="O8" i="3" s="1"/>
  <c r="O7" i="3" s="1"/>
  <c r="K7" i="3"/>
  <c r="K3" i="3"/>
  <c r="K10" i="3"/>
  <c r="K9" i="3" s="1"/>
  <c r="K8" i="3" s="1"/>
  <c r="Q19" i="2"/>
  <c r="O6" i="3" l="1"/>
  <c r="O5" i="3"/>
  <c r="O3" i="3" s="1"/>
  <c r="K5" i="3"/>
  <c r="K6" i="3"/>
  <c r="Q16" i="2"/>
  <c r="Q15" i="2"/>
  <c r="L26" i="2" l="1"/>
  <c r="Q20" i="2" s="1"/>
  <c r="F11" i="1"/>
  <c r="I11" i="3"/>
  <c r="I12" i="3"/>
  <c r="I13" i="3"/>
  <c r="F12" i="3"/>
  <c r="F13" i="3"/>
  <c r="E11" i="3"/>
  <c r="F11" i="3" s="1"/>
  <c r="D3" i="3"/>
  <c r="O10" i="3" l="1"/>
  <c r="H10" i="3"/>
  <c r="I10" i="3" l="1"/>
  <c r="H9" i="3"/>
  <c r="H8" i="3" l="1"/>
  <c r="I9" i="3"/>
  <c r="H7" i="3" l="1"/>
  <c r="I8" i="3"/>
  <c r="I7" i="3" l="1"/>
  <c r="H5" i="3"/>
  <c r="H6" i="3"/>
  <c r="I5" i="3" l="1"/>
  <c r="I3" i="3" s="1"/>
  <c r="H3" i="3"/>
  <c r="M4" i="2" l="1"/>
  <c r="M5" i="2"/>
  <c r="M6" i="2"/>
  <c r="M7" i="2"/>
  <c r="M8" i="2"/>
  <c r="M11" i="2"/>
  <c r="M12" i="2"/>
  <c r="M13" i="2"/>
  <c r="M14" i="2"/>
  <c r="M15" i="2"/>
  <c r="M16" i="2"/>
  <c r="M17" i="2"/>
  <c r="M18" i="2"/>
  <c r="M22" i="2"/>
  <c r="M25" i="2"/>
  <c r="M3" i="2"/>
  <c r="M26" i="2" s="1"/>
  <c r="P15" i="2" s="1"/>
  <c r="E10" i="3" s="1"/>
  <c r="F10" i="3" l="1"/>
  <c r="E9" i="3"/>
  <c r="F9" i="3" l="1"/>
  <c r="E8" i="3"/>
  <c r="F8" i="3" l="1"/>
  <c r="E7" i="3"/>
  <c r="F7" i="3" l="1"/>
  <c r="E6" i="3"/>
  <c r="E5" i="3" l="1"/>
  <c r="F6" i="3"/>
  <c r="E3" i="3" l="1"/>
  <c r="F5" i="3"/>
  <c r="F3" i="3" s="1"/>
</calcChain>
</file>

<file path=xl/sharedStrings.xml><?xml version="1.0" encoding="utf-8"?>
<sst xmlns="http://schemas.openxmlformats.org/spreadsheetml/2006/main" count="202" uniqueCount="98">
  <si>
    <t>PRECES UN PAKALPOJUMI</t>
  </si>
  <si>
    <t>Virsbūvju mazgāšana, salonu tīrīšana un vaskošana</t>
  </si>
  <si>
    <t>Transportlīdzekļu remonts un tehniskā apkope (piem., GPS)</t>
  </si>
  <si>
    <t>OCTA  apdrošināšana</t>
  </si>
  <si>
    <t>KASKO apdrošināšana</t>
  </si>
  <si>
    <t>Degviela</t>
  </si>
  <si>
    <t>Informācijas sistēmu pakalpojumi</t>
  </si>
  <si>
    <t>Sadalījums</t>
  </si>
  <si>
    <t>D/I</t>
  </si>
  <si>
    <t>Nr</t>
  </si>
  <si>
    <t>Amats</t>
  </si>
  <si>
    <t>Darbinieka vārds, uzvārds</t>
  </si>
  <si>
    <t>Slodze</t>
  </si>
  <si>
    <t>Mēnešalgu grupa</t>
  </si>
  <si>
    <t>BĀZE 2025</t>
  </si>
  <si>
    <t xml:space="preserve">2025 Mēnešalga </t>
  </si>
  <si>
    <t>KEM/Enerģētika</t>
  </si>
  <si>
    <t>I</t>
  </si>
  <si>
    <t>Vecākais juriskonsults</t>
  </si>
  <si>
    <t>ATBALSTS</t>
  </si>
  <si>
    <t>Departamenta direktore</t>
  </si>
  <si>
    <t>Nodaļas vadītājs</t>
  </si>
  <si>
    <t>Eksperts</t>
  </si>
  <si>
    <t>VAKANCE</t>
  </si>
  <si>
    <t>Juriskonsults</t>
  </si>
  <si>
    <t xml:space="preserve"> </t>
  </si>
  <si>
    <t>Nodaļas vadītāja vietnieks</t>
  </si>
  <si>
    <t>Finansējums</t>
  </si>
  <si>
    <t>Algas</t>
  </si>
  <si>
    <t>Atvaļinājuma pabalsts 40%</t>
  </si>
  <si>
    <t>Veselības apdrošināšana</t>
  </si>
  <si>
    <t>VSAOI</t>
  </si>
  <si>
    <t>Iekšējās kontroles speciālists</t>
  </si>
  <si>
    <t>VAKANCE ATBALSTS</t>
  </si>
  <si>
    <t>Finanšu analītiķis</t>
  </si>
  <si>
    <t>D</t>
  </si>
  <si>
    <t>Sabiedrisko attiecību speciālists</t>
  </si>
  <si>
    <t>Piemaksas</t>
  </si>
  <si>
    <t>Pārējās preces un pakalpojumi</t>
  </si>
  <si>
    <t>23.02.00</t>
  </si>
  <si>
    <t>05.600</t>
  </si>
  <si>
    <t>P0</t>
  </si>
  <si>
    <t>Resursi izdevumu segšanai</t>
  </si>
  <si>
    <t>A300</t>
  </si>
  <si>
    <t>Ieņēmumi no maksas pakalpojumiem un citi pašu ieņēmumi – kopā</t>
  </si>
  <si>
    <t>A700</t>
  </si>
  <si>
    <t>Dotācija no vispārējiem ieņēmumiem</t>
  </si>
  <si>
    <t>21710</t>
  </si>
  <si>
    <t>Vispārējā kārtībā sadalāmā dotācija no vispārējiem ieņēmumiem</t>
  </si>
  <si>
    <t>B000</t>
  </si>
  <si>
    <t>Izdevumi – kopā</t>
  </si>
  <si>
    <t>B100</t>
  </si>
  <si>
    <t>Uzturēšanas izdevumi</t>
  </si>
  <si>
    <t>B110</t>
  </si>
  <si>
    <t>Kārtējie izdevumi</t>
  </si>
  <si>
    <t>1000</t>
  </si>
  <si>
    <t>Atlīdzība</t>
  </si>
  <si>
    <t>2000</t>
  </si>
  <si>
    <t>Preces un pakalpojumi</t>
  </si>
  <si>
    <t>B200</t>
  </si>
  <si>
    <t>Kapitālie izdevumi</t>
  </si>
  <si>
    <t>B210</t>
  </si>
  <si>
    <t>Pamatkapitāla veidošana</t>
  </si>
  <si>
    <r>
      <t>Vides pārraudzības valsts birojs/</t>
    </r>
    <r>
      <rPr>
        <b/>
        <sz val="10"/>
        <color rgb="FFFF0000"/>
        <rFont val="Times New Roman"/>
        <family val="1"/>
        <charset val="186"/>
      </rPr>
      <t>Enerģētikas un vides aģentūra</t>
    </r>
  </si>
  <si>
    <t>Saskaņā ar KEM mērķa griestiem VPVB budžets 2025</t>
  </si>
  <si>
    <t>Pārdale no EM 29.02.00</t>
  </si>
  <si>
    <t>Pārdale no EM 29.06.00</t>
  </si>
  <si>
    <t>Saskaņā ar KEM mērķa griestiem VPVB budžets 2026</t>
  </si>
  <si>
    <t>Kopā 2026. gads ar izmaiņām</t>
  </si>
  <si>
    <t>Saskaņā ar KEM mērķa griestiem VPVB budžets 2027</t>
  </si>
  <si>
    <t>Kopā 2027. gads ar izmaiņām</t>
  </si>
  <si>
    <t>Saskaņā ar KEM mērķa griestiem VPVB budžets 2028 gads</t>
  </si>
  <si>
    <t>Kopā 2028. gads ar izmaiņām</t>
  </si>
  <si>
    <t>EVA budžets 2025- 2028</t>
  </si>
  <si>
    <t>Kopā 2025. gads ar izmaiņām</t>
  </si>
  <si>
    <t>29.06.00." Enerģētikas jautājumu administrēšana"</t>
  </si>
  <si>
    <t>Saime (apakšsaime)</t>
  </si>
  <si>
    <t>Līmenis</t>
  </si>
  <si>
    <t>24.</t>
  </si>
  <si>
    <t>III</t>
  </si>
  <si>
    <t>36.</t>
  </si>
  <si>
    <t>VI</t>
  </si>
  <si>
    <t>28.3.</t>
  </si>
  <si>
    <t>V</t>
  </si>
  <si>
    <t>28.1.</t>
  </si>
  <si>
    <t>15.1.</t>
  </si>
  <si>
    <t>26.</t>
  </si>
  <si>
    <t>Pārdale uz EVA 01.02.-31.12.2025.</t>
  </si>
  <si>
    <t xml:space="preserve">01.01.-31.12.2025. alga </t>
  </si>
  <si>
    <t>EVA 01.02.-31.12.2025.</t>
  </si>
  <si>
    <t xml:space="preserve">KOPĀ </t>
  </si>
  <si>
    <t>Izdevumi par profesionālās darbības pakalpojumiem (degvielas paraugu testēšana)</t>
  </si>
  <si>
    <t xml:space="preserve">Pārdale uz EVA 01.02.-31.12.2025. alga </t>
  </si>
  <si>
    <t>KOPĀ</t>
  </si>
  <si>
    <t>KOPĀ 01.02.-31.12.2025.g.</t>
  </si>
  <si>
    <t xml:space="preserve">Pārdale no EM budžeta apakšprogrammas  29.06.00 (01.02.-31.12.2025.) </t>
  </si>
  <si>
    <t>Pārdale uz EVA 01.01.-31.12.2026.</t>
  </si>
  <si>
    <t>EVA 01.01.-31.12.2026.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</si>
</sst>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Arial"/>
      <family val="2"/>
      <charset val="186"/>
    </font>
    <font>
      <b/>
      <sz val="10"/>
      <color theme="0"/>
      <name val="Arial"/>
      <family val="2"/>
      <charset val="186"/>
    </font>
    <font>
      <sz val="9"/>
      <color theme="4" tint="-0.499984740745262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7" fillId="5" borderId="10" applyNumberFormat="0" applyFill="0" applyProtection="0">
      <alignment horizontal="left" vertical="center" indent="1"/>
    </xf>
    <xf numFmtId="4" fontId="8" fillId="6" borderId="10" applyNumberFormat="0" applyFill="0" applyProtection="0">
      <alignment horizontal="right" vertical="center"/>
    </xf>
    <xf numFmtId="4" fontId="8" fillId="7" borderId="10" applyNumberFormat="0" applyFill="0" applyProtection="0">
      <alignment vertical="center"/>
    </xf>
    <xf numFmtId="0" fontId="7" fillId="8" borderId="10" applyNumberFormat="0" applyFill="0" applyProtection="0">
      <alignment horizontal="left" vertical="center" indent="1"/>
    </xf>
    <xf numFmtId="0" fontId="7" fillId="9" borderId="10" applyNumberFormat="0" applyFill="0" applyProtection="0">
      <alignment horizontal="left" vertical="center" indent="1"/>
    </xf>
    <xf numFmtId="0" fontId="7" fillId="6" borderId="10" applyNumberFormat="0" applyFill="0" applyProtection="0">
      <alignment horizontal="left" vertical="center" indent="1"/>
    </xf>
  </cellStyleXfs>
  <cellXfs count="102">
    <xf numFmtId="0" fontId="0" fillId="0" borderId="0" xfId="0"/>
    <xf numFmtId="0" fontId="0" fillId="0" borderId="0" xfId="0" applyAlignment="1">
      <alignment wrapText="1"/>
    </xf>
    <xf numFmtId="49" fontId="5" fillId="4" borderId="0" xfId="2" applyNumberFormat="1" applyFont="1" applyFill="1"/>
    <xf numFmtId="0" fontId="5" fillId="0" borderId="0" xfId="2" applyFont="1" applyAlignment="1">
      <alignment horizontal="center" vertical="center"/>
    </xf>
    <xf numFmtId="4" fontId="0" fillId="0" borderId="0" xfId="0" applyNumberFormat="1"/>
    <xf numFmtId="0" fontId="6" fillId="0" borderId="1" xfId="0" applyFont="1" applyBorder="1"/>
    <xf numFmtId="0" fontId="7" fillId="0" borderId="1" xfId="0" quotePrefix="1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3" quotePrefix="1" applyFill="1" applyBorder="1" applyAlignment="1">
      <alignment horizontal="left" vertical="center"/>
    </xf>
    <xf numFmtId="0" fontId="7" fillId="0" borderId="1" xfId="3" quotePrefix="1" applyFill="1" applyBorder="1" applyAlignment="1">
      <alignment horizontal="left" vertical="center" wrapText="1"/>
    </xf>
    <xf numFmtId="3" fontId="8" fillId="0" borderId="1" xfId="4" applyNumberFormat="1" applyFill="1" applyBorder="1">
      <alignment horizontal="right" vertical="center"/>
    </xf>
    <xf numFmtId="0" fontId="7" fillId="0" borderId="1" xfId="6" quotePrefix="1" applyFill="1" applyBorder="1">
      <alignment horizontal="left" vertical="center" indent="1"/>
    </xf>
    <xf numFmtId="0" fontId="7" fillId="0" borderId="1" xfId="7" quotePrefix="1" applyFill="1" applyBorder="1" applyAlignment="1">
      <alignment horizontal="left" vertical="center" indent="2"/>
    </xf>
    <xf numFmtId="0" fontId="7" fillId="0" borderId="1" xfId="8" quotePrefix="1" applyFill="1" applyBorder="1" applyAlignment="1">
      <alignment horizontal="left" vertical="center" indent="3"/>
    </xf>
    <xf numFmtId="0" fontId="7" fillId="0" borderId="1" xfId="0" applyFont="1" applyBorder="1" applyAlignment="1">
      <alignment wrapText="1"/>
    </xf>
    <xf numFmtId="3" fontId="8" fillId="10" borderId="1" xfId="4" applyNumberFormat="1" applyFill="1" applyBorder="1">
      <alignment horizontal="right" vertical="center"/>
    </xf>
    <xf numFmtId="0" fontId="6" fillId="10" borderId="1" xfId="0" applyFont="1" applyFill="1" applyBorder="1" applyAlignment="1">
      <alignment wrapText="1"/>
    </xf>
    <xf numFmtId="3" fontId="11" fillId="10" borderId="1" xfId="4" applyNumberFormat="1" applyFont="1" applyFill="1" applyBorder="1">
      <alignment horizontal="right" vertical="center"/>
    </xf>
    <xf numFmtId="0" fontId="7" fillId="2" borderId="1" xfId="0" applyFont="1" applyFill="1" applyBorder="1" applyAlignment="1">
      <alignment wrapText="1"/>
    </xf>
    <xf numFmtId="3" fontId="17" fillId="0" borderId="1" xfId="0" applyNumberFormat="1" applyFont="1" applyBorder="1"/>
    <xf numFmtId="3" fontId="19" fillId="0" borderId="1" xfId="0" applyNumberFormat="1" applyFont="1" applyBorder="1"/>
    <xf numFmtId="0" fontId="19" fillId="0" borderId="0" xfId="0" applyFont="1" applyAlignment="1">
      <alignment wrapText="1"/>
    </xf>
    <xf numFmtId="0" fontId="14" fillId="0" borderId="0" xfId="2" applyFont="1" applyAlignment="1">
      <alignment wrapText="1"/>
    </xf>
    <xf numFmtId="0" fontId="19" fillId="0" borderId="0" xfId="0" applyFont="1"/>
    <xf numFmtId="0" fontId="14" fillId="0" borderId="0" xfId="2" applyFont="1"/>
    <xf numFmtId="0" fontId="7" fillId="0" borderId="0" xfId="0" applyFont="1"/>
    <xf numFmtId="0" fontId="12" fillId="0" borderId="0" xfId="2" applyFont="1"/>
    <xf numFmtId="0" fontId="14" fillId="0" borderId="1" xfId="2" applyFont="1" applyBorder="1"/>
    <xf numFmtId="3" fontId="21" fillId="0" borderId="1" xfId="2" applyNumberFormat="1" applyFont="1" applyBorder="1"/>
    <xf numFmtId="0" fontId="5" fillId="0" borderId="9" xfId="1" applyFont="1" applyBorder="1" applyAlignment="1">
      <alignment horizontal="left" vertical="top"/>
    </xf>
    <xf numFmtId="0" fontId="21" fillId="0" borderId="1" xfId="1" applyFont="1" applyBorder="1" applyAlignment="1">
      <alignment horizontal="left" vertical="top"/>
    </xf>
    <xf numFmtId="0" fontId="21" fillId="0" borderId="1" xfId="1" applyFont="1" applyBorder="1" applyAlignment="1">
      <alignment vertical="top"/>
    </xf>
    <xf numFmtId="0" fontId="22" fillId="0" borderId="1" xfId="1" applyFont="1" applyBorder="1" applyAlignment="1">
      <alignment horizontal="center" vertical="top"/>
    </xf>
    <xf numFmtId="3" fontId="22" fillId="0" borderId="1" xfId="1" applyNumberFormat="1" applyFont="1" applyBorder="1" applyAlignment="1">
      <alignment horizontal="center" vertical="top"/>
    </xf>
    <xf numFmtId="0" fontId="21" fillId="0" borderId="12" xfId="1" applyFont="1" applyBorder="1" applyAlignment="1">
      <alignment horizontal="left" vertical="top"/>
    </xf>
    <xf numFmtId="0" fontId="21" fillId="0" borderId="12" xfId="1" applyFont="1" applyBorder="1" applyAlignment="1">
      <alignment vertical="top"/>
    </xf>
    <xf numFmtId="0" fontId="22" fillId="0" borderId="12" xfId="1" applyFont="1" applyBorder="1" applyAlignment="1">
      <alignment horizontal="center" vertical="top"/>
    </xf>
    <xf numFmtId="3" fontId="22" fillId="0" borderId="12" xfId="1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0" fontId="15" fillId="0" borderId="0" xfId="0" applyFont="1"/>
    <xf numFmtId="0" fontId="0" fillId="0" borderId="1" xfId="0" applyBorder="1" applyAlignment="1">
      <alignment wrapText="1"/>
    </xf>
    <xf numFmtId="3" fontId="13" fillId="12" borderId="1" xfId="0" applyNumberFormat="1" applyFont="1" applyFill="1" applyBorder="1"/>
    <xf numFmtId="4" fontId="15" fillId="0" borderId="1" xfId="0" applyNumberFormat="1" applyFont="1" applyBorder="1" applyAlignment="1">
      <alignment wrapText="1"/>
    </xf>
    <xf numFmtId="4" fontId="15" fillId="0" borderId="0" xfId="0" applyNumberFormat="1" applyFont="1" applyAlignment="1">
      <alignment wrapText="1"/>
    </xf>
    <xf numFmtId="4" fontId="22" fillId="0" borderId="21" xfId="1" applyNumberFormat="1" applyFont="1" applyBorder="1" applyAlignment="1">
      <alignment horizontal="right" vertical="top"/>
    </xf>
    <xf numFmtId="4" fontId="22" fillId="0" borderId="2" xfId="1" applyNumberFormat="1" applyFont="1" applyBorder="1" applyAlignment="1">
      <alignment horizontal="right" vertical="top"/>
    </xf>
    <xf numFmtId="4" fontId="22" fillId="12" borderId="1" xfId="1" applyNumberFormat="1" applyFont="1" applyFill="1" applyBorder="1" applyAlignment="1">
      <alignment horizontal="right" vertical="top"/>
    </xf>
    <xf numFmtId="0" fontId="12" fillId="12" borderId="1" xfId="2" applyFont="1" applyFill="1" applyBorder="1"/>
    <xf numFmtId="3" fontId="12" fillId="12" borderId="1" xfId="2" applyNumberFormat="1" applyFont="1" applyFill="1" applyBorder="1"/>
    <xf numFmtId="0" fontId="5" fillId="0" borderId="6" xfId="1" applyFont="1" applyBorder="1" applyAlignment="1">
      <alignment horizontal="left" vertical="top"/>
    </xf>
    <xf numFmtId="0" fontId="21" fillId="0" borderId="22" xfId="1" applyFont="1" applyBorder="1" applyAlignment="1">
      <alignment horizontal="left" vertical="top"/>
    </xf>
    <xf numFmtId="0" fontId="21" fillId="0" borderId="22" xfId="1" applyFont="1" applyBorder="1" applyAlignment="1">
      <alignment vertical="top"/>
    </xf>
    <xf numFmtId="0" fontId="22" fillId="0" borderId="22" xfId="1" applyFont="1" applyBorder="1" applyAlignment="1">
      <alignment horizontal="center" vertical="top"/>
    </xf>
    <xf numFmtId="3" fontId="22" fillId="0" borderId="22" xfId="1" applyNumberFormat="1" applyFont="1" applyBorder="1" applyAlignment="1">
      <alignment horizontal="center" vertical="top"/>
    </xf>
    <xf numFmtId="4" fontId="22" fillId="0" borderId="23" xfId="1" applyNumberFormat="1" applyFont="1" applyBorder="1" applyAlignment="1">
      <alignment horizontal="right" vertical="top"/>
    </xf>
    <xf numFmtId="4" fontId="22" fillId="12" borderId="22" xfId="1" applyNumberFormat="1" applyFont="1" applyFill="1" applyBorder="1" applyAlignment="1">
      <alignment horizontal="right" vertical="top"/>
    </xf>
    <xf numFmtId="0" fontId="19" fillId="0" borderId="1" xfId="0" applyFont="1" applyBorder="1" applyAlignment="1">
      <alignment wrapText="1"/>
    </xf>
    <xf numFmtId="3" fontId="0" fillId="0" borderId="0" xfId="0" applyNumberFormat="1"/>
    <xf numFmtId="0" fontId="7" fillId="11" borderId="1" xfId="0" applyFont="1" applyFill="1" applyBorder="1" applyAlignment="1">
      <alignment wrapText="1"/>
    </xf>
    <xf numFmtId="0" fontId="20" fillId="0" borderId="1" xfId="2" applyFont="1" applyBorder="1"/>
    <xf numFmtId="49" fontId="12" fillId="0" borderId="1" xfId="2" applyNumberFormat="1" applyFont="1" applyBorder="1" applyAlignment="1">
      <alignment wrapText="1"/>
    </xf>
    <xf numFmtId="3" fontId="15" fillId="12" borderId="1" xfId="0" applyNumberFormat="1" applyFont="1" applyFill="1" applyBorder="1" applyAlignment="1">
      <alignment wrapText="1"/>
    </xf>
    <xf numFmtId="3" fontId="23" fillId="12" borderId="1" xfId="0" applyNumberFormat="1" applyFont="1" applyFill="1" applyBorder="1"/>
    <xf numFmtId="3" fontId="8" fillId="12" borderId="1" xfId="4" applyNumberFormat="1" applyFill="1" applyBorder="1">
      <alignment horizontal="right" vertical="center"/>
    </xf>
    <xf numFmtId="3" fontId="8" fillId="11" borderId="1" xfId="4" applyNumberFormat="1" applyFill="1" applyBorder="1">
      <alignment horizontal="right" vertical="center"/>
    </xf>
    <xf numFmtId="1" fontId="0" fillId="0" borderId="0" xfId="0" applyNumberFormat="1"/>
    <xf numFmtId="14" fontId="13" fillId="0" borderId="0" xfId="0" applyNumberFormat="1" applyFont="1" applyAlignment="1">
      <alignment horizontal="center" vertical="center" wrapText="1"/>
    </xf>
    <xf numFmtId="0" fontId="18" fillId="0" borderId="2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2" fillId="12" borderId="1" xfId="2" applyFont="1" applyFill="1" applyBorder="1" applyAlignment="1">
      <alignment horizontal="right"/>
    </xf>
    <xf numFmtId="4" fontId="18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4" fontId="18" fillId="0" borderId="1" xfId="0" applyNumberFormat="1" applyFont="1" applyBorder="1" applyAlignment="1">
      <alignment horizontal="right" wrapText="1"/>
    </xf>
    <xf numFmtId="0" fontId="18" fillId="0" borderId="1" xfId="0" applyFont="1" applyBorder="1" applyAlignment="1">
      <alignment horizontal="right" wrapText="1"/>
    </xf>
    <xf numFmtId="4" fontId="15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4" fontId="24" fillId="0" borderId="2" xfId="0" applyNumberFormat="1" applyFont="1" applyBorder="1" applyAlignment="1">
      <alignment horizontal="left" wrapText="1"/>
    </xf>
    <xf numFmtId="4" fontId="24" fillId="0" borderId="3" xfId="0" applyNumberFormat="1" applyFont="1" applyBorder="1" applyAlignment="1">
      <alignment horizontal="left" wrapText="1"/>
    </xf>
    <xf numFmtId="4" fontId="24" fillId="0" borderId="4" xfId="0" applyNumberFormat="1" applyFont="1" applyBorder="1" applyAlignment="1">
      <alignment horizontal="left" wrapText="1"/>
    </xf>
    <xf numFmtId="164" fontId="20" fillId="12" borderId="1" xfId="1" applyNumberFormat="1" applyFont="1" applyFill="1" applyBorder="1" applyAlignment="1">
      <alignment horizontal="center" vertical="center" wrapText="1"/>
    </xf>
    <xf numFmtId="164" fontId="20" fillId="0" borderId="14" xfId="1" applyNumberFormat="1" applyFont="1" applyBorder="1" applyAlignment="1">
      <alignment horizontal="center" vertical="center" wrapText="1"/>
    </xf>
    <xf numFmtId="164" fontId="20" fillId="0" borderId="16" xfId="1" applyNumberFormat="1" applyFont="1" applyBorder="1" applyAlignment="1">
      <alignment horizontal="center" vertical="center" wrapText="1"/>
    </xf>
    <xf numFmtId="164" fontId="20" fillId="0" borderId="19" xfId="1" applyNumberFormat="1" applyFont="1" applyBorder="1" applyAlignment="1">
      <alignment horizontal="center" vertical="center" wrapText="1"/>
    </xf>
    <xf numFmtId="164" fontId="20" fillId="0" borderId="20" xfId="1" applyNumberFormat="1" applyFont="1" applyBorder="1" applyAlignment="1">
      <alignment horizontal="center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 textRotation="90" wrapText="1"/>
    </xf>
    <xf numFmtId="0" fontId="20" fillId="0" borderId="16" xfId="1" applyFont="1" applyBorder="1" applyAlignment="1">
      <alignment horizontal="center" vertical="center" textRotation="90" wrapText="1"/>
    </xf>
    <xf numFmtId="164" fontId="20" fillId="0" borderId="17" xfId="1" applyNumberFormat="1" applyFont="1" applyBorder="1" applyAlignment="1">
      <alignment horizontal="center" vertical="center" wrapText="1"/>
    </xf>
    <xf numFmtId="164" fontId="20" fillId="0" borderId="18" xfId="1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</cellXfs>
  <cellStyles count="9">
    <cellStyle name="Normal" xfId="0" builtinId="0"/>
    <cellStyle name="Normal 2" xfId="2" xr:uid="{08DE30F6-E01C-42FB-96E9-C954543D1564}"/>
    <cellStyle name="Normal 3 2" xfId="1" xr:uid="{10694196-88EB-49B1-A0B5-12E8B6240B90}"/>
    <cellStyle name="SAPBEXaggData" xfId="5" xr:uid="{96246DBB-E91F-489F-81BC-FA55B81D17DC}"/>
    <cellStyle name="SAPBEXHLevel0" xfId="3" xr:uid="{915F2F03-30FC-41B7-B5CC-A92BC08A5E87}"/>
    <cellStyle name="SAPBEXHLevel1" xfId="6" xr:uid="{D56A3C37-5A0A-4972-80FD-DE822622FEDF}"/>
    <cellStyle name="SAPBEXHLevel2" xfId="7" xr:uid="{50D366BD-EE21-4336-B793-A1F361B5E025}"/>
    <cellStyle name="SAPBEXHLevel3" xfId="8" xr:uid="{62A3818C-1FDD-4B10-9E66-30C8F12702D1}"/>
    <cellStyle name="SAPBEXstdData" xfId="4" xr:uid="{087969E8-AC17-49F8-83CD-0E7770DCA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opLeftCell="A2" workbookViewId="0">
      <selection activeCell="E24" sqref="E24"/>
    </sheetView>
  </sheetViews>
  <sheetFormatPr defaultRowHeight="14.5" x14ac:dyDescent="0.35"/>
  <cols>
    <col min="4" max="4" width="10.7265625" customWidth="1"/>
    <col min="5" max="5" width="18.81640625" customWidth="1"/>
    <col min="6" max="6" width="19" customWidth="1"/>
  </cols>
  <sheetData>
    <row r="1" spans="1:8" ht="42" customHeight="1" x14ac:dyDescent="0.35">
      <c r="A1" s="67" t="s">
        <v>75</v>
      </c>
      <c r="B1" s="67"/>
      <c r="C1" s="67"/>
      <c r="D1" s="67"/>
      <c r="E1" s="67"/>
    </row>
    <row r="2" spans="1:8" ht="55.5" customHeight="1" x14ac:dyDescent="0.35">
      <c r="A2" s="76" t="s">
        <v>0</v>
      </c>
      <c r="B2" s="76"/>
      <c r="C2" s="76"/>
      <c r="D2" s="76"/>
      <c r="E2" s="43" t="s">
        <v>87</v>
      </c>
      <c r="F2" s="39" t="s">
        <v>96</v>
      </c>
      <c r="G2" s="44"/>
      <c r="H2" s="44"/>
    </row>
    <row r="3" spans="1:8" ht="35.15" customHeight="1" x14ac:dyDescent="0.35">
      <c r="A3" s="77" t="s">
        <v>38</v>
      </c>
      <c r="B3" s="78"/>
      <c r="C3" s="78"/>
      <c r="D3" s="78"/>
      <c r="E3" s="20">
        <v>42938.025862069</v>
      </c>
      <c r="F3" s="20">
        <v>46841.482758620688</v>
      </c>
    </row>
    <row r="4" spans="1:8" ht="45.75" customHeight="1" x14ac:dyDescent="0.35">
      <c r="A4" s="79" t="s">
        <v>91</v>
      </c>
      <c r="B4" s="80"/>
      <c r="C4" s="80"/>
      <c r="D4" s="81"/>
      <c r="E4" s="20">
        <v>202070</v>
      </c>
      <c r="F4" s="20">
        <v>202070</v>
      </c>
    </row>
    <row r="5" spans="1:8" ht="32.25" customHeight="1" x14ac:dyDescent="0.35">
      <c r="A5" s="72" t="s">
        <v>1</v>
      </c>
      <c r="B5" s="73"/>
      <c r="C5" s="73"/>
      <c r="D5" s="73"/>
      <c r="E5" s="21">
        <v>91.666666666666671</v>
      </c>
      <c r="F5" s="21">
        <v>100</v>
      </c>
    </row>
    <row r="6" spans="1:8" ht="30.75" customHeight="1" x14ac:dyDescent="0.35">
      <c r="A6" s="72" t="s">
        <v>2</v>
      </c>
      <c r="B6" s="73"/>
      <c r="C6" s="73"/>
      <c r="D6" s="73"/>
      <c r="E6" s="21">
        <v>1833.3333333333333</v>
      </c>
      <c r="F6" s="21">
        <v>2000</v>
      </c>
    </row>
    <row r="7" spans="1:8" x14ac:dyDescent="0.35">
      <c r="A7" s="72" t="s">
        <v>3</v>
      </c>
      <c r="B7" s="73"/>
      <c r="C7" s="73"/>
      <c r="D7" s="73"/>
      <c r="E7" s="21">
        <v>275</v>
      </c>
      <c r="F7" s="21">
        <v>300</v>
      </c>
    </row>
    <row r="8" spans="1:8" ht="22.5" customHeight="1" x14ac:dyDescent="0.35">
      <c r="A8" s="72" t="s">
        <v>4</v>
      </c>
      <c r="B8" s="73"/>
      <c r="C8" s="73"/>
      <c r="D8" s="73"/>
      <c r="E8" s="21">
        <v>1100</v>
      </c>
      <c r="F8" s="21">
        <v>1200</v>
      </c>
    </row>
    <row r="9" spans="1:8" ht="27" customHeight="1" x14ac:dyDescent="0.35">
      <c r="A9" s="68" t="s">
        <v>5</v>
      </c>
      <c r="B9" s="69"/>
      <c r="C9" s="69"/>
      <c r="D9" s="70"/>
      <c r="E9" s="21">
        <v>1375</v>
      </c>
      <c r="F9" s="21">
        <v>1500</v>
      </c>
    </row>
    <row r="10" spans="1:8" x14ac:dyDescent="0.35">
      <c r="A10" s="74" t="s">
        <v>6</v>
      </c>
      <c r="B10" s="75"/>
      <c r="C10" s="75"/>
      <c r="D10" s="75"/>
      <c r="E10" s="21">
        <v>0</v>
      </c>
      <c r="F10" s="21">
        <v>0</v>
      </c>
    </row>
    <row r="11" spans="1:8" x14ac:dyDescent="0.35">
      <c r="A11" s="71" t="s">
        <v>90</v>
      </c>
      <c r="B11" s="71"/>
      <c r="C11" s="71"/>
      <c r="D11" s="71"/>
      <c r="E11" s="42">
        <v>249683.02586206896</v>
      </c>
      <c r="F11" s="63">
        <f>SUM(F3:F10)</f>
        <v>254011.4827586207</v>
      </c>
    </row>
    <row r="12" spans="1:8" ht="59.15" customHeight="1" x14ac:dyDescent="0.35"/>
  </sheetData>
  <mergeCells count="11">
    <mergeCell ref="A1:E1"/>
    <mergeCell ref="A9:D9"/>
    <mergeCell ref="A11:D11"/>
    <mergeCell ref="A8:D8"/>
    <mergeCell ref="A10:D10"/>
    <mergeCell ref="A2:D2"/>
    <mergeCell ref="A3:D3"/>
    <mergeCell ref="A5:D5"/>
    <mergeCell ref="A6:D6"/>
    <mergeCell ref="A7:D7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D7F1D-0F28-4D4B-8666-D3055DA04224}">
  <dimension ref="A1:Q215"/>
  <sheetViews>
    <sheetView tabSelected="1" topLeftCell="E11" zoomScale="85" zoomScaleNormal="85" workbookViewId="0">
      <selection activeCell="M22" sqref="M22"/>
    </sheetView>
  </sheetViews>
  <sheetFormatPr defaultColWidth="8.7265625" defaultRowHeight="14.5" x14ac:dyDescent="0.35"/>
  <cols>
    <col min="1" max="1" width="13.7265625" style="1" customWidth="1"/>
    <col min="2" max="2" width="5.26953125" style="1" customWidth="1"/>
    <col min="3" max="3" width="4.453125" style="1" customWidth="1"/>
    <col min="4" max="4" width="24.1796875" style="1" customWidth="1"/>
    <col min="5" max="5" width="17.81640625" style="1" customWidth="1"/>
    <col min="6" max="6" width="6.26953125" style="1" customWidth="1"/>
    <col min="7" max="8" width="6.1796875" style="1" customWidth="1"/>
    <col min="9" max="9" width="7.453125" style="1" customWidth="1"/>
    <col min="10" max="10" width="7" style="1" customWidth="1"/>
    <col min="11" max="11" width="9.26953125" style="1" customWidth="1"/>
    <col min="12" max="12" width="13.81640625" style="1" customWidth="1"/>
    <col min="13" max="13" width="11.453125" style="1" customWidth="1"/>
    <col min="14" max="14" width="9.26953125" style="1" customWidth="1"/>
    <col min="15" max="15" width="28.26953125" style="1" customWidth="1"/>
    <col min="16" max="16" width="20.26953125" style="1" customWidth="1"/>
    <col min="17" max="17" width="18.1796875" style="1" customWidth="1"/>
    <col min="18" max="16384" width="8.7265625" style="1"/>
  </cols>
  <sheetData>
    <row r="1" spans="1:17" ht="13" customHeight="1" x14ac:dyDescent="0.35">
      <c r="A1" s="87" t="s">
        <v>7</v>
      </c>
      <c r="B1" s="89" t="s">
        <v>8</v>
      </c>
      <c r="C1" s="91" t="s">
        <v>9</v>
      </c>
      <c r="D1" s="93" t="s">
        <v>10</v>
      </c>
      <c r="E1" s="95" t="s">
        <v>11</v>
      </c>
      <c r="F1" s="97" t="s">
        <v>12</v>
      </c>
      <c r="G1" s="97" t="s">
        <v>13</v>
      </c>
      <c r="H1" s="83" t="s">
        <v>76</v>
      </c>
      <c r="I1" s="83" t="s">
        <v>77</v>
      </c>
      <c r="J1" s="99" t="s">
        <v>14</v>
      </c>
      <c r="K1" s="83" t="s">
        <v>15</v>
      </c>
      <c r="L1" s="85" t="s">
        <v>88</v>
      </c>
      <c r="M1" s="82" t="s">
        <v>92</v>
      </c>
      <c r="N1" s="22"/>
      <c r="O1" s="22"/>
    </row>
    <row r="2" spans="1:17" ht="44.25" customHeight="1" thickBot="1" x14ac:dyDescent="0.4">
      <c r="A2" s="88"/>
      <c r="B2" s="90"/>
      <c r="C2" s="92"/>
      <c r="D2" s="94"/>
      <c r="E2" s="96"/>
      <c r="F2" s="98"/>
      <c r="G2" s="98"/>
      <c r="H2" s="84"/>
      <c r="I2" s="84"/>
      <c r="J2" s="100"/>
      <c r="K2" s="84"/>
      <c r="L2" s="86"/>
      <c r="M2" s="82"/>
      <c r="N2" s="22"/>
      <c r="O2" s="23"/>
    </row>
    <row r="3" spans="1:17" customFormat="1" x14ac:dyDescent="0.35">
      <c r="A3" s="2" t="s">
        <v>16</v>
      </c>
      <c r="B3" s="3" t="s">
        <v>17</v>
      </c>
      <c r="C3" s="30">
        <v>1</v>
      </c>
      <c r="D3" s="35" t="s">
        <v>18</v>
      </c>
      <c r="E3" s="36" t="s">
        <v>19</v>
      </c>
      <c r="F3" s="37">
        <v>1</v>
      </c>
      <c r="G3" s="37">
        <v>11</v>
      </c>
      <c r="H3" s="37" t="s">
        <v>78</v>
      </c>
      <c r="I3" s="37" t="s">
        <v>79</v>
      </c>
      <c r="J3" s="38">
        <v>1899</v>
      </c>
      <c r="K3" s="38">
        <v>1899</v>
      </c>
      <c r="L3" s="45">
        <v>22788</v>
      </c>
      <c r="M3" s="47">
        <f>L3/12*11</f>
        <v>20889</v>
      </c>
      <c r="N3" s="24"/>
      <c r="O3" s="25"/>
    </row>
    <row r="4" spans="1:17" customFormat="1" x14ac:dyDescent="0.35">
      <c r="A4" s="2" t="s">
        <v>16</v>
      </c>
      <c r="B4" s="3" t="s">
        <v>17</v>
      </c>
      <c r="C4" s="30">
        <v>2</v>
      </c>
      <c r="D4" s="31" t="s">
        <v>18</v>
      </c>
      <c r="E4" s="32" t="s">
        <v>19</v>
      </c>
      <c r="F4" s="33">
        <v>1</v>
      </c>
      <c r="G4" s="33">
        <v>11</v>
      </c>
      <c r="H4" s="33" t="s">
        <v>78</v>
      </c>
      <c r="I4" s="33" t="s">
        <v>79</v>
      </c>
      <c r="J4" s="34">
        <v>1899</v>
      </c>
      <c r="K4" s="34">
        <v>2120</v>
      </c>
      <c r="L4" s="46">
        <v>25440</v>
      </c>
      <c r="M4" s="47">
        <f t="shared" ref="M4:M25" si="0">L4/12*11</f>
        <v>23320</v>
      </c>
      <c r="N4" s="24"/>
      <c r="O4" s="25"/>
    </row>
    <row r="5" spans="1:17" customFormat="1" x14ac:dyDescent="0.35">
      <c r="A5" s="2" t="s">
        <v>16</v>
      </c>
      <c r="B5" s="3" t="s">
        <v>17</v>
      </c>
      <c r="C5" s="30">
        <v>3</v>
      </c>
      <c r="D5" s="31" t="s">
        <v>20</v>
      </c>
      <c r="E5" s="32"/>
      <c r="F5" s="33">
        <v>1</v>
      </c>
      <c r="G5" s="33">
        <v>12</v>
      </c>
      <c r="H5" s="33" t="s">
        <v>80</v>
      </c>
      <c r="I5" s="33" t="s">
        <v>81</v>
      </c>
      <c r="J5" s="34">
        <v>2364</v>
      </c>
      <c r="K5" s="34">
        <v>2900</v>
      </c>
      <c r="L5" s="46">
        <v>34800</v>
      </c>
      <c r="M5" s="47">
        <f t="shared" si="0"/>
        <v>31900</v>
      </c>
      <c r="N5" s="24"/>
      <c r="O5" s="25"/>
    </row>
    <row r="6" spans="1:17" customFormat="1" x14ac:dyDescent="0.35">
      <c r="A6" s="2" t="s">
        <v>16</v>
      </c>
      <c r="B6" s="3" t="s">
        <v>17</v>
      </c>
      <c r="C6" s="30">
        <v>4</v>
      </c>
      <c r="D6" s="31" t="s">
        <v>21</v>
      </c>
      <c r="E6" s="32"/>
      <c r="F6" s="33">
        <v>1</v>
      </c>
      <c r="G6" s="33">
        <v>11</v>
      </c>
      <c r="H6" s="33" t="s">
        <v>82</v>
      </c>
      <c r="I6" s="33" t="s">
        <v>81</v>
      </c>
      <c r="J6" s="34">
        <v>1899</v>
      </c>
      <c r="K6" s="34">
        <v>2650</v>
      </c>
      <c r="L6" s="46">
        <v>31800</v>
      </c>
      <c r="M6" s="47">
        <f t="shared" si="0"/>
        <v>29150</v>
      </c>
      <c r="N6" s="24"/>
      <c r="O6" s="25"/>
    </row>
    <row r="7" spans="1:17" customFormat="1" x14ac:dyDescent="0.35">
      <c r="A7" s="2" t="s">
        <v>16</v>
      </c>
      <c r="B7" s="3" t="s">
        <v>17</v>
      </c>
      <c r="C7" s="30">
        <v>5</v>
      </c>
      <c r="D7" s="31" t="s">
        <v>22</v>
      </c>
      <c r="E7" s="32"/>
      <c r="F7" s="33">
        <v>1</v>
      </c>
      <c r="G7" s="33">
        <v>10</v>
      </c>
      <c r="H7" s="33" t="s">
        <v>82</v>
      </c>
      <c r="I7" s="33" t="s">
        <v>83</v>
      </c>
      <c r="J7" s="34">
        <v>1522</v>
      </c>
      <c r="K7" s="34">
        <v>1698</v>
      </c>
      <c r="L7" s="46">
        <v>20376</v>
      </c>
      <c r="M7" s="47">
        <f t="shared" si="0"/>
        <v>18678</v>
      </c>
      <c r="N7" s="24"/>
      <c r="O7" s="25"/>
    </row>
    <row r="8" spans="1:17" customFormat="1" x14ac:dyDescent="0.35">
      <c r="A8" s="2" t="s">
        <v>16</v>
      </c>
      <c r="B8" s="3" t="s">
        <v>17</v>
      </c>
      <c r="C8" s="30">
        <v>6</v>
      </c>
      <c r="D8" s="31" t="s">
        <v>22</v>
      </c>
      <c r="E8" s="32"/>
      <c r="F8" s="33">
        <v>1</v>
      </c>
      <c r="G8" s="33">
        <v>10</v>
      </c>
      <c r="H8" s="33" t="s">
        <v>82</v>
      </c>
      <c r="I8" s="33" t="s">
        <v>83</v>
      </c>
      <c r="J8" s="34">
        <v>1522</v>
      </c>
      <c r="K8" s="34">
        <v>1522</v>
      </c>
      <c r="L8" s="46">
        <v>18264</v>
      </c>
      <c r="M8" s="47">
        <f t="shared" si="0"/>
        <v>16742</v>
      </c>
      <c r="N8" s="24"/>
      <c r="O8" s="25"/>
    </row>
    <row r="9" spans="1:17" customFormat="1" x14ac:dyDescent="0.35">
      <c r="A9" s="2" t="s">
        <v>16</v>
      </c>
      <c r="B9" s="3" t="s">
        <v>17</v>
      </c>
      <c r="C9" s="30">
        <v>7</v>
      </c>
      <c r="D9" s="31" t="s">
        <v>22</v>
      </c>
      <c r="E9" s="32" t="s">
        <v>23</v>
      </c>
      <c r="F9" s="33">
        <v>1</v>
      </c>
      <c r="G9" s="33">
        <v>10</v>
      </c>
      <c r="H9" s="33" t="s">
        <v>82</v>
      </c>
      <c r="I9" s="33" t="s">
        <v>83</v>
      </c>
      <c r="J9" s="34">
        <v>1522</v>
      </c>
      <c r="K9" s="34">
        <v>1522</v>
      </c>
      <c r="L9" s="46">
        <v>18264</v>
      </c>
      <c r="M9" s="46">
        <v>18264</v>
      </c>
      <c r="N9" s="24"/>
      <c r="O9" s="27"/>
    </row>
    <row r="10" spans="1:17" customFormat="1" x14ac:dyDescent="0.35">
      <c r="A10" s="2" t="s">
        <v>16</v>
      </c>
      <c r="B10" s="3" t="s">
        <v>17</v>
      </c>
      <c r="C10" s="30">
        <v>8</v>
      </c>
      <c r="D10" s="31" t="s">
        <v>22</v>
      </c>
      <c r="E10" s="32" t="s">
        <v>23</v>
      </c>
      <c r="F10" s="33">
        <v>1</v>
      </c>
      <c r="G10" s="33">
        <v>10</v>
      </c>
      <c r="H10" s="33" t="s">
        <v>82</v>
      </c>
      <c r="I10" s="33" t="s">
        <v>83</v>
      </c>
      <c r="J10" s="34">
        <v>1522</v>
      </c>
      <c r="K10" s="34">
        <v>1522</v>
      </c>
      <c r="L10" s="46">
        <v>18264</v>
      </c>
      <c r="M10" s="46">
        <v>18264</v>
      </c>
      <c r="N10" s="24"/>
      <c r="O10" s="26"/>
    </row>
    <row r="11" spans="1:17" customFormat="1" x14ac:dyDescent="0.35">
      <c r="A11" s="2" t="s">
        <v>16</v>
      </c>
      <c r="B11" s="3" t="s">
        <v>17</v>
      </c>
      <c r="C11" s="30">
        <v>9</v>
      </c>
      <c r="D11" s="31" t="s">
        <v>24</v>
      </c>
      <c r="E11" s="32"/>
      <c r="F11" s="33">
        <v>1</v>
      </c>
      <c r="G11" s="33">
        <v>11</v>
      </c>
      <c r="H11" s="33" t="s">
        <v>78</v>
      </c>
      <c r="I11" s="33" t="s">
        <v>79</v>
      </c>
      <c r="J11" s="34">
        <v>1899</v>
      </c>
      <c r="K11" s="34">
        <v>2020</v>
      </c>
      <c r="L11" s="46">
        <v>24240</v>
      </c>
      <c r="M11" s="47">
        <f t="shared" si="0"/>
        <v>22220</v>
      </c>
      <c r="N11" s="24"/>
      <c r="O11" s="24"/>
    </row>
    <row r="12" spans="1:17" customFormat="1" x14ac:dyDescent="0.35">
      <c r="A12" s="2" t="s">
        <v>16</v>
      </c>
      <c r="B12" s="3" t="s">
        <v>17</v>
      </c>
      <c r="C12" s="30">
        <v>10</v>
      </c>
      <c r="D12" s="31" t="s">
        <v>21</v>
      </c>
      <c r="E12" s="32"/>
      <c r="F12" s="33">
        <v>1</v>
      </c>
      <c r="G12" s="33">
        <v>11</v>
      </c>
      <c r="H12" s="33" t="s">
        <v>82</v>
      </c>
      <c r="I12" s="33" t="s">
        <v>81</v>
      </c>
      <c r="J12" s="34">
        <v>1899</v>
      </c>
      <c r="K12" s="34">
        <v>2722</v>
      </c>
      <c r="L12" s="46">
        <v>32664</v>
      </c>
      <c r="M12" s="47">
        <f t="shared" si="0"/>
        <v>29942</v>
      </c>
      <c r="N12" s="24"/>
      <c r="O12" s="24" t="s">
        <v>25</v>
      </c>
    </row>
    <row r="13" spans="1:17" customFormat="1" x14ac:dyDescent="0.35">
      <c r="A13" s="2" t="s">
        <v>16</v>
      </c>
      <c r="B13" s="3" t="s">
        <v>17</v>
      </c>
      <c r="C13" s="30">
        <v>11</v>
      </c>
      <c r="D13" s="31" t="s">
        <v>26</v>
      </c>
      <c r="E13" s="32"/>
      <c r="F13" s="33">
        <v>1</v>
      </c>
      <c r="G13" s="33">
        <v>11</v>
      </c>
      <c r="H13" s="33" t="s">
        <v>82</v>
      </c>
      <c r="I13" s="33" t="s">
        <v>81</v>
      </c>
      <c r="J13" s="34">
        <v>1899</v>
      </c>
      <c r="K13" s="34">
        <v>2000</v>
      </c>
      <c r="L13" s="46">
        <v>24000</v>
      </c>
      <c r="M13" s="47">
        <f t="shared" si="0"/>
        <v>22000</v>
      </c>
      <c r="N13" s="24"/>
      <c r="O13" s="27"/>
    </row>
    <row r="14" spans="1:17" customFormat="1" x14ac:dyDescent="0.35">
      <c r="A14" s="2" t="s">
        <v>16</v>
      </c>
      <c r="B14" s="3" t="s">
        <v>17</v>
      </c>
      <c r="C14" s="30">
        <v>12</v>
      </c>
      <c r="D14" s="31" t="s">
        <v>22</v>
      </c>
      <c r="E14" s="32"/>
      <c r="F14" s="33">
        <v>1</v>
      </c>
      <c r="G14" s="33">
        <v>10</v>
      </c>
      <c r="H14" s="33" t="s">
        <v>82</v>
      </c>
      <c r="I14" s="33" t="s">
        <v>83</v>
      </c>
      <c r="J14" s="34">
        <v>1522</v>
      </c>
      <c r="K14" s="34">
        <v>1830</v>
      </c>
      <c r="L14" s="46">
        <v>21960</v>
      </c>
      <c r="M14" s="47">
        <f t="shared" si="0"/>
        <v>20130</v>
      </c>
      <c r="N14" s="24"/>
      <c r="O14" s="60" t="s">
        <v>27</v>
      </c>
      <c r="P14" s="61" t="s">
        <v>89</v>
      </c>
      <c r="Q14" s="61" t="s">
        <v>97</v>
      </c>
    </row>
    <row r="15" spans="1:17" customFormat="1" ht="20.149999999999999" customHeight="1" x14ac:dyDescent="0.35">
      <c r="A15" s="2" t="s">
        <v>16</v>
      </c>
      <c r="B15" s="3" t="s">
        <v>17</v>
      </c>
      <c r="C15" s="30">
        <v>13</v>
      </c>
      <c r="D15" s="31" t="s">
        <v>22</v>
      </c>
      <c r="E15" s="32"/>
      <c r="F15" s="33">
        <v>1</v>
      </c>
      <c r="G15" s="33">
        <v>10</v>
      </c>
      <c r="H15" s="33" t="s">
        <v>82</v>
      </c>
      <c r="I15" s="33" t="s">
        <v>83</v>
      </c>
      <c r="J15" s="34">
        <v>1522</v>
      </c>
      <c r="K15" s="34">
        <v>2198</v>
      </c>
      <c r="L15" s="46">
        <v>26376</v>
      </c>
      <c r="M15" s="47">
        <f t="shared" si="0"/>
        <v>24178</v>
      </c>
      <c r="N15" s="24"/>
      <c r="O15" s="28" t="s">
        <v>28</v>
      </c>
      <c r="P15" s="62">
        <f>M26</f>
        <v>490573</v>
      </c>
      <c r="Q15" s="62">
        <f>L26</f>
        <v>523548</v>
      </c>
    </row>
    <row r="16" spans="1:17" customFormat="1" ht="20.149999999999999" customHeight="1" x14ac:dyDescent="0.35">
      <c r="A16" s="2" t="s">
        <v>16</v>
      </c>
      <c r="B16" s="3" t="s">
        <v>17</v>
      </c>
      <c r="C16" s="30">
        <v>14</v>
      </c>
      <c r="D16" s="31" t="s">
        <v>22</v>
      </c>
      <c r="E16" s="32"/>
      <c r="F16" s="33">
        <v>1</v>
      </c>
      <c r="G16" s="33">
        <v>10</v>
      </c>
      <c r="H16" s="33" t="s">
        <v>82</v>
      </c>
      <c r="I16" s="33" t="s">
        <v>83</v>
      </c>
      <c r="J16" s="34">
        <v>1522</v>
      </c>
      <c r="K16" s="34">
        <v>1698</v>
      </c>
      <c r="L16" s="46">
        <v>20376</v>
      </c>
      <c r="M16" s="47">
        <f t="shared" si="0"/>
        <v>18678</v>
      </c>
      <c r="N16" s="24"/>
      <c r="O16" s="28" t="s">
        <v>29</v>
      </c>
      <c r="P16" s="29">
        <f>P15/12*0.4</f>
        <v>16352.433333333334</v>
      </c>
      <c r="Q16" s="29">
        <f>Q15/12*0.4</f>
        <v>17451.600000000002</v>
      </c>
    </row>
    <row r="17" spans="1:17" customFormat="1" ht="18.649999999999999" customHeight="1" x14ac:dyDescent="0.35">
      <c r="A17" s="2" t="s">
        <v>16</v>
      </c>
      <c r="B17" s="3" t="s">
        <v>17</v>
      </c>
      <c r="C17" s="30">
        <v>15</v>
      </c>
      <c r="D17" s="31" t="s">
        <v>22</v>
      </c>
      <c r="E17" s="32"/>
      <c r="F17" s="33">
        <v>1</v>
      </c>
      <c r="G17" s="33">
        <v>10</v>
      </c>
      <c r="H17" s="33" t="s">
        <v>82</v>
      </c>
      <c r="I17" s="33" t="s">
        <v>83</v>
      </c>
      <c r="J17" s="34">
        <v>1522</v>
      </c>
      <c r="K17" s="34">
        <v>2198</v>
      </c>
      <c r="L17" s="46">
        <v>26376</v>
      </c>
      <c r="M17" s="47">
        <f t="shared" si="0"/>
        <v>24178</v>
      </c>
      <c r="N17" s="24"/>
      <c r="O17" s="28" t="s">
        <v>30</v>
      </c>
      <c r="P17" s="29">
        <v>8981.5</v>
      </c>
      <c r="Q17" s="29">
        <v>9798</v>
      </c>
    </row>
    <row r="18" spans="1:17" customFormat="1" x14ac:dyDescent="0.35">
      <c r="A18" s="2" t="s">
        <v>16</v>
      </c>
      <c r="B18" s="3" t="s">
        <v>17</v>
      </c>
      <c r="C18" s="30">
        <v>16</v>
      </c>
      <c r="D18" s="31" t="s">
        <v>22</v>
      </c>
      <c r="E18" s="32"/>
      <c r="F18" s="33">
        <v>1</v>
      </c>
      <c r="G18" s="33">
        <v>10</v>
      </c>
      <c r="H18" s="33" t="s">
        <v>82</v>
      </c>
      <c r="I18" s="33" t="s">
        <v>83</v>
      </c>
      <c r="J18" s="34">
        <v>1522</v>
      </c>
      <c r="K18" s="34">
        <v>1722</v>
      </c>
      <c r="L18" s="46">
        <v>20664</v>
      </c>
      <c r="M18" s="47">
        <f t="shared" si="0"/>
        <v>18942</v>
      </c>
      <c r="N18" s="24"/>
      <c r="O18" s="28" t="s">
        <v>37</v>
      </c>
      <c r="P18" s="29">
        <f>Q18/12*11</f>
        <v>9563.5833333333321</v>
      </c>
      <c r="Q18" s="29">
        <v>10433</v>
      </c>
    </row>
    <row r="19" spans="1:17" customFormat="1" x14ac:dyDescent="0.35">
      <c r="A19" s="2" t="s">
        <v>16</v>
      </c>
      <c r="B19" s="3" t="s">
        <v>17</v>
      </c>
      <c r="C19" s="30">
        <v>17</v>
      </c>
      <c r="D19" s="31" t="s">
        <v>22</v>
      </c>
      <c r="E19" s="32" t="s">
        <v>23</v>
      </c>
      <c r="F19" s="33">
        <v>1</v>
      </c>
      <c r="G19" s="33">
        <v>10</v>
      </c>
      <c r="H19" s="33" t="s">
        <v>82</v>
      </c>
      <c r="I19" s="33" t="s">
        <v>83</v>
      </c>
      <c r="J19" s="34">
        <v>1522</v>
      </c>
      <c r="K19" s="34">
        <v>1522</v>
      </c>
      <c r="L19" s="46">
        <v>18264</v>
      </c>
      <c r="M19" s="46">
        <v>18264</v>
      </c>
      <c r="N19" s="24"/>
      <c r="O19" s="28" t="s">
        <v>31</v>
      </c>
      <c r="P19" s="29">
        <f>SUM(P15:P18)*23.59%</f>
        <v>123958.49488166667</v>
      </c>
      <c r="Q19" s="29">
        <f>SUM(Q15:Q18)*23.59%</f>
        <v>132394.29853999999</v>
      </c>
    </row>
    <row r="20" spans="1:17" customFormat="1" x14ac:dyDescent="0.35">
      <c r="A20" s="2" t="s">
        <v>16</v>
      </c>
      <c r="B20" s="3" t="s">
        <v>17</v>
      </c>
      <c r="C20" s="30">
        <v>18</v>
      </c>
      <c r="D20" s="31" t="s">
        <v>22</v>
      </c>
      <c r="E20" s="32" t="s">
        <v>23</v>
      </c>
      <c r="F20" s="33">
        <v>1</v>
      </c>
      <c r="G20" s="33">
        <v>10</v>
      </c>
      <c r="H20" s="33" t="s">
        <v>82</v>
      </c>
      <c r="I20" s="33" t="s">
        <v>83</v>
      </c>
      <c r="J20" s="34">
        <v>1522</v>
      </c>
      <c r="K20" s="34">
        <v>1522</v>
      </c>
      <c r="L20" s="46">
        <v>18264</v>
      </c>
      <c r="M20" s="46">
        <v>18264</v>
      </c>
      <c r="N20" s="24"/>
      <c r="O20" s="48" t="s">
        <v>94</v>
      </c>
      <c r="P20" s="49">
        <f>SUM(P15:P19)</f>
        <v>649429.01154833334</v>
      </c>
      <c r="Q20" s="49">
        <f>SUM(Q15:Q19)</f>
        <v>693624.89853999997</v>
      </c>
    </row>
    <row r="21" spans="1:17" customFormat="1" x14ac:dyDescent="0.35">
      <c r="A21" s="2" t="s">
        <v>16</v>
      </c>
      <c r="B21" s="3" t="s">
        <v>17</v>
      </c>
      <c r="C21" s="30">
        <v>19</v>
      </c>
      <c r="D21" s="31" t="s">
        <v>22</v>
      </c>
      <c r="E21" s="32" t="s">
        <v>23</v>
      </c>
      <c r="F21" s="33">
        <v>1</v>
      </c>
      <c r="G21" s="33">
        <v>10</v>
      </c>
      <c r="H21" s="33" t="s">
        <v>82</v>
      </c>
      <c r="I21" s="33" t="s">
        <v>83</v>
      </c>
      <c r="J21" s="34">
        <v>1522</v>
      </c>
      <c r="K21" s="34">
        <v>1522</v>
      </c>
      <c r="L21" s="46">
        <v>18264</v>
      </c>
      <c r="M21" s="46">
        <v>18264</v>
      </c>
      <c r="N21" s="24"/>
      <c r="O21" s="40"/>
      <c r="P21" s="4"/>
    </row>
    <row r="22" spans="1:17" customFormat="1" x14ac:dyDescent="0.35">
      <c r="A22" s="2" t="s">
        <v>16</v>
      </c>
      <c r="B22" s="3" t="s">
        <v>17</v>
      </c>
      <c r="C22" s="30">
        <v>20</v>
      </c>
      <c r="D22" s="31" t="s">
        <v>24</v>
      </c>
      <c r="E22" s="32"/>
      <c r="F22" s="33">
        <v>1</v>
      </c>
      <c r="G22" s="33">
        <v>11</v>
      </c>
      <c r="H22" s="33" t="s">
        <v>78</v>
      </c>
      <c r="I22" s="33" t="s">
        <v>79</v>
      </c>
      <c r="J22" s="34">
        <v>1899</v>
      </c>
      <c r="K22" s="34">
        <v>1899</v>
      </c>
      <c r="L22" s="46">
        <v>22788</v>
      </c>
      <c r="M22" s="47">
        <f t="shared" si="0"/>
        <v>20889</v>
      </c>
      <c r="N22" s="24"/>
      <c r="O22" s="22"/>
      <c r="P22" s="58"/>
    </row>
    <row r="23" spans="1:17" customFormat="1" x14ac:dyDescent="0.35">
      <c r="A23" s="2" t="s">
        <v>16</v>
      </c>
      <c r="B23" s="3" t="s">
        <v>17</v>
      </c>
      <c r="C23" s="30">
        <v>21</v>
      </c>
      <c r="D23" s="31" t="s">
        <v>32</v>
      </c>
      <c r="E23" s="32" t="s">
        <v>33</v>
      </c>
      <c r="F23" s="33">
        <v>1</v>
      </c>
      <c r="G23" s="33">
        <v>10</v>
      </c>
      <c r="H23" s="33" t="s">
        <v>84</v>
      </c>
      <c r="I23" s="33" t="s">
        <v>79</v>
      </c>
      <c r="J23" s="34">
        <v>1522</v>
      </c>
      <c r="K23" s="34">
        <v>1522</v>
      </c>
      <c r="L23" s="46">
        <v>18264</v>
      </c>
      <c r="M23" s="46">
        <v>18264</v>
      </c>
      <c r="N23" s="24"/>
      <c r="O23" s="24"/>
    </row>
    <row r="24" spans="1:17" customFormat="1" x14ac:dyDescent="0.35">
      <c r="A24" s="2" t="s">
        <v>16</v>
      </c>
      <c r="B24" s="3" t="s">
        <v>17</v>
      </c>
      <c r="C24" s="30">
        <v>22</v>
      </c>
      <c r="D24" s="31" t="s">
        <v>34</v>
      </c>
      <c r="E24" s="32" t="s">
        <v>33</v>
      </c>
      <c r="F24" s="33">
        <v>1</v>
      </c>
      <c r="G24" s="33">
        <v>10</v>
      </c>
      <c r="H24" s="33" t="s">
        <v>85</v>
      </c>
      <c r="I24" s="33" t="s">
        <v>79</v>
      </c>
      <c r="J24" s="34">
        <v>1522</v>
      </c>
      <c r="K24" s="34">
        <v>1522</v>
      </c>
      <c r="L24" s="46">
        <v>18264</v>
      </c>
      <c r="M24" s="46">
        <v>18264</v>
      </c>
      <c r="N24" s="24"/>
      <c r="O24" s="24"/>
    </row>
    <row r="25" spans="1:17" customFormat="1" x14ac:dyDescent="0.35">
      <c r="A25" s="2" t="s">
        <v>16</v>
      </c>
      <c r="B25" s="3" t="s">
        <v>35</v>
      </c>
      <c r="C25" s="50">
        <v>23</v>
      </c>
      <c r="D25" s="51" t="s">
        <v>36</v>
      </c>
      <c r="E25" s="52" t="s">
        <v>19</v>
      </c>
      <c r="F25" s="53">
        <v>1</v>
      </c>
      <c r="G25" s="53">
        <v>11</v>
      </c>
      <c r="H25" s="53" t="s">
        <v>86</v>
      </c>
      <c r="I25" s="53" t="s">
        <v>79</v>
      </c>
      <c r="J25" s="54">
        <v>1899</v>
      </c>
      <c r="K25" s="54">
        <v>1899</v>
      </c>
      <c r="L25" s="55">
        <v>22788</v>
      </c>
      <c r="M25" s="56">
        <f t="shared" si="0"/>
        <v>20889</v>
      </c>
      <c r="N25" s="24"/>
      <c r="O25" s="22"/>
    </row>
    <row r="26" spans="1:17" x14ac:dyDescent="0.35">
      <c r="A26" s="41" t="s">
        <v>93</v>
      </c>
      <c r="B26" s="41"/>
      <c r="C26" s="41"/>
      <c r="D26" s="57"/>
      <c r="E26" s="57"/>
      <c r="F26" s="57"/>
      <c r="G26" s="57"/>
      <c r="H26" s="57"/>
      <c r="I26" s="57"/>
      <c r="J26" s="57"/>
      <c r="K26" s="57"/>
      <c r="L26" s="43">
        <f>SUM(L3:L25)</f>
        <v>523548</v>
      </c>
      <c r="M26" s="62">
        <f>SUM(M3:M25)</f>
        <v>490573</v>
      </c>
      <c r="N26" s="22"/>
    </row>
    <row r="215" ht="4.5" customHeight="1" x14ac:dyDescent="0.35"/>
  </sheetData>
  <mergeCells count="13">
    <mergeCell ref="M1:M2"/>
    <mergeCell ref="K1:K2"/>
    <mergeCell ref="L1:L2"/>
    <mergeCell ref="A1:A2"/>
    <mergeCell ref="B1:B2"/>
    <mergeCell ref="C1:C2"/>
    <mergeCell ref="D1:D2"/>
    <mergeCell ref="E1:E2"/>
    <mergeCell ref="F1:F2"/>
    <mergeCell ref="G1:G2"/>
    <mergeCell ref="J1:J2"/>
    <mergeCell ref="H1:H2"/>
    <mergeCell ref="I1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EA91F-6949-46FD-A1BF-8D13C44907C4}">
  <dimension ref="A1:Q16"/>
  <sheetViews>
    <sheetView zoomScale="85" zoomScaleNormal="85" workbookViewId="0">
      <selection activeCell="G16" sqref="G16"/>
    </sheetView>
  </sheetViews>
  <sheetFormatPr defaultRowHeight="14.5" x14ac:dyDescent="0.35"/>
  <cols>
    <col min="3" max="3" width="40.26953125" customWidth="1"/>
    <col min="4" max="4" width="17.453125" customWidth="1"/>
    <col min="5" max="5" width="17.7265625" customWidth="1"/>
    <col min="6" max="6" width="12.81640625" customWidth="1"/>
    <col min="7" max="7" width="15" customWidth="1"/>
    <col min="8" max="8" width="10.453125" customWidth="1"/>
    <col min="9" max="9" width="11.453125" customWidth="1"/>
    <col min="10" max="10" width="17.453125" customWidth="1"/>
    <col min="11" max="11" width="10.453125" customWidth="1"/>
    <col min="12" max="12" width="10.453125" hidden="1" customWidth="1"/>
    <col min="13" max="13" width="10.1796875" customWidth="1"/>
    <col min="14" max="14" width="15" customWidth="1"/>
    <col min="16" max="16" width="0" hidden="1" customWidth="1"/>
  </cols>
  <sheetData>
    <row r="1" spans="1:17" ht="17.5" x14ac:dyDescent="0.35">
      <c r="A1" s="101" t="s">
        <v>73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ht="83.25" customHeight="1" x14ac:dyDescent="0.35">
      <c r="A2" s="5" t="s">
        <v>39</v>
      </c>
      <c r="B2" s="6" t="s">
        <v>40</v>
      </c>
      <c r="C2" s="7" t="s">
        <v>63</v>
      </c>
      <c r="D2" s="15" t="s">
        <v>64</v>
      </c>
      <c r="E2" s="59" t="s">
        <v>95</v>
      </c>
      <c r="F2" s="17" t="s">
        <v>74</v>
      </c>
      <c r="G2" s="15" t="s">
        <v>67</v>
      </c>
      <c r="H2" s="15" t="s">
        <v>66</v>
      </c>
      <c r="I2" s="17" t="s">
        <v>68</v>
      </c>
      <c r="J2" s="15" t="s">
        <v>69</v>
      </c>
      <c r="K2" s="15" t="s">
        <v>66</v>
      </c>
      <c r="L2" s="19" t="s">
        <v>65</v>
      </c>
      <c r="M2" s="17" t="s">
        <v>70</v>
      </c>
      <c r="N2" s="15" t="s">
        <v>71</v>
      </c>
      <c r="O2" s="15" t="s">
        <v>66</v>
      </c>
      <c r="P2" s="19" t="s">
        <v>65</v>
      </c>
      <c r="Q2" s="17" t="s">
        <v>72</v>
      </c>
    </row>
    <row r="3" spans="1:17" x14ac:dyDescent="0.35">
      <c r="A3" s="9" t="s">
        <v>41</v>
      </c>
      <c r="B3" s="8"/>
      <c r="C3" s="10" t="s">
        <v>42</v>
      </c>
      <c r="D3" s="11">
        <f>D4+D5</f>
        <v>577233</v>
      </c>
      <c r="E3" s="64">
        <f>E4+E5</f>
        <v>899112.03741040232</v>
      </c>
      <c r="F3" s="18">
        <f>F4+F5</f>
        <v>1476345.0374104022</v>
      </c>
      <c r="G3" s="11">
        <v>577233</v>
      </c>
      <c r="H3" s="64">
        <f>H5+H4</f>
        <v>947635.89853999997</v>
      </c>
      <c r="I3" s="18">
        <f>I4+I5</f>
        <v>1524868.89854</v>
      </c>
      <c r="J3" s="11">
        <v>577233</v>
      </c>
      <c r="K3" s="64">
        <f>K5+K4</f>
        <v>947635.89853999997</v>
      </c>
      <c r="L3" s="11">
        <v>1525821.3077980001</v>
      </c>
      <c r="M3" s="18">
        <f>J3+K3</f>
        <v>1524868.89854</v>
      </c>
      <c r="N3" s="11">
        <v>577233</v>
      </c>
      <c r="O3" s="64">
        <f>O5+O4</f>
        <v>947635.89853999997</v>
      </c>
      <c r="P3" s="11">
        <v>1525821.3077980001</v>
      </c>
      <c r="Q3" s="18">
        <f>N3+O3</f>
        <v>1524868.89854</v>
      </c>
    </row>
    <row r="4" spans="1:17" ht="26" x14ac:dyDescent="0.35">
      <c r="A4" s="12" t="s">
        <v>43</v>
      </c>
      <c r="B4" s="8"/>
      <c r="C4" s="10" t="s">
        <v>44</v>
      </c>
      <c r="D4" s="11">
        <v>24047</v>
      </c>
      <c r="E4" s="64"/>
      <c r="F4" s="16">
        <v>24047</v>
      </c>
      <c r="G4" s="11">
        <v>24047</v>
      </c>
      <c r="H4" s="64"/>
      <c r="I4" s="16">
        <v>24047</v>
      </c>
      <c r="J4" s="11">
        <v>24047</v>
      </c>
      <c r="K4" s="64"/>
      <c r="L4" s="11">
        <v>24047</v>
      </c>
      <c r="M4" s="16">
        <v>24047</v>
      </c>
      <c r="N4" s="11">
        <v>24047</v>
      </c>
      <c r="O4" s="64"/>
      <c r="P4" s="11">
        <v>24047</v>
      </c>
      <c r="Q4" s="16">
        <v>24047</v>
      </c>
    </row>
    <row r="5" spans="1:17" x14ac:dyDescent="0.35">
      <c r="A5" s="12" t="s">
        <v>45</v>
      </c>
      <c r="B5" s="8"/>
      <c r="C5" s="10" t="s">
        <v>46</v>
      </c>
      <c r="D5" s="11">
        <v>553186</v>
      </c>
      <c r="E5" s="64">
        <f>E6</f>
        <v>899112.03741040232</v>
      </c>
      <c r="F5" s="16">
        <f>E5+D5</f>
        <v>1452298.0374104022</v>
      </c>
      <c r="G5" s="11">
        <v>553186</v>
      </c>
      <c r="H5" s="64">
        <f>H7</f>
        <v>947635.89853999997</v>
      </c>
      <c r="I5" s="16">
        <f>H5+G5</f>
        <v>1500821.89854</v>
      </c>
      <c r="J5" s="11">
        <v>553186</v>
      </c>
      <c r="K5" s="64">
        <f>K7</f>
        <v>947635.89853999997</v>
      </c>
      <c r="L5" s="11">
        <v>1501774.3077980001</v>
      </c>
      <c r="M5" s="16">
        <f>J5+K5</f>
        <v>1500821.89854</v>
      </c>
      <c r="N5" s="11">
        <v>553186</v>
      </c>
      <c r="O5" s="64">
        <f>O7</f>
        <v>947635.89853999997</v>
      </c>
      <c r="P5" s="11">
        <v>1501774.3077980001</v>
      </c>
      <c r="Q5" s="16">
        <f>N5+O5</f>
        <v>1500821.89854</v>
      </c>
    </row>
    <row r="6" spans="1:17" ht="26" x14ac:dyDescent="0.35">
      <c r="A6" s="13" t="s">
        <v>47</v>
      </c>
      <c r="B6" s="8"/>
      <c r="C6" s="10" t="s">
        <v>48</v>
      </c>
      <c r="D6" s="11">
        <v>553186</v>
      </c>
      <c r="E6" s="64">
        <f>E7</f>
        <v>899112.03741040232</v>
      </c>
      <c r="F6" s="16">
        <f t="shared" ref="F6:F13" si="0">E6+D6</f>
        <v>1452298.0374104022</v>
      </c>
      <c r="G6" s="11">
        <v>553186</v>
      </c>
      <c r="H6" s="64">
        <f>H7</f>
        <v>947635.89853999997</v>
      </c>
      <c r="I6" s="16">
        <f>H6+G6</f>
        <v>1500821.89854</v>
      </c>
      <c r="J6" s="11">
        <v>553186</v>
      </c>
      <c r="K6" s="64">
        <f>K7</f>
        <v>947635.89853999997</v>
      </c>
      <c r="L6" s="11">
        <v>1501774.3077980001</v>
      </c>
      <c r="M6" s="16">
        <f t="shared" ref="M6:M13" si="1">J6+K6</f>
        <v>1500821.89854</v>
      </c>
      <c r="N6" s="11">
        <v>553186</v>
      </c>
      <c r="O6" s="64">
        <f>O7</f>
        <v>947635.89853999997</v>
      </c>
      <c r="P6" s="11">
        <v>1501774.3077980001</v>
      </c>
      <c r="Q6" s="16">
        <f t="shared" ref="Q6:Q13" si="2">N6+O6</f>
        <v>1500821.89854</v>
      </c>
    </row>
    <row r="7" spans="1:17" x14ac:dyDescent="0.35">
      <c r="A7" s="9" t="s">
        <v>49</v>
      </c>
      <c r="B7" s="8"/>
      <c r="C7" s="10" t="s">
        <v>50</v>
      </c>
      <c r="D7" s="11">
        <v>577233</v>
      </c>
      <c r="E7" s="64">
        <f>E8+E12</f>
        <v>899112.03741040232</v>
      </c>
      <c r="F7" s="18">
        <f t="shared" si="0"/>
        <v>1476345.0374104022</v>
      </c>
      <c r="G7" s="11">
        <v>577233</v>
      </c>
      <c r="H7" s="64">
        <f>H8+H12</f>
        <v>947635.89853999997</v>
      </c>
      <c r="I7" s="18">
        <f t="shared" ref="I7:I13" si="3">H7+G7</f>
        <v>1524868.89854</v>
      </c>
      <c r="J7" s="11">
        <v>577233</v>
      </c>
      <c r="K7" s="64">
        <f>K8+K12</f>
        <v>947635.89853999997</v>
      </c>
      <c r="L7" s="11">
        <v>1525821.3077980001</v>
      </c>
      <c r="M7" s="16">
        <f t="shared" si="1"/>
        <v>1524868.89854</v>
      </c>
      <c r="N7" s="11">
        <v>577233</v>
      </c>
      <c r="O7" s="64">
        <f>O8+O12</f>
        <v>947635.89853999997</v>
      </c>
      <c r="P7" s="11">
        <v>1525821.3077980001</v>
      </c>
      <c r="Q7" s="16">
        <f t="shared" si="2"/>
        <v>1524868.89854</v>
      </c>
    </row>
    <row r="8" spans="1:17" x14ac:dyDescent="0.35">
      <c r="A8" s="12" t="s">
        <v>51</v>
      </c>
      <c r="B8" s="8"/>
      <c r="C8" s="10" t="s">
        <v>52</v>
      </c>
      <c r="D8" s="11">
        <v>575723</v>
      </c>
      <c r="E8" s="64">
        <f>E9</f>
        <v>899112.03741040232</v>
      </c>
      <c r="F8" s="16">
        <f t="shared" si="0"/>
        <v>1474835.0374104022</v>
      </c>
      <c r="G8" s="11">
        <v>575723</v>
      </c>
      <c r="H8" s="64">
        <f>H9</f>
        <v>947635.89853999997</v>
      </c>
      <c r="I8" s="16">
        <f t="shared" si="3"/>
        <v>1523358.89854</v>
      </c>
      <c r="J8" s="11">
        <v>575723</v>
      </c>
      <c r="K8" s="64">
        <f>K9</f>
        <v>947635.89853999997</v>
      </c>
      <c r="L8" s="11">
        <v>1524311.3077980001</v>
      </c>
      <c r="M8" s="16">
        <f t="shared" si="1"/>
        <v>1523358.89854</v>
      </c>
      <c r="N8" s="11">
        <v>575723</v>
      </c>
      <c r="O8" s="64">
        <f>O9</f>
        <v>947635.89853999997</v>
      </c>
      <c r="P8" s="11">
        <v>1524311.3077980001</v>
      </c>
      <c r="Q8" s="16">
        <f t="shared" si="2"/>
        <v>1523358.89854</v>
      </c>
    </row>
    <row r="9" spans="1:17" x14ac:dyDescent="0.35">
      <c r="A9" s="13" t="s">
        <v>53</v>
      </c>
      <c r="B9" s="8"/>
      <c r="C9" s="10" t="s">
        <v>54</v>
      </c>
      <c r="D9" s="11">
        <v>575723</v>
      </c>
      <c r="E9" s="64">
        <f>E10+E11</f>
        <v>899112.03741040232</v>
      </c>
      <c r="F9" s="16">
        <f t="shared" si="0"/>
        <v>1474835.0374104022</v>
      </c>
      <c r="G9" s="11">
        <v>575723</v>
      </c>
      <c r="H9" s="64">
        <f>H11+H10</f>
        <v>947635.89853999997</v>
      </c>
      <c r="I9" s="16">
        <f t="shared" si="3"/>
        <v>1523358.89854</v>
      </c>
      <c r="J9" s="11">
        <v>575723</v>
      </c>
      <c r="K9" s="64">
        <f>K11+K10</f>
        <v>947635.89853999997</v>
      </c>
      <c r="L9" s="11">
        <v>1524311.3077980001</v>
      </c>
      <c r="M9" s="16">
        <f t="shared" si="1"/>
        <v>1523358.89854</v>
      </c>
      <c r="N9" s="11">
        <v>575723</v>
      </c>
      <c r="O9" s="64">
        <f>O11+O10</f>
        <v>947635.89853999997</v>
      </c>
      <c r="P9" s="11">
        <v>1524311.3077980001</v>
      </c>
      <c r="Q9" s="16">
        <f t="shared" si="2"/>
        <v>1523358.89854</v>
      </c>
    </row>
    <row r="10" spans="1:17" x14ac:dyDescent="0.35">
      <c r="A10" s="14" t="s">
        <v>55</v>
      </c>
      <c r="B10" s="8"/>
      <c r="C10" s="10" t="s">
        <v>56</v>
      </c>
      <c r="D10" s="11">
        <v>507655</v>
      </c>
      <c r="E10" s="64">
        <f>Atalgojums!P20</f>
        <v>649429.01154833334</v>
      </c>
      <c r="F10" s="16">
        <f t="shared" si="0"/>
        <v>1157084.0115483333</v>
      </c>
      <c r="G10" s="11">
        <v>507655</v>
      </c>
      <c r="H10" s="64">
        <f>Atalgojums!Q20</f>
        <v>693624.89853999997</v>
      </c>
      <c r="I10" s="16">
        <f t="shared" si="3"/>
        <v>1201279.89854</v>
      </c>
      <c r="J10" s="11">
        <v>507655</v>
      </c>
      <c r="K10" s="64">
        <f>Atalgojums!Q20</f>
        <v>693624.89853999997</v>
      </c>
      <c r="L10" s="11">
        <v>1202232.3077980001</v>
      </c>
      <c r="M10" s="16">
        <f t="shared" si="1"/>
        <v>1201279.89854</v>
      </c>
      <c r="N10" s="11">
        <v>507655</v>
      </c>
      <c r="O10" s="64">
        <f>Atalgojums!Q20</f>
        <v>693624.89853999997</v>
      </c>
      <c r="P10" s="11">
        <v>1202232.3077980001</v>
      </c>
      <c r="Q10" s="16">
        <f t="shared" si="2"/>
        <v>1201279.89854</v>
      </c>
    </row>
    <row r="11" spans="1:17" x14ac:dyDescent="0.35">
      <c r="A11" s="14" t="s">
        <v>57</v>
      </c>
      <c r="B11" s="8"/>
      <c r="C11" s="10" t="s">
        <v>58</v>
      </c>
      <c r="D11" s="11">
        <v>68068</v>
      </c>
      <c r="E11" s="64">
        <f>'Preces un Pakalpojumi sadale'!E11</f>
        <v>249683.02586206896</v>
      </c>
      <c r="F11" s="16">
        <f t="shared" si="0"/>
        <v>317751.02586206899</v>
      </c>
      <c r="G11" s="11">
        <v>68068</v>
      </c>
      <c r="H11" s="64">
        <v>254011</v>
      </c>
      <c r="I11" s="16">
        <f t="shared" si="3"/>
        <v>322079</v>
      </c>
      <c r="J11" s="11">
        <v>68068</v>
      </c>
      <c r="K11" s="64">
        <v>254011</v>
      </c>
      <c r="L11" s="11">
        <v>322079</v>
      </c>
      <c r="M11" s="16">
        <f t="shared" si="1"/>
        <v>322079</v>
      </c>
      <c r="N11" s="11">
        <v>68068</v>
      </c>
      <c r="O11" s="64">
        <v>254011</v>
      </c>
      <c r="P11" s="11">
        <v>322079</v>
      </c>
      <c r="Q11" s="16">
        <f t="shared" si="2"/>
        <v>322079</v>
      </c>
    </row>
    <row r="12" spans="1:17" x14ac:dyDescent="0.35">
      <c r="A12" s="12" t="s">
        <v>59</v>
      </c>
      <c r="B12" s="8"/>
      <c r="C12" s="10" t="s">
        <v>60</v>
      </c>
      <c r="D12" s="11">
        <v>1510</v>
      </c>
      <c r="E12" s="64">
        <v>0</v>
      </c>
      <c r="F12" s="16">
        <f t="shared" si="0"/>
        <v>1510</v>
      </c>
      <c r="G12" s="11">
        <v>1510</v>
      </c>
      <c r="H12" s="64"/>
      <c r="I12" s="16">
        <f t="shared" si="3"/>
        <v>1510</v>
      </c>
      <c r="J12" s="11">
        <v>1510</v>
      </c>
      <c r="K12" s="64"/>
      <c r="L12" s="11">
        <v>1510</v>
      </c>
      <c r="M12" s="16">
        <f t="shared" si="1"/>
        <v>1510</v>
      </c>
      <c r="N12" s="11">
        <v>1510</v>
      </c>
      <c r="O12" s="64"/>
      <c r="P12" s="11">
        <v>1510</v>
      </c>
      <c r="Q12" s="16">
        <f t="shared" si="2"/>
        <v>1510</v>
      </c>
    </row>
    <row r="13" spans="1:17" x14ac:dyDescent="0.35">
      <c r="A13" s="13" t="s">
        <v>61</v>
      </c>
      <c r="B13" s="8"/>
      <c r="C13" s="10" t="s">
        <v>62</v>
      </c>
      <c r="D13" s="11">
        <v>1510</v>
      </c>
      <c r="E13" s="64">
        <v>0</v>
      </c>
      <c r="F13" s="16">
        <f t="shared" si="0"/>
        <v>1510</v>
      </c>
      <c r="G13" s="11">
        <v>1510</v>
      </c>
      <c r="H13" s="64"/>
      <c r="I13" s="16">
        <f t="shared" si="3"/>
        <v>1510</v>
      </c>
      <c r="J13" s="11">
        <v>1510</v>
      </c>
      <c r="K13" s="64"/>
      <c r="L13" s="11">
        <v>1510</v>
      </c>
      <c r="M13" s="16">
        <f t="shared" si="1"/>
        <v>1510</v>
      </c>
      <c r="N13" s="11">
        <v>1510</v>
      </c>
      <c r="O13" s="64"/>
      <c r="P13" s="11">
        <v>1510</v>
      </c>
      <c r="Q13" s="16">
        <f t="shared" si="2"/>
        <v>1510</v>
      </c>
    </row>
    <row r="15" spans="1:17" x14ac:dyDescent="0.35">
      <c r="D15" s="58"/>
      <c r="F15" s="65"/>
      <c r="G15" s="66"/>
      <c r="H15" s="58"/>
    </row>
    <row r="16" spans="1:17" x14ac:dyDescent="0.35">
      <c r="G16" s="58"/>
    </row>
  </sheetData>
  <mergeCells count="1">
    <mergeCell ref="A1:Q1"/>
  </mergeCells>
  <pageMargins left="0.7" right="0.7" top="0.75" bottom="0.75" header="0.3" footer="0.3"/>
  <ignoredErrors>
    <ignoredError sqref="E7 H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Preces un Pakalpojumi sadale</vt:lpstr>
      <vt:lpstr>Atalgojums</vt:lpstr>
      <vt:lpstr>Kopā_EVA_budzets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Tamāra Dubava</dc:creator>
  <cp:lastModifiedBy>Līga Skrebe</cp:lastModifiedBy>
  <cp:lastPrinted>2024-10-30T14:04:12Z</cp:lastPrinted>
  <dcterms:created xsi:type="dcterms:W3CDTF">2015-06-05T18:17:20Z</dcterms:created>
  <dcterms:modified xsi:type="dcterms:W3CDTF">2024-11-13T17:40:51Z</dcterms:modified>
</cp:coreProperties>
</file>