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nozare.pri\vm\Redirect_profiles\VM_Igors_Belovs\My Documents\Darba mape\MK_Noteikumu_projekti\2023\Covid_sert_TA_2298\"/>
    </mc:Choice>
  </mc:AlternateContent>
  <xr:revisionPtr revIDLastSave="0" documentId="13_ncr:1_{2A181E00-307A-48A7-8C34-845D0FE622E4}" xr6:coauthVersionLast="47" xr6:coauthVersionMax="47" xr10:uidLastSave="{00000000-0000-0000-0000-000000000000}"/>
  <bookViews>
    <workbookView xWindow="28680" yWindow="-120" windowWidth="29040" windowHeight="15840" tabRatio="893" xr2:uid="{00000000-000D-0000-FFFF-FFFF00000000}"/>
  </bookViews>
  <sheets>
    <sheet name="KOPEJAS_IZMAKSAS" sheetId="99" r:id="rId1"/>
    <sheet name="UZTURESANAS_IZMAKSAS" sheetId="117" r:id="rId2"/>
    <sheet name="KOPĀ" sheetId="52" state="hidden" r:id="rId3"/>
    <sheet name="Šabloni" sheetId="2" state="hidden" r:id="rId4"/>
  </sheets>
  <externalReferences>
    <externalReference r:id="rId5"/>
    <externalReference r:id="rId6"/>
    <externalReference r:id="rId7"/>
  </externalReferences>
  <definedNames>
    <definedName name="_1_2_d_NMP_lim" localSheetId="1">#REF!</definedName>
    <definedName name="_1_2_d_NMP_lim">#REF!</definedName>
    <definedName name="_xlnm.Auto_Open" localSheetId="1">#REF!</definedName>
    <definedName name="_xlnm.Auto_Open">#REF!</definedName>
    <definedName name="b" localSheetId="1">#REF!</definedName>
    <definedName name="b">#REF!</definedName>
    <definedName name="bt" localSheetId="1">#REF!</definedName>
    <definedName name="bt">#REF!</definedName>
    <definedName name="BX" localSheetId="1">#REF!</definedName>
    <definedName name="BX">#REF!</definedName>
    <definedName name="ccc" localSheetId="1">#REF!</definedName>
    <definedName name="ccc">#REF!</definedName>
    <definedName name="d" localSheetId="1">#REF!</definedName>
    <definedName name="d">#REF!</definedName>
    <definedName name="D_Evija3" localSheetId="1">#REF!</definedName>
    <definedName name="D_Evija3">#REF!</definedName>
    <definedName name="de" localSheetId="1">#REF!</definedName>
    <definedName name="de">#REF!</definedName>
    <definedName name="dff">#NAME?</definedName>
    <definedName name="DRGNAMES" localSheetId="1">#REF!</definedName>
    <definedName name="DRGNAMES">#REF!</definedName>
    <definedName name="e" localSheetId="1">#REF!</definedName>
    <definedName name="e">#REF!</definedName>
    <definedName name="ee" localSheetId="1">#REF!</definedName>
    <definedName name="ee">#REF!</definedName>
    <definedName name="gad_skaits" localSheetId="1">#REF!</definedName>
    <definedName name="gad_skaits">#REF!</definedName>
    <definedName name="gad_skaits_1" localSheetId="1">#REF!</definedName>
    <definedName name="gad_skaits_1">#REF!</definedName>
    <definedName name="gggg" localSheetId="1">#REF!</definedName>
    <definedName name="gggg">#REF!</definedName>
    <definedName name="ghy" localSheetId="1">#REF!</definedName>
    <definedName name="ghy">#REF!</definedName>
    <definedName name="h" localSheetId="1">#REF!</definedName>
    <definedName name="h">#REF!</definedName>
    <definedName name="hh" localSheetId="1">#REF!</definedName>
    <definedName name="hh">#REF!</definedName>
    <definedName name="hjh" localSheetId="1">#REF!</definedName>
    <definedName name="hjh">#REF!</definedName>
    <definedName name="hyh" localSheetId="1">#REF!</definedName>
    <definedName name="hyh">#REF!</definedName>
    <definedName name="i" localSheetId="1">#REF!</definedName>
    <definedName name="i">#REF!</definedName>
    <definedName name="izm.kods" localSheetId="1">#REF!</definedName>
    <definedName name="izm.kods">#REF!</definedName>
    <definedName name="izm.kods_1">[1]izm.posteni!$A$2:$A$216</definedName>
    <definedName name="izm.nos" localSheetId="1">#REF!</definedName>
    <definedName name="izm.nos">#REF!</definedName>
    <definedName name="izm.nos_1">[1]izm.posteni!$B$2:$B$216</definedName>
    <definedName name="jhg" localSheetId="1">#REF!</definedName>
    <definedName name="jhg">#REF!</definedName>
    <definedName name="kk" localSheetId="1">#REF!</definedName>
    <definedName name="kk">#REF!</definedName>
    <definedName name="l" localSheetId="1">#REF!</definedName>
    <definedName name="l">#REF!</definedName>
    <definedName name="Limeni_7_9group" localSheetId="1">#REF!</definedName>
    <definedName name="Limeni_7_9group">#REF!</definedName>
    <definedName name="n" localSheetId="1">#REF!</definedName>
    <definedName name="n">#REF!</definedName>
    <definedName name="P_Dati_rikojums" localSheetId="1">#REF!</definedName>
    <definedName name="P_Dati_rikojums">#REF!</definedName>
    <definedName name="pp" localSheetId="1">#REF!</definedName>
    <definedName name="pp">#REF!</definedName>
    <definedName name="Recover">#N/A</definedName>
    <definedName name="Rikojums2222">[2]Macro1!$A$106</definedName>
    <definedName name="rr" localSheetId="1">#REF!</definedName>
    <definedName name="rr">#REF!</definedName>
    <definedName name="rt" localSheetId="1">#REF!</definedName>
    <definedName name="rt">#REF!</definedName>
    <definedName name="rty" localSheetId="1">#REF!</definedName>
    <definedName name="rty">#REF!</definedName>
    <definedName name="S5\" localSheetId="1">#REF!</definedName>
    <definedName name="S5\">#REF!</definedName>
    <definedName name="ss" localSheetId="1">#REF!</definedName>
    <definedName name="ss">#REF!</definedName>
    <definedName name="Str." localSheetId="1">#REF!</definedName>
    <definedName name="Str.">#REF!</definedName>
    <definedName name="Str.vien.nos." localSheetId="1">#REF!</definedName>
    <definedName name="Str.vien.nos.">#REF!</definedName>
    <definedName name="Struktura" localSheetId="1">#REF!</definedName>
    <definedName name="Struktura">#REF!</definedName>
    <definedName name="Struktūrvien.kodi2" localSheetId="1">#REF!</definedName>
    <definedName name="Struktūrvien.kodi2">#REF!</definedName>
    <definedName name="Struktūrvien.kodi2_1">[1]strukturkodi!$B$2:$B$232</definedName>
    <definedName name="Struktūrvien.kods" localSheetId="1">#REF!</definedName>
    <definedName name="Struktūrvien.kods">#REF!</definedName>
    <definedName name="Struktūrvien.kods_1">[1]strukturkodi!$A$2:$A$232</definedName>
    <definedName name="TableName">"Dummy"</definedName>
    <definedName name="ty">#REF!</definedName>
    <definedName name="tyuj" localSheetId="1">#REF!</definedName>
    <definedName name="tyuj">#REF!</definedName>
    <definedName name="u" localSheetId="1">#REF!</definedName>
    <definedName name="u">#REF!</definedName>
    <definedName name="U_N_A" localSheetId="1">#REF!</definedName>
    <definedName name="U_N_A">#REF!</definedName>
    <definedName name="wedr" localSheetId="1">#REF!</definedName>
    <definedName name="wedr">#REF!</definedName>
    <definedName name="x" localSheetId="1">#REF!</definedName>
    <definedName name="x">#REF!</definedName>
    <definedName name="XBD">[3]Dati!$B$6</definedName>
    <definedName name="XDD">[3]Dati!$B$4</definedName>
    <definedName name="XDS">[3]Dati!$B$5</definedName>
    <definedName name="XSVD">[3]Dati!$B$7</definedName>
    <definedName name="xxxx" localSheetId="1">#REF!</definedName>
    <definedName name="xxxx">#REF!</definedName>
    <definedName name="yuh" localSheetId="1">#REF!</definedName>
    <definedName name="yuh">#REF!</definedName>
    <definedName name="yyyy" localSheetId="1">#REF!</definedName>
    <definedName name="yyy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99" l="1"/>
  <c r="H6" i="99"/>
  <c r="I6" i="99"/>
  <c r="I8" i="99"/>
  <c r="F26" i="117"/>
  <c r="F31" i="117"/>
  <c r="F30" i="117"/>
  <c r="F29" i="117"/>
  <c r="F24" i="117"/>
  <c r="F23" i="117"/>
  <c r="F18" i="117"/>
  <c r="F17" i="117"/>
  <c r="F16" i="117"/>
  <c r="F12" i="117"/>
  <c r="F11" i="117"/>
  <c r="F10" i="117"/>
  <c r="F8" i="117" l="1"/>
  <c r="F19" i="117"/>
  <c r="F25" i="117"/>
  <c r="F15" i="117"/>
  <c r="F7" i="117"/>
  <c r="F14" i="117"/>
  <c r="F21" i="117"/>
  <c r="F27" i="117"/>
  <c r="F13" i="117"/>
  <c r="F9" i="117"/>
  <c r="F20" i="117"/>
  <c r="F32" i="117" l="1"/>
  <c r="F33" i="117" l="1"/>
  <c r="F34" i="117" l="1"/>
  <c r="F4" i="99" l="1"/>
  <c r="H4" i="99" s="1"/>
  <c r="I32" i="52"/>
  <c r="I24" i="52"/>
  <c r="G24" i="52"/>
  <c r="F24" i="52"/>
  <c r="F30" i="52"/>
  <c r="F36" i="52"/>
  <c r="E24" i="52"/>
  <c r="E30" i="52"/>
  <c r="E36" i="52"/>
  <c r="E26" i="52"/>
  <c r="I26" i="52"/>
  <c r="I30" i="52"/>
  <c r="I36" i="52"/>
  <c r="G26" i="52"/>
  <c r="G28" i="52"/>
  <c r="G34" i="52"/>
  <c r="G30" i="52"/>
  <c r="G36" i="52"/>
  <c r="F26" i="52"/>
  <c r="I22" i="52"/>
  <c r="I28" i="52"/>
  <c r="I34" i="52"/>
  <c r="E19" i="52"/>
  <c r="E22" i="52"/>
  <c r="E28" i="52"/>
  <c r="E34" i="52"/>
  <c r="G19" i="52"/>
  <c r="G22" i="52"/>
  <c r="F19" i="52"/>
  <c r="F22" i="52"/>
  <c r="F28" i="52"/>
  <c r="F34" i="52"/>
  <c r="H7" i="99" l="1"/>
  <c r="H9" i="99" s="1"/>
  <c r="I4" i="99"/>
  <c r="I7" i="99" l="1"/>
  <c r="I9" i="99" s="1"/>
</calcChain>
</file>

<file path=xl/sharedStrings.xml><?xml version="1.0" encoding="utf-8"?>
<sst xmlns="http://schemas.openxmlformats.org/spreadsheetml/2006/main" count="149" uniqueCount="111">
  <si>
    <t>(nosaukums)</t>
  </si>
  <si>
    <t>Ietekme uz tautsaimniecību</t>
  </si>
  <si>
    <t>Reformas</t>
  </si>
  <si>
    <t>Reformas tiek īstenotas</t>
  </si>
  <si>
    <t>Reformas netiek īstenotas</t>
  </si>
  <si>
    <t>Valsts prezidenta kanceleja</t>
  </si>
  <si>
    <t>Saeima</t>
  </si>
  <si>
    <t>Ministru kabinets</t>
  </si>
  <si>
    <t>Korupcijas novēršanas un apkarošanas birojs</t>
  </si>
  <si>
    <t>Tiesībsarga birojs</t>
  </si>
  <si>
    <t>Sabiedrības integrācijas fonds</t>
  </si>
  <si>
    <t>Sabiedrisko pakalpojumu regulēšanas komisija</t>
  </si>
  <si>
    <t>Aizsardzības ministrija</t>
  </si>
  <si>
    <t>Ārlietu ministrija</t>
  </si>
  <si>
    <t>Ekonomikas ministrija</t>
  </si>
  <si>
    <t>Finanšu ministrija</t>
  </si>
  <si>
    <t>Iekšlietu ministrija</t>
  </si>
  <si>
    <t>Izglītības un zinātnes ministrija</t>
  </si>
  <si>
    <t>Zemkopības ministrija</t>
  </si>
  <si>
    <t>Satiksmes ministrija</t>
  </si>
  <si>
    <t>Labklājības ministrija</t>
  </si>
  <si>
    <t>Tieslietu ministrija</t>
  </si>
  <si>
    <t>Vides aizsardzības un reģionālās attīstības ministrija</t>
  </si>
  <si>
    <t>Kultūras ministrija</t>
  </si>
  <si>
    <t>Valsts kontrole</t>
  </si>
  <si>
    <t>Pārresoru koordinācijas centrs</t>
  </si>
  <si>
    <t>Augstākā tiesa</t>
  </si>
  <si>
    <t>Veselības ministrija</t>
  </si>
  <si>
    <t>Satversmes tiesa</t>
  </si>
  <si>
    <t>Prokuratūra</t>
  </si>
  <si>
    <t>Centrālā vēlēšanu komisija</t>
  </si>
  <si>
    <t>Centrālā zemes komisija</t>
  </si>
  <si>
    <t>Radio un televīzija</t>
  </si>
  <si>
    <t>Ietekme uz tautsaimniecību ir tieša / pastarpināta/ nav attiecināma</t>
  </si>
  <si>
    <t>Iestādes</t>
  </si>
  <si>
    <t>Reformas tiek / netiek īstenotas</t>
  </si>
  <si>
    <t>Ietekme ir tieša</t>
  </si>
  <si>
    <t>Ietekme ir pastarpināta</t>
  </si>
  <si>
    <t>Nav attiecināms</t>
  </si>
  <si>
    <t>veicamās darbības:</t>
  </si>
  <si>
    <t>Iegāde</t>
  </si>
  <si>
    <t>Būvniecība</t>
  </si>
  <si>
    <t>Atjaunošana</t>
  </si>
  <si>
    <t>Jā</t>
  </si>
  <si>
    <t>Nē</t>
  </si>
  <si>
    <t>2018.g.</t>
  </si>
  <si>
    <t>2019.g.</t>
  </si>
  <si>
    <t>2020.g.</t>
  </si>
  <si>
    <t>ik gadu pēc 2020</t>
  </si>
  <si>
    <t>P - kopā</t>
  </si>
  <si>
    <t>P - papildus</t>
  </si>
  <si>
    <t>H+P - kopā</t>
  </si>
  <si>
    <t>H+P - papildus</t>
  </si>
  <si>
    <t>sarakstā=papildus</t>
  </si>
  <si>
    <t>starpība ar kopā</t>
  </si>
  <si>
    <t>starpība ar papildus</t>
  </si>
  <si>
    <t>H (kopā=papildus)</t>
  </si>
  <si>
    <t>INFO: reforma</t>
  </si>
  <si>
    <t>(22.rinda)</t>
  </si>
  <si>
    <t>(26.rinda)</t>
  </si>
  <si>
    <t>Kopā:</t>
  </si>
  <si>
    <t>Nr.p.k.</t>
  </si>
  <si>
    <t>Nosaukums</t>
  </si>
  <si>
    <t>Precizēts apraksts</t>
  </si>
  <si>
    <t>Vienību skaits</t>
  </si>
  <si>
    <t>Vienību nosaukums</t>
  </si>
  <si>
    <t>Vienības cena</t>
  </si>
  <si>
    <t>EKK</t>
  </si>
  <si>
    <t>cilvēkstundas</t>
  </si>
  <si>
    <t>EKK 2000</t>
  </si>
  <si>
    <t>Mērvienība</t>
  </si>
  <si>
    <t>Cena EUR kopā mēnesī, bez PVN</t>
  </si>
  <si>
    <t>Izmaiņu/ pielāgojumu veikšanas izmaksas</t>
  </si>
  <si>
    <t>ES COVID-19 sertifikāta infrastruktūras īres pakalpojuma nodrošināšana</t>
  </si>
  <si>
    <t>gab</t>
  </si>
  <si>
    <t>Drošības nodrošināšanas izmaksas</t>
  </si>
  <si>
    <t>EKK 5000</t>
  </si>
  <si>
    <t>Vide</t>
  </si>
  <si>
    <t>Virtuālie serveri:</t>
  </si>
  <si>
    <t>Apjomi</t>
  </si>
  <si>
    <t>Cena EUR par vienību, bez PVN</t>
  </si>
  <si>
    <t>Produkcija</t>
  </si>
  <si>
    <t>Virtuālo serveru jaudu pakalpojums, vCPU</t>
  </si>
  <si>
    <t>gab./mēn.</t>
  </si>
  <si>
    <t>Virtuālo serveru jaudu pakalpojums, RAM</t>
  </si>
  <si>
    <t>GB/mēn.</t>
  </si>
  <si>
    <t>Virtuālo serveru jaudu pakalpojums, SSD</t>
  </si>
  <si>
    <t>TB/mēn.</t>
  </si>
  <si>
    <t>WAF</t>
  </si>
  <si>
    <t>Ugunsmūris</t>
  </si>
  <si>
    <t>stundas/mēnesī</t>
  </si>
  <si>
    <t>Internets</t>
  </si>
  <si>
    <t>1 Gbps</t>
  </si>
  <si>
    <t>Prepprodukcija</t>
  </si>
  <si>
    <t>100Mbps</t>
  </si>
  <si>
    <t>Testa</t>
  </si>
  <si>
    <t>Com</t>
  </si>
  <si>
    <t>Datu glabātuves noma</t>
  </si>
  <si>
    <t>Ikmēneša abonēšanas maksa kopā, EUR bez PVN:</t>
  </si>
  <si>
    <t>Ikmēneša abonēšanas maksa kopā, EUR  PVN:</t>
  </si>
  <si>
    <t>Abonēšanas maksa gadam, EUR  ar PVN kopā:</t>
  </si>
  <si>
    <t>COVID-19 sertifikāta uzturēšanas/papildināšanas izmaksas</t>
  </si>
  <si>
    <t>LVRTC drošības pakalpojuma Vairogs+, ievainojamību pārvaldības risinājuma izmaksas</t>
  </si>
  <si>
    <t>Papildu nepieciešamais finansējuma apjoms 2024.gadam</t>
  </si>
  <si>
    <t>Aptuvenās izmaksas,  lai pievienotos PVO vienotajai vārtejai</t>
  </si>
  <si>
    <t>LVRTC datu centra īres izmaksas</t>
  </si>
  <si>
    <t>2024 gadam un turpmāk ik gadu</t>
  </si>
  <si>
    <t>Papildu nepieciešamais finansējuma apjoms 2025.gadam un turpmāk ik gadu</t>
  </si>
  <si>
    <t>Pielikums Nr.1
Ministru kabineta noteikumu projekts “Sadarbspējīga sertifikāta izsniegšanas un anulēšanas kārtība” sākotnējās ietekmes novērtējuma ziņojumam (anotācijai)</t>
  </si>
  <si>
    <t>Pielikums Nr.2
Ministru kabineta noteikumu projekts “Sadarbspējīga sertifikāta izsniegšanas un anulēšanas kārtība” sākotnējās ietekmes novērtējuma ziņojumam (anotācijai)</t>
  </si>
  <si>
    <t xml:space="preserve">Uzturēšanas izmaksas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</si>
</sst>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_-* #,##0_-;\-* #,##0_-;_-* &quot;-&quot;??_-;_-@_-"/>
  </numFmts>
  <fonts count="29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2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8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u/>
      <sz val="10"/>
      <color theme="10"/>
      <name val="Arial"/>
      <family val="2"/>
      <charset val="186"/>
    </font>
    <font>
      <sz val="10"/>
      <name val="Arial"/>
      <family val="2"/>
      <charset val="186"/>
    </font>
    <font>
      <i/>
      <sz val="10"/>
      <name val="Arial"/>
      <family val="2"/>
      <charset val="186"/>
    </font>
    <font>
      <i/>
      <sz val="11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u/>
      <sz val="10"/>
      <color theme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name val="Arial"/>
      <family val="2"/>
      <charset val="186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5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</cellStyleXfs>
  <cellXfs count="95">
    <xf numFmtId="0" fontId="0" fillId="0" borderId="0" xfId="0"/>
    <xf numFmtId="0" fontId="5" fillId="0" borderId="0" xfId="0" applyFont="1"/>
    <xf numFmtId="0" fontId="3" fillId="0" borderId="0" xfId="0" applyFont="1"/>
    <xf numFmtId="3" fontId="0" fillId="0" borderId="0" xfId="0" applyNumberFormat="1"/>
    <xf numFmtId="4" fontId="0" fillId="0" borderId="1" xfId="0" applyNumberFormat="1" applyBorder="1"/>
    <xf numFmtId="4" fontId="7" fillId="0" borderId="1" xfId="0" applyNumberFormat="1" applyFont="1" applyBorder="1"/>
    <xf numFmtId="4" fontId="0" fillId="0" borderId="0" xfId="0" applyNumberFormat="1"/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4" fontId="7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right"/>
    </xf>
    <xf numFmtId="3" fontId="8" fillId="0" borderId="0" xfId="0" applyNumberFormat="1" applyFont="1"/>
    <xf numFmtId="0" fontId="9" fillId="0" borderId="0" xfId="27" applyFont="1" applyAlignment="1">
      <alignment horizontal="center" vertical="center"/>
    </xf>
    <xf numFmtId="0" fontId="12" fillId="0" borderId="0" xfId="27" applyFont="1" applyAlignment="1">
      <alignment horizontal="left" vertical="center"/>
    </xf>
    <xf numFmtId="0" fontId="12" fillId="0" borderId="0" xfId="27" applyFont="1"/>
    <xf numFmtId="0" fontId="12" fillId="0" borderId="0" xfId="27" applyFont="1" applyAlignment="1">
      <alignment horizontal="center"/>
    </xf>
    <xf numFmtId="0" fontId="15" fillId="0" borderId="0" xfId="27"/>
    <xf numFmtId="0" fontId="11" fillId="2" borderId="1" xfId="27" applyFont="1" applyFill="1" applyBorder="1" applyAlignment="1">
      <alignment horizontal="center" vertical="center" wrapText="1"/>
    </xf>
    <xf numFmtId="0" fontId="13" fillId="0" borderId="1" xfId="27" applyFont="1" applyBorder="1" applyAlignment="1">
      <alignment horizontal="center" vertical="center" wrapText="1"/>
    </xf>
    <xf numFmtId="0" fontId="12" fillId="0" borderId="1" xfId="27" applyFont="1" applyBorder="1" applyAlignment="1">
      <alignment horizontal="center" vertical="center"/>
    </xf>
    <xf numFmtId="3" fontId="12" fillId="0" borderId="1" xfId="27" applyNumberFormat="1" applyFont="1" applyBorder="1" applyAlignment="1">
      <alignment horizontal="center" vertical="center"/>
    </xf>
    <xf numFmtId="4" fontId="12" fillId="0" borderId="1" xfId="27" applyNumberFormat="1" applyFont="1" applyBorder="1" applyAlignment="1">
      <alignment horizontal="center" vertical="center"/>
    </xf>
    <xf numFmtId="49" fontId="4" fillId="0" borderId="0" xfId="9" applyNumberFormat="1" applyFont="1" applyAlignment="1">
      <alignment vertical="center" wrapText="1"/>
    </xf>
    <xf numFmtId="49" fontId="3" fillId="0" borderId="0" xfId="9" applyNumberFormat="1" applyAlignment="1">
      <alignment wrapText="1"/>
    </xf>
    <xf numFmtId="0" fontId="17" fillId="0" borderId="0" xfId="32"/>
    <xf numFmtId="49" fontId="4" fillId="0" borderId="0" xfId="9" applyNumberFormat="1" applyFont="1" applyAlignment="1">
      <alignment vertical="center"/>
    </xf>
    <xf numFmtId="0" fontId="0" fillId="0" borderId="0" xfId="0" applyAlignment="1">
      <alignment horizontal="left"/>
    </xf>
    <xf numFmtId="0" fontId="12" fillId="0" borderId="4" xfId="27" applyFont="1" applyBorder="1" applyAlignment="1">
      <alignment horizontal="center" vertical="center"/>
    </xf>
    <xf numFmtId="0" fontId="12" fillId="0" borderId="1" xfId="27" applyFont="1" applyBorder="1" applyAlignment="1">
      <alignment vertical="center" wrapText="1"/>
    </xf>
    <xf numFmtId="0" fontId="12" fillId="0" borderId="2" xfId="27" applyFont="1" applyBorder="1" applyAlignment="1">
      <alignment vertical="center" wrapText="1"/>
    </xf>
    <xf numFmtId="164" fontId="0" fillId="0" borderId="0" xfId="0" applyNumberFormat="1"/>
    <xf numFmtId="3" fontId="13" fillId="2" borderId="1" xfId="27" applyNumberFormat="1" applyFont="1" applyFill="1" applyBorder="1" applyAlignment="1">
      <alignment horizontal="center" vertical="center"/>
    </xf>
    <xf numFmtId="4" fontId="19" fillId="0" borderId="0" xfId="0" applyNumberFormat="1" applyFont="1"/>
    <xf numFmtId="0" fontId="19" fillId="0" borderId="0" xfId="0" applyFont="1"/>
    <xf numFmtId="0" fontId="4" fillId="0" borderId="0" xfId="0" applyFont="1"/>
    <xf numFmtId="0" fontId="21" fillId="0" borderId="0" xfId="0" applyFont="1" applyAlignment="1">
      <alignment horizontal="right"/>
    </xf>
    <xf numFmtId="0" fontId="4" fillId="3" borderId="15" xfId="0" applyFont="1" applyFill="1" applyBorder="1" applyAlignment="1">
      <alignment horizontal="center"/>
    </xf>
    <xf numFmtId="0" fontId="22" fillId="0" borderId="0" xfId="32" applyFont="1"/>
    <xf numFmtId="0" fontId="4" fillId="0" borderId="0" xfId="0" applyFont="1" applyAlignment="1">
      <alignment horizontal="left"/>
    </xf>
    <xf numFmtId="0" fontId="23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/>
    </xf>
    <xf numFmtId="0" fontId="25" fillId="3" borderId="17" xfId="0" applyFont="1" applyFill="1" applyBorder="1" applyAlignment="1">
      <alignment horizontal="center"/>
    </xf>
    <xf numFmtId="0" fontId="26" fillId="0" borderId="18" xfId="0" applyFont="1" applyBorder="1" applyAlignment="1">
      <alignment horizontal="center" wrapText="1"/>
    </xf>
    <xf numFmtId="0" fontId="25" fillId="3" borderId="15" xfId="0" applyFont="1" applyFill="1" applyBorder="1" applyAlignment="1">
      <alignment horizontal="center"/>
    </xf>
    <xf numFmtId="0" fontId="25" fillId="0" borderId="17" xfId="0" applyFont="1" applyBorder="1" applyAlignment="1">
      <alignment horizontal="center"/>
    </xf>
    <xf numFmtId="43" fontId="24" fillId="0" borderId="16" xfId="33" applyFont="1" applyBorder="1" applyAlignment="1">
      <alignment wrapText="1"/>
    </xf>
    <xf numFmtId="2" fontId="26" fillId="0" borderId="0" xfId="0" applyNumberFormat="1" applyFont="1" applyAlignment="1">
      <alignment horizont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4" fontId="26" fillId="0" borderId="13" xfId="0" applyNumberFormat="1" applyFont="1" applyBorder="1" applyAlignment="1">
      <alignment horizontal="right" vertical="center" wrapText="1"/>
    </xf>
    <xf numFmtId="4" fontId="26" fillId="0" borderId="14" xfId="0" applyNumberFormat="1" applyFont="1" applyBorder="1" applyAlignment="1">
      <alignment horizontal="right" vertical="center" wrapText="1"/>
    </xf>
    <xf numFmtId="4" fontId="26" fillId="0" borderId="1" xfId="0" applyNumberFormat="1" applyFont="1" applyBorder="1" applyAlignment="1">
      <alignment horizontal="right" vertical="center" wrapText="1"/>
    </xf>
    <xf numFmtId="4" fontId="26" fillId="0" borderId="16" xfId="0" applyNumberFormat="1" applyFont="1" applyBorder="1" applyAlignment="1">
      <alignment horizontal="right" vertical="center" wrapText="1"/>
    </xf>
    <xf numFmtId="4" fontId="26" fillId="0" borderId="18" xfId="0" applyNumberFormat="1" applyFont="1" applyBorder="1" applyAlignment="1">
      <alignment horizontal="right" vertical="center" wrapText="1"/>
    </xf>
    <xf numFmtId="4" fontId="26" fillId="0" borderId="19" xfId="0" applyNumberFormat="1" applyFont="1" applyBorder="1" applyAlignment="1">
      <alignment horizontal="right" vertical="center" wrapText="1"/>
    </xf>
    <xf numFmtId="43" fontId="24" fillId="0" borderId="23" xfId="33" applyFont="1" applyBorder="1" applyAlignment="1">
      <alignment wrapText="1"/>
    </xf>
    <xf numFmtId="43" fontId="24" fillId="0" borderId="24" xfId="33" applyFont="1" applyBorder="1" applyAlignment="1">
      <alignment wrapText="1"/>
    </xf>
    <xf numFmtId="0" fontId="12" fillId="0" borderId="1" xfId="27" applyFont="1" applyBorder="1" applyAlignment="1">
      <alignment horizontal="left" vertical="center" wrapText="1"/>
    </xf>
    <xf numFmtId="43" fontId="0" fillId="0" borderId="0" xfId="0" applyNumberFormat="1"/>
    <xf numFmtId="43" fontId="4" fillId="0" borderId="0" xfId="0" applyNumberFormat="1" applyFont="1"/>
    <xf numFmtId="165" fontId="12" fillId="0" borderId="1" xfId="33" applyNumberFormat="1" applyFont="1" applyBorder="1" applyAlignment="1">
      <alignment horizontal="center" vertical="center"/>
    </xf>
    <xf numFmtId="165" fontId="12" fillId="0" borderId="1" xfId="27" applyNumberFormat="1" applyFont="1" applyBorder="1" applyAlignment="1">
      <alignment horizontal="center" vertical="center"/>
    </xf>
    <xf numFmtId="43" fontId="27" fillId="0" borderId="0" xfId="33" applyFont="1" applyBorder="1"/>
    <xf numFmtId="3" fontId="28" fillId="2" borderId="5" xfId="27" applyNumberFormat="1" applyFont="1" applyFill="1" applyBorder="1" applyAlignment="1">
      <alignment horizontal="center"/>
    </xf>
    <xf numFmtId="0" fontId="10" fillId="0" borderId="4" xfId="27" applyFont="1" applyBorder="1" applyAlignment="1">
      <alignment horizontal="center" vertical="center" wrapText="1"/>
    </xf>
    <xf numFmtId="0" fontId="10" fillId="0" borderId="2" xfId="27" applyFont="1" applyBorder="1" applyAlignment="1">
      <alignment horizontal="center" vertical="center" wrapText="1"/>
    </xf>
    <xf numFmtId="0" fontId="20" fillId="2" borderId="4" xfId="27" applyFont="1" applyFill="1" applyBorder="1" applyAlignment="1">
      <alignment horizontal="right" vertical="center"/>
    </xf>
    <xf numFmtId="0" fontId="20" fillId="2" borderId="2" xfId="27" applyFont="1" applyFill="1" applyBorder="1" applyAlignment="1">
      <alignment horizontal="right" vertical="center"/>
    </xf>
    <xf numFmtId="0" fontId="20" fillId="2" borderId="5" xfId="27" applyFont="1" applyFill="1" applyBorder="1" applyAlignment="1">
      <alignment horizontal="right" vertical="center"/>
    </xf>
    <xf numFmtId="0" fontId="13" fillId="2" borderId="4" xfId="27" applyFont="1" applyFill="1" applyBorder="1" applyAlignment="1">
      <alignment horizontal="right" vertical="center"/>
    </xf>
    <xf numFmtId="0" fontId="13" fillId="2" borderId="2" xfId="27" applyFont="1" applyFill="1" applyBorder="1" applyAlignment="1">
      <alignment horizontal="right" vertical="center"/>
    </xf>
    <xf numFmtId="0" fontId="12" fillId="0" borderId="25" xfId="27" applyFont="1" applyBorder="1" applyAlignment="1">
      <alignment horizontal="right" wrapText="1"/>
    </xf>
    <xf numFmtId="0" fontId="12" fillId="0" borderId="25" xfId="27" applyFont="1" applyBorder="1" applyAlignment="1">
      <alignment horizontal="right"/>
    </xf>
    <xf numFmtId="0" fontId="4" fillId="0" borderId="0" xfId="0" applyFont="1" applyAlignment="1">
      <alignment horizontal="right" wrapText="1"/>
    </xf>
    <xf numFmtId="0" fontId="21" fillId="0" borderId="0" xfId="0" applyFont="1" applyAlignment="1">
      <alignment horizontal="left"/>
    </xf>
    <xf numFmtId="0" fontId="21" fillId="0" borderId="1" xfId="0" applyFont="1" applyBorder="1" applyAlignment="1">
      <alignment horizontal="center"/>
    </xf>
    <xf numFmtId="0" fontId="25" fillId="3" borderId="12" xfId="0" applyFont="1" applyFill="1" applyBorder="1" applyAlignment="1">
      <alignment horizontal="center" vertical="center"/>
    </xf>
    <xf numFmtId="0" fontId="25" fillId="3" borderId="15" xfId="0" applyFont="1" applyFill="1" applyBorder="1" applyAlignment="1">
      <alignment horizontal="center" vertical="center"/>
    </xf>
    <xf numFmtId="0" fontId="23" fillId="0" borderId="21" xfId="0" applyFont="1" applyBorder="1" applyAlignment="1">
      <alignment horizontal="right"/>
    </xf>
    <xf numFmtId="0" fontId="23" fillId="0" borderId="22" xfId="0" applyFont="1" applyBorder="1" applyAlignment="1">
      <alignment horizontal="right"/>
    </xf>
    <xf numFmtId="0" fontId="23" fillId="0" borderId="7" xfId="0" applyFont="1" applyBorder="1" applyAlignment="1">
      <alignment horizontal="right"/>
    </xf>
    <xf numFmtId="0" fontId="23" fillId="0" borderId="8" xfId="0" applyFont="1" applyBorder="1" applyAlignment="1">
      <alignment horizontal="right"/>
    </xf>
    <xf numFmtId="0" fontId="23" fillId="0" borderId="20" xfId="0" applyFont="1" applyBorder="1" applyAlignment="1">
      <alignment horizontal="right"/>
    </xf>
    <xf numFmtId="0" fontId="23" fillId="0" borderId="3" xfId="0" applyFont="1" applyBorder="1" applyAlignment="1">
      <alignment horizontal="right"/>
    </xf>
    <xf numFmtId="0" fontId="23" fillId="0" borderId="6" xfId="0" applyFont="1" applyBorder="1" applyAlignment="1">
      <alignment horizontal="right"/>
    </xf>
  </cellXfs>
  <cellStyles count="35">
    <cellStyle name="Comma" xfId="33" builtinId="3"/>
    <cellStyle name="Comma 2" xfId="1" xr:uid="{00000000-0005-0000-0000-000000000000}"/>
    <cellStyle name="Hyperlink" xfId="32" builtinId="8"/>
    <cellStyle name="Normal" xfId="0" builtinId="0"/>
    <cellStyle name="Normal 10 2" xfId="2" xr:uid="{00000000-0005-0000-0000-000002000000}"/>
    <cellStyle name="Normal 10 2 2" xfId="3" xr:uid="{00000000-0005-0000-0000-000003000000}"/>
    <cellStyle name="Normal 11 2" xfId="4" xr:uid="{00000000-0005-0000-0000-000004000000}"/>
    <cellStyle name="Normal 12" xfId="5" xr:uid="{00000000-0005-0000-0000-000005000000}"/>
    <cellStyle name="Normal 13" xfId="6" xr:uid="{00000000-0005-0000-0000-000006000000}"/>
    <cellStyle name="Normal 14 2" xfId="7" xr:uid="{00000000-0005-0000-0000-000007000000}"/>
    <cellStyle name="Normal 2" xfId="8" xr:uid="{00000000-0005-0000-0000-000008000000}"/>
    <cellStyle name="Normal 2 2 2" xfId="9" xr:uid="{00000000-0005-0000-0000-000009000000}"/>
    <cellStyle name="Normal 2 2 2 2" xfId="10" xr:uid="{00000000-0005-0000-0000-00000A000000}"/>
    <cellStyle name="Normal 2 3" xfId="11" xr:uid="{00000000-0005-0000-0000-00000B000000}"/>
    <cellStyle name="Normal 24 2 3 4 2 2 7 3" xfId="12" xr:uid="{00000000-0005-0000-0000-00000C000000}"/>
    <cellStyle name="Normal 24 2 3 4 2 2 7 3 2 2" xfId="13" xr:uid="{00000000-0005-0000-0000-00000D000000}"/>
    <cellStyle name="Normal 24 2 3 4 2 2 7 5 3" xfId="14" xr:uid="{00000000-0005-0000-0000-00000E000000}"/>
    <cellStyle name="Normal 24 2 3 4 2 3 6 2 3" xfId="15" xr:uid="{00000000-0005-0000-0000-00000F000000}"/>
    <cellStyle name="Normal 24 2 3 4 2 3 6 2 3 2 2" xfId="16" xr:uid="{00000000-0005-0000-0000-000010000000}"/>
    <cellStyle name="Normal 3" xfId="17" xr:uid="{00000000-0005-0000-0000-000011000000}"/>
    <cellStyle name="Normal 3 11" xfId="18" xr:uid="{00000000-0005-0000-0000-000012000000}"/>
    <cellStyle name="Normal 3 2" xfId="19" xr:uid="{00000000-0005-0000-0000-000013000000}"/>
    <cellStyle name="Normal 3 3" xfId="20" xr:uid="{00000000-0005-0000-0000-000014000000}"/>
    <cellStyle name="Normal 3 3 2" xfId="21" xr:uid="{00000000-0005-0000-0000-000015000000}"/>
    <cellStyle name="Normal 4" xfId="22" xr:uid="{00000000-0005-0000-0000-000016000000}"/>
    <cellStyle name="Normal 4 2" xfId="23" xr:uid="{00000000-0005-0000-0000-000017000000}"/>
    <cellStyle name="Normal 4 26" xfId="24" xr:uid="{00000000-0005-0000-0000-000018000000}"/>
    <cellStyle name="Normal 5" xfId="25" xr:uid="{00000000-0005-0000-0000-000019000000}"/>
    <cellStyle name="Normal 51" xfId="26" xr:uid="{00000000-0005-0000-0000-00001A000000}"/>
    <cellStyle name="Normal 6" xfId="27" xr:uid="{00000000-0005-0000-0000-00001B000000}"/>
    <cellStyle name="Normal 6 2" xfId="28" xr:uid="{00000000-0005-0000-0000-00001C000000}"/>
    <cellStyle name="Normal 6 3" xfId="34" xr:uid="{F7197C90-783A-4509-B51D-B70E0856DA54}"/>
    <cellStyle name="Normal 62" xfId="29" xr:uid="{00000000-0005-0000-0000-00001D000000}"/>
    <cellStyle name="Percent 14" xfId="30" xr:uid="{00000000-0005-0000-0000-000020000000}"/>
    <cellStyle name="Percent 2" xfId="31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lvijaJ/Local%20Settings/Temporary%20Internet%20Files/Content.IE5/F51GHD5U/KristineS/My%20Documents/Bud&#382;ets%202012/Budzeta%20forma%2014_05%2001%202012%20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bulatoro_pakalpojumu_nodala/Planosana_2012/SAVA/!_Grozijumi%202012.gada%20laikaa/Egija_Grozijumi%20ar%2001.10.2012_NEPIENEMTIE/Apaksas%20SAVA%20rikojum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ga.citskovska/Documents/2016/Aknu_transp_04.2016/Aknu_transp_kop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_pamatlidzekli"/>
      <sheetName val="pec str._PL"/>
      <sheetName val="pēc izm.p. PL"/>
      <sheetName val="pamatlidzekli"/>
      <sheetName val="CITO PL"/>
      <sheetName val="pamatlidzekli (2)"/>
      <sheetName val="PT_mazv.inv."/>
      <sheetName val="pēc izm.p. MI"/>
      <sheetName val="pec str_MI"/>
      <sheetName val="mazv.inventars"/>
      <sheetName val="CITO MI"/>
      <sheetName val="mazv.inventars (2)"/>
      <sheetName val="pakalpojums"/>
      <sheetName val="strukturkodi"/>
      <sheetName val="izm.posteni"/>
      <sheetName val="pec_str__PL"/>
      <sheetName val="pec_str__PL1"/>
      <sheetName val="pēc_izm_p__PL"/>
      <sheetName val="CITO_PL"/>
      <sheetName val="pamatlidzekli_(2)"/>
      <sheetName val="PT_mazv_inv_"/>
      <sheetName val="pēc_izm_p__MI"/>
      <sheetName val="pec_str_MI"/>
      <sheetName val="mazv_inventars"/>
      <sheetName val="CITO_MI"/>
      <sheetName val="mazv_inventars_(2)"/>
      <sheetName val="izm_poste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 Rikojumam"/>
      <sheetName val="Invaliditātei"/>
      <sheetName val="Sheet5"/>
      <sheetName val="Macro1"/>
      <sheetName val="ligumi kopa"/>
      <sheetName val="Datu avoti"/>
      <sheetName val="R0020"/>
      <sheetName val="trukstosie izm."/>
      <sheetName val="Pivot no Rīkoj."/>
      <sheetName val="RIKOJUMS (ar apakšām)"/>
      <sheetName val="RIKOJUMS_GALA"/>
      <sheetName val="Sadal.pa PP no 01.10.2012"/>
      <sheetName val="Pac.iem."/>
    </sheetNames>
    <sheetDataSet>
      <sheetData sheetId="0" refreshError="1"/>
      <sheetData sheetId="1" refreshError="1"/>
      <sheetData sheetId="2" refreshError="1"/>
      <sheetData sheetId="3">
        <row r="106">
          <cell r="A106" t="str">
            <v>Recover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  <sheetName val="teksts"/>
      <sheetName val="amb"/>
      <sheetName val="Opera_salidz"/>
      <sheetName val="salidzinajums"/>
      <sheetName val="p2"/>
      <sheetName val="personals"/>
      <sheetName val="pers(sakotn.versija)"/>
    </sheetNames>
    <sheetDataSet>
      <sheetData sheetId="0">
        <row r="4">
          <cell r="B4">
            <v>20.833333333333332</v>
          </cell>
        </row>
        <row r="5">
          <cell r="B5">
            <v>168</v>
          </cell>
        </row>
        <row r="6">
          <cell r="B6">
            <v>9.5833333333333339</v>
          </cell>
        </row>
        <row r="7">
          <cell r="B7">
            <v>1.25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/>
  </sheetPr>
  <dimension ref="A1:K16"/>
  <sheetViews>
    <sheetView tabSelected="1" view="pageBreakPreview" topLeftCell="B1" zoomScaleNormal="100" zoomScaleSheetLayoutView="100" workbookViewId="0">
      <selection activeCell="F6" sqref="F6"/>
    </sheetView>
  </sheetViews>
  <sheetFormatPr defaultRowHeight="12.75" x14ac:dyDescent="0.2"/>
  <cols>
    <col min="1" max="1" width="8.140625" hidden="1" customWidth="1"/>
    <col min="2" max="2" width="45.28515625" customWidth="1"/>
    <col min="3" max="3" width="44.42578125" customWidth="1"/>
    <col min="4" max="4" width="13.140625" bestFit="1" customWidth="1"/>
    <col min="5" max="5" width="12.42578125" customWidth="1"/>
    <col min="6" max="6" width="11.28515625" customWidth="1"/>
    <col min="7" max="7" width="8" customWidth="1"/>
    <col min="8" max="8" width="17.85546875" customWidth="1"/>
    <col min="9" max="9" width="17.7109375" customWidth="1"/>
    <col min="10" max="10" width="10.140625" bestFit="1" customWidth="1"/>
  </cols>
  <sheetData>
    <row r="1" spans="1:11" s="21" customFormat="1" ht="81" customHeight="1" x14ac:dyDescent="0.25">
      <c r="A1" s="17"/>
      <c r="B1" s="18"/>
      <c r="C1" s="19"/>
      <c r="D1" s="20"/>
      <c r="E1" s="20"/>
      <c r="F1" s="20"/>
      <c r="G1" s="20"/>
      <c r="H1" s="81" t="s">
        <v>108</v>
      </c>
      <c r="I1" s="82"/>
    </row>
    <row r="2" spans="1:11" s="21" customFormat="1" ht="18.75" x14ac:dyDescent="0.25">
      <c r="A2" s="17"/>
      <c r="B2" s="74" t="s">
        <v>101</v>
      </c>
      <c r="C2" s="75"/>
      <c r="D2" s="75"/>
      <c r="E2" s="75"/>
      <c r="F2" s="75"/>
      <c r="G2" s="75"/>
      <c r="H2" s="75"/>
      <c r="I2" s="75"/>
    </row>
    <row r="3" spans="1:11" ht="99.4" customHeight="1" x14ac:dyDescent="0.2">
      <c r="A3" s="22" t="s">
        <v>61</v>
      </c>
      <c r="B3" s="23" t="s">
        <v>62</v>
      </c>
      <c r="C3" s="23" t="s">
        <v>63</v>
      </c>
      <c r="D3" s="23" t="s">
        <v>64</v>
      </c>
      <c r="E3" s="23" t="s">
        <v>65</v>
      </c>
      <c r="F3" s="23" t="s">
        <v>66</v>
      </c>
      <c r="G3" s="23" t="s">
        <v>67</v>
      </c>
      <c r="H3" s="23" t="s">
        <v>103</v>
      </c>
      <c r="I3" s="23" t="s">
        <v>107</v>
      </c>
    </row>
    <row r="4" spans="1:11" ht="15" x14ac:dyDescent="0.2">
      <c r="A4" s="24">
        <v>1</v>
      </c>
      <c r="B4" s="67" t="s">
        <v>110</v>
      </c>
      <c r="C4" s="33" t="s">
        <v>105</v>
      </c>
      <c r="D4" s="24">
        <v>1</v>
      </c>
      <c r="E4" s="24" t="s">
        <v>74</v>
      </c>
      <c r="F4" s="71">
        <f>UZTURESANAS_IZMAKSAS!F34</f>
        <v>127741.6329024</v>
      </c>
      <c r="G4" s="24">
        <v>2000</v>
      </c>
      <c r="H4" s="25">
        <f>SUM(F4)*D4</f>
        <v>127741.6329024</v>
      </c>
      <c r="I4" s="25">
        <f>SUM(H4)</f>
        <v>127741.6329024</v>
      </c>
    </row>
    <row r="5" spans="1:11" ht="30" x14ac:dyDescent="0.2">
      <c r="A5" s="32"/>
      <c r="B5" s="33" t="s">
        <v>72</v>
      </c>
      <c r="C5" s="33" t="s">
        <v>104</v>
      </c>
      <c r="D5" s="24">
        <v>500</v>
      </c>
      <c r="E5" s="24" t="s">
        <v>68</v>
      </c>
      <c r="F5" s="25">
        <v>100</v>
      </c>
      <c r="G5" s="25">
        <v>5000</v>
      </c>
      <c r="H5" s="25">
        <v>60500</v>
      </c>
      <c r="I5" s="26"/>
      <c r="K5" s="3"/>
    </row>
    <row r="6" spans="1:11" ht="30" x14ac:dyDescent="0.2">
      <c r="A6" s="32"/>
      <c r="B6" s="34" t="s">
        <v>75</v>
      </c>
      <c r="C6" s="33" t="s">
        <v>102</v>
      </c>
      <c r="D6" s="24">
        <v>1</v>
      </c>
      <c r="E6" s="24" t="s">
        <v>74</v>
      </c>
      <c r="F6" s="70">
        <v>85091</v>
      </c>
      <c r="G6" s="25">
        <v>2000</v>
      </c>
      <c r="H6" s="25">
        <f>SUM(F6)</f>
        <v>85091</v>
      </c>
      <c r="I6" s="26">
        <f>SUM(F6)</f>
        <v>85091</v>
      </c>
      <c r="K6" s="3"/>
    </row>
    <row r="7" spans="1:11" s="38" customFormat="1" ht="15" x14ac:dyDescent="0.25">
      <c r="A7" s="76" t="s">
        <v>69</v>
      </c>
      <c r="B7" s="77"/>
      <c r="C7" s="77"/>
      <c r="D7" s="77"/>
      <c r="E7" s="77"/>
      <c r="F7" s="77"/>
      <c r="G7" s="78"/>
      <c r="H7" s="73">
        <f>SUM(H4+H6)</f>
        <v>212832.63290239999</v>
      </c>
      <c r="I7" s="73">
        <f>SUM(I4+I6)</f>
        <v>212832.63290239999</v>
      </c>
      <c r="J7" s="37"/>
    </row>
    <row r="8" spans="1:11" s="38" customFormat="1" ht="15" x14ac:dyDescent="0.25">
      <c r="A8" s="76" t="s">
        <v>76</v>
      </c>
      <c r="B8" s="77"/>
      <c r="C8" s="77"/>
      <c r="D8" s="77"/>
      <c r="E8" s="77"/>
      <c r="F8" s="77"/>
      <c r="G8" s="78"/>
      <c r="H8" s="73">
        <f>SUM(H5)</f>
        <v>60500</v>
      </c>
      <c r="I8" s="73">
        <f t="shared" ref="I8" si="0">SUM(I5)</f>
        <v>0</v>
      </c>
    </row>
    <row r="9" spans="1:11" ht="14.25" x14ac:dyDescent="0.2">
      <c r="A9" s="79" t="s">
        <v>60</v>
      </c>
      <c r="B9" s="80"/>
      <c r="C9" s="80"/>
      <c r="D9" s="80"/>
      <c r="E9" s="80"/>
      <c r="F9" s="80"/>
      <c r="G9" s="80"/>
      <c r="H9" s="36">
        <f>SUM(H7:H8)</f>
        <v>273332.63290239999</v>
      </c>
      <c r="I9" s="36">
        <f t="shared" ref="I9" si="1">SUM(I7:I8)</f>
        <v>212832.63290239999</v>
      </c>
    </row>
    <row r="11" spans="1:11" x14ac:dyDescent="0.2">
      <c r="B11" s="2"/>
      <c r="D11" s="35"/>
    </row>
    <row r="12" spans="1:11" ht="12.75" customHeight="1" x14ac:dyDescent="0.2">
      <c r="B12" s="30"/>
      <c r="C12" s="27"/>
      <c r="D12" s="27"/>
      <c r="E12" s="27"/>
      <c r="F12" s="28"/>
      <c r="G12" s="28"/>
      <c r="H12" s="28"/>
      <c r="I12" s="28"/>
    </row>
    <row r="13" spans="1:11" x14ac:dyDescent="0.2">
      <c r="B13" s="29"/>
      <c r="D13" s="35"/>
    </row>
    <row r="14" spans="1:11" x14ac:dyDescent="0.2">
      <c r="B14" s="31"/>
      <c r="C14" s="2"/>
      <c r="D14" s="72"/>
      <c r="E14" s="68"/>
    </row>
    <row r="15" spans="1:11" x14ac:dyDescent="0.2">
      <c r="E15" s="68"/>
    </row>
    <row r="16" spans="1:11" x14ac:dyDescent="0.2">
      <c r="D16" s="35"/>
    </row>
  </sheetData>
  <mergeCells count="5">
    <mergeCell ref="B2:I2"/>
    <mergeCell ref="A7:G7"/>
    <mergeCell ref="A8:G8"/>
    <mergeCell ref="A9:G9"/>
    <mergeCell ref="H1:I1"/>
  </mergeCells>
  <phoneticPr fontId="1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D1FB2-C1FD-474D-BC03-D8F8B0AADBB2}">
  <dimension ref="A1:I39"/>
  <sheetViews>
    <sheetView view="pageBreakPreview" zoomScale="85" zoomScaleNormal="85" zoomScaleSheetLayoutView="85" workbookViewId="0">
      <selection activeCell="E7" sqref="E7"/>
    </sheetView>
  </sheetViews>
  <sheetFormatPr defaultColWidth="20.28515625" defaultRowHeight="12.75" x14ac:dyDescent="0.2"/>
  <cols>
    <col min="1" max="3" width="20.28515625" style="39"/>
    <col min="4" max="6" width="14.42578125" style="39" customWidth="1"/>
    <col min="7" max="7" width="1.85546875" style="39" customWidth="1"/>
    <col min="8" max="16384" width="20.28515625" style="39"/>
  </cols>
  <sheetData>
    <row r="1" spans="1:7" ht="81.75" customHeight="1" x14ac:dyDescent="0.2">
      <c r="E1" s="83" t="s">
        <v>109</v>
      </c>
      <c r="F1" s="83"/>
      <c r="G1" s="83"/>
    </row>
    <row r="3" spans="1:7" x14ac:dyDescent="0.2">
      <c r="F3" s="40"/>
    </row>
    <row r="4" spans="1:7" x14ac:dyDescent="0.2">
      <c r="A4" s="84" t="s">
        <v>73</v>
      </c>
      <c r="B4" s="84"/>
      <c r="C4" s="84"/>
      <c r="D4" s="84"/>
      <c r="E4" s="84"/>
      <c r="F4" s="84"/>
    </row>
    <row r="5" spans="1:7" x14ac:dyDescent="0.2">
      <c r="A5" s="85" t="s">
        <v>106</v>
      </c>
      <c r="B5" s="85"/>
      <c r="C5" s="85"/>
      <c r="D5" s="85"/>
      <c r="E5" s="85"/>
      <c r="F5" s="85"/>
    </row>
    <row r="6" spans="1:7" ht="44.25" customHeight="1" thickBot="1" x14ac:dyDescent="0.25">
      <c r="A6" s="44" t="s">
        <v>77</v>
      </c>
      <c r="B6" s="45" t="s">
        <v>78</v>
      </c>
      <c r="C6" s="45" t="s">
        <v>70</v>
      </c>
      <c r="D6" s="45" t="s">
        <v>79</v>
      </c>
      <c r="E6" s="45" t="s">
        <v>80</v>
      </c>
      <c r="F6" s="46" t="s">
        <v>71</v>
      </c>
    </row>
    <row r="7" spans="1:7" ht="25.5" x14ac:dyDescent="0.2">
      <c r="A7" s="86" t="s">
        <v>81</v>
      </c>
      <c r="B7" s="47" t="s">
        <v>82</v>
      </c>
      <c r="C7" s="56" t="s">
        <v>83</v>
      </c>
      <c r="D7" s="56">
        <v>198.4</v>
      </c>
      <c r="E7" s="59">
        <v>2.39</v>
      </c>
      <c r="F7" s="60">
        <f t="shared" ref="F7:F21" si="0">E7*D7</f>
        <v>474.17600000000004</v>
      </c>
    </row>
    <row r="8" spans="1:7" ht="25.5" x14ac:dyDescent="0.2">
      <c r="A8" s="87"/>
      <c r="B8" s="48" t="s">
        <v>84</v>
      </c>
      <c r="C8" s="57" t="s">
        <v>85</v>
      </c>
      <c r="D8" s="57">
        <v>396.8</v>
      </c>
      <c r="E8" s="61">
        <v>0.43</v>
      </c>
      <c r="F8" s="62">
        <f t="shared" si="0"/>
        <v>170.624</v>
      </c>
    </row>
    <row r="9" spans="1:7" ht="25.5" x14ac:dyDescent="0.2">
      <c r="A9" s="87"/>
      <c r="B9" s="48" t="s">
        <v>86</v>
      </c>
      <c r="C9" s="57" t="s">
        <v>87</v>
      </c>
      <c r="D9" s="57">
        <v>7.5200000000000005</v>
      </c>
      <c r="E9" s="61">
        <v>25.16</v>
      </c>
      <c r="F9" s="62">
        <f t="shared" si="0"/>
        <v>189.20320000000001</v>
      </c>
    </row>
    <row r="10" spans="1:7" x14ac:dyDescent="0.2">
      <c r="A10" s="41"/>
      <c r="B10" s="49" t="s">
        <v>88</v>
      </c>
      <c r="C10" s="57" t="s">
        <v>83</v>
      </c>
      <c r="D10" s="57">
        <v>1</v>
      </c>
      <c r="E10" s="61">
        <v>1089.67</v>
      </c>
      <c r="F10" s="62">
        <f t="shared" si="0"/>
        <v>1089.67</v>
      </c>
    </row>
    <row r="11" spans="1:7" x14ac:dyDescent="0.2">
      <c r="A11" s="41"/>
      <c r="B11" s="49" t="s">
        <v>89</v>
      </c>
      <c r="C11" s="57" t="s">
        <v>90</v>
      </c>
      <c r="D11" s="57">
        <v>20</v>
      </c>
      <c r="E11" s="61">
        <v>50</v>
      </c>
      <c r="F11" s="62">
        <f t="shared" si="0"/>
        <v>1000</v>
      </c>
    </row>
    <row r="12" spans="1:7" ht="13.5" thickBot="1" x14ac:dyDescent="0.25">
      <c r="A12" s="50"/>
      <c r="B12" s="51" t="s">
        <v>91</v>
      </c>
      <c r="C12" s="58" t="s">
        <v>92</v>
      </c>
      <c r="D12" s="58">
        <v>2</v>
      </c>
      <c r="E12" s="63">
        <v>700</v>
      </c>
      <c r="F12" s="64">
        <f t="shared" si="0"/>
        <v>1400</v>
      </c>
    </row>
    <row r="13" spans="1:7" ht="25.5" x14ac:dyDescent="0.2">
      <c r="A13" s="86" t="s">
        <v>93</v>
      </c>
      <c r="B13" s="47" t="s">
        <v>82</v>
      </c>
      <c r="C13" s="56" t="s">
        <v>83</v>
      </c>
      <c r="D13" s="56">
        <v>102.4</v>
      </c>
      <c r="E13" s="59">
        <v>2.39</v>
      </c>
      <c r="F13" s="60">
        <f t="shared" si="0"/>
        <v>244.73600000000002</v>
      </c>
    </row>
    <row r="14" spans="1:7" ht="25.5" x14ac:dyDescent="0.2">
      <c r="A14" s="87"/>
      <c r="B14" s="48" t="s">
        <v>84</v>
      </c>
      <c r="C14" s="57" t="s">
        <v>85</v>
      </c>
      <c r="D14" s="57">
        <v>192</v>
      </c>
      <c r="E14" s="61">
        <v>0.43</v>
      </c>
      <c r="F14" s="62">
        <f t="shared" si="0"/>
        <v>82.56</v>
      </c>
    </row>
    <row r="15" spans="1:7" ht="25.5" x14ac:dyDescent="0.2">
      <c r="A15" s="87"/>
      <c r="B15" s="48" t="s">
        <v>86</v>
      </c>
      <c r="C15" s="57" t="s">
        <v>87</v>
      </c>
      <c r="D15" s="57">
        <v>3.5840000000000005</v>
      </c>
      <c r="E15" s="61">
        <v>25.16</v>
      </c>
      <c r="F15" s="62">
        <f t="shared" si="0"/>
        <v>90.173440000000014</v>
      </c>
    </row>
    <row r="16" spans="1:7" x14ac:dyDescent="0.2">
      <c r="A16" s="41"/>
      <c r="B16" s="49" t="s">
        <v>88</v>
      </c>
      <c r="C16" s="57" t="s">
        <v>83</v>
      </c>
      <c r="D16" s="57">
        <v>1</v>
      </c>
      <c r="E16" s="61">
        <v>1089.67</v>
      </c>
      <c r="F16" s="62">
        <f t="shared" si="0"/>
        <v>1089.67</v>
      </c>
    </row>
    <row r="17" spans="1:9" x14ac:dyDescent="0.2">
      <c r="A17" s="41"/>
      <c r="B17" s="49" t="s">
        <v>89</v>
      </c>
      <c r="C17" s="57" t="s">
        <v>90</v>
      </c>
      <c r="D17" s="57">
        <v>20</v>
      </c>
      <c r="E17" s="61">
        <v>50</v>
      </c>
      <c r="F17" s="62">
        <f t="shared" si="0"/>
        <v>1000</v>
      </c>
    </row>
    <row r="18" spans="1:9" ht="13.5" thickBot="1" x14ac:dyDescent="0.25">
      <c r="A18" s="50"/>
      <c r="B18" s="51" t="s">
        <v>91</v>
      </c>
      <c r="C18" s="58" t="s">
        <v>94</v>
      </c>
      <c r="D18" s="58">
        <v>2</v>
      </c>
      <c r="E18" s="63">
        <v>150</v>
      </c>
      <c r="F18" s="64">
        <f t="shared" si="0"/>
        <v>300</v>
      </c>
    </row>
    <row r="19" spans="1:9" ht="25.5" x14ac:dyDescent="0.2">
      <c r="A19" s="86" t="s">
        <v>95</v>
      </c>
      <c r="B19" s="47" t="s">
        <v>82</v>
      </c>
      <c r="C19" s="56" t="s">
        <v>83</v>
      </c>
      <c r="D19" s="56">
        <v>57.6</v>
      </c>
      <c r="E19" s="59">
        <v>2.39</v>
      </c>
      <c r="F19" s="60">
        <f t="shared" si="0"/>
        <v>137.66400000000002</v>
      </c>
    </row>
    <row r="20" spans="1:9" ht="25.5" x14ac:dyDescent="0.2">
      <c r="A20" s="87"/>
      <c r="B20" s="48" t="s">
        <v>84</v>
      </c>
      <c r="C20" s="57" t="s">
        <v>85</v>
      </c>
      <c r="D20" s="57">
        <v>112</v>
      </c>
      <c r="E20" s="61">
        <v>0.43</v>
      </c>
      <c r="F20" s="62">
        <f t="shared" si="0"/>
        <v>48.16</v>
      </c>
    </row>
    <row r="21" spans="1:9" ht="25.5" x14ac:dyDescent="0.2">
      <c r="A21" s="87"/>
      <c r="B21" s="48" t="s">
        <v>86</v>
      </c>
      <c r="C21" s="57" t="s">
        <v>87</v>
      </c>
      <c r="D21" s="57">
        <v>2.1760000000000002</v>
      </c>
      <c r="E21" s="61">
        <v>25.16</v>
      </c>
      <c r="F21" s="62">
        <f t="shared" si="0"/>
        <v>54.748160000000006</v>
      </c>
    </row>
    <row r="22" spans="1:9" x14ac:dyDescent="0.2">
      <c r="A22" s="41"/>
      <c r="B22" s="49" t="s">
        <v>88</v>
      </c>
      <c r="C22" s="57" t="s">
        <v>83</v>
      </c>
      <c r="D22" s="57"/>
      <c r="E22" s="61"/>
      <c r="F22" s="62"/>
    </row>
    <row r="23" spans="1:9" x14ac:dyDescent="0.2">
      <c r="A23" s="41"/>
      <c r="B23" s="49" t="s">
        <v>89</v>
      </c>
      <c r="C23" s="57" t="s">
        <v>90</v>
      </c>
      <c r="D23" s="57">
        <v>10</v>
      </c>
      <c r="E23" s="61">
        <v>50</v>
      </c>
      <c r="F23" s="62">
        <f>E23*D23</f>
        <v>500</v>
      </c>
    </row>
    <row r="24" spans="1:9" ht="13.5" thickBot="1" x14ac:dyDescent="0.25">
      <c r="A24" s="50"/>
      <c r="B24" s="51" t="s">
        <v>91</v>
      </c>
      <c r="C24" s="58" t="s">
        <v>94</v>
      </c>
      <c r="D24" s="58">
        <v>1</v>
      </c>
      <c r="E24" s="63">
        <v>150</v>
      </c>
      <c r="F24" s="64">
        <f>E24*D24</f>
        <v>150</v>
      </c>
    </row>
    <row r="25" spans="1:9" ht="25.5" x14ac:dyDescent="0.2">
      <c r="A25" s="86" t="s">
        <v>96</v>
      </c>
      <c r="B25" s="47" t="s">
        <v>82</v>
      </c>
      <c r="C25" s="56" t="s">
        <v>83</v>
      </c>
      <c r="D25" s="56">
        <v>25.6</v>
      </c>
      <c r="E25" s="59">
        <v>2.39</v>
      </c>
      <c r="F25" s="60">
        <f>E25*D25</f>
        <v>61.184000000000005</v>
      </c>
    </row>
    <row r="26" spans="1:9" ht="25.5" x14ac:dyDescent="0.2">
      <c r="A26" s="87"/>
      <c r="B26" s="48" t="s">
        <v>84</v>
      </c>
      <c r="C26" s="57" t="s">
        <v>85</v>
      </c>
      <c r="D26" s="57">
        <v>60.800000000000004</v>
      </c>
      <c r="E26" s="61">
        <v>0.43</v>
      </c>
      <c r="F26" s="62">
        <f>E26*D26</f>
        <v>26.144000000000002</v>
      </c>
    </row>
    <row r="27" spans="1:9" ht="25.5" x14ac:dyDescent="0.2">
      <c r="A27" s="87"/>
      <c r="B27" s="48" t="s">
        <v>86</v>
      </c>
      <c r="C27" s="57" t="s">
        <v>87</v>
      </c>
      <c r="D27" s="57">
        <v>0.752</v>
      </c>
      <c r="E27" s="61">
        <v>25.16</v>
      </c>
      <c r="F27" s="62">
        <f>E27*D27</f>
        <v>18.92032</v>
      </c>
    </row>
    <row r="28" spans="1:9" x14ac:dyDescent="0.2">
      <c r="A28" s="41"/>
      <c r="B28" s="49" t="s">
        <v>88</v>
      </c>
      <c r="C28" s="57" t="s">
        <v>83</v>
      </c>
      <c r="D28" s="57"/>
      <c r="E28" s="61"/>
      <c r="F28" s="62"/>
    </row>
    <row r="29" spans="1:9" x14ac:dyDescent="0.2">
      <c r="A29" s="41"/>
      <c r="B29" s="49" t="s">
        <v>89</v>
      </c>
      <c r="C29" s="57" t="s">
        <v>90</v>
      </c>
      <c r="D29" s="57">
        <v>10</v>
      </c>
      <c r="E29" s="61">
        <v>50</v>
      </c>
      <c r="F29" s="62">
        <f>E29*D29</f>
        <v>500</v>
      </c>
    </row>
    <row r="30" spans="1:9" x14ac:dyDescent="0.2">
      <c r="A30" s="52"/>
      <c r="B30" s="48" t="s">
        <v>91</v>
      </c>
      <c r="C30" s="57" t="s">
        <v>94</v>
      </c>
      <c r="D30" s="57">
        <v>1</v>
      </c>
      <c r="E30" s="61">
        <v>150</v>
      </c>
      <c r="F30" s="62">
        <f>E30*D30</f>
        <v>150</v>
      </c>
    </row>
    <row r="31" spans="1:9" ht="13.5" thickBot="1" x14ac:dyDescent="0.25">
      <c r="A31" s="53"/>
      <c r="B31" s="51" t="s">
        <v>97</v>
      </c>
      <c r="C31" s="58" t="s">
        <v>87</v>
      </c>
      <c r="D31" s="58">
        <v>1</v>
      </c>
      <c r="E31" s="63">
        <v>20</v>
      </c>
      <c r="F31" s="64">
        <f>E31*D31</f>
        <v>20</v>
      </c>
    </row>
    <row r="32" spans="1:9" x14ac:dyDescent="0.2">
      <c r="A32" s="93" t="s">
        <v>98</v>
      </c>
      <c r="B32" s="93"/>
      <c r="C32" s="93"/>
      <c r="D32" s="93"/>
      <c r="E32" s="94"/>
      <c r="F32" s="54">
        <f>SUM(F7:F31)</f>
        <v>8797.6331200000004</v>
      </c>
      <c r="H32" s="69"/>
      <c r="I32" s="69"/>
    </row>
    <row r="33" spans="1:6" ht="13.5" thickBot="1" x14ac:dyDescent="0.25">
      <c r="A33" s="88" t="s">
        <v>99</v>
      </c>
      <c r="B33" s="89"/>
      <c r="C33" s="89"/>
      <c r="D33" s="89"/>
      <c r="E33" s="89"/>
      <c r="F33" s="65">
        <f>F32*0.21</f>
        <v>1847.5029552000001</v>
      </c>
    </row>
    <row r="34" spans="1:6" ht="13.5" thickBot="1" x14ac:dyDescent="0.25">
      <c r="A34" s="90" t="s">
        <v>100</v>
      </c>
      <c r="B34" s="91"/>
      <c r="C34" s="91"/>
      <c r="D34" s="91"/>
      <c r="E34" s="92"/>
      <c r="F34" s="66">
        <f>SUM(F32:F33)*12</f>
        <v>127741.6329024</v>
      </c>
    </row>
    <row r="37" spans="1:6" x14ac:dyDescent="0.2">
      <c r="A37" s="30"/>
    </row>
    <row r="38" spans="1:6" x14ac:dyDescent="0.2">
      <c r="A38" s="42"/>
      <c r="F38" s="55"/>
    </row>
    <row r="39" spans="1:6" x14ac:dyDescent="0.2">
      <c r="A39" s="43"/>
    </row>
  </sheetData>
  <mergeCells count="10">
    <mergeCell ref="A34:E34"/>
    <mergeCell ref="A25:A27"/>
    <mergeCell ref="A32:E32"/>
    <mergeCell ref="A13:A15"/>
    <mergeCell ref="A19:A21"/>
    <mergeCell ref="E1:G1"/>
    <mergeCell ref="A4:F4"/>
    <mergeCell ref="A5:F5"/>
    <mergeCell ref="A7:A9"/>
    <mergeCell ref="A33:E3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C19:I39"/>
  <sheetViews>
    <sheetView topLeftCell="A7" workbookViewId="0">
      <selection activeCell="K42" sqref="K42"/>
    </sheetView>
  </sheetViews>
  <sheetFormatPr defaultRowHeight="12.75" x14ac:dyDescent="0.2"/>
  <cols>
    <col min="4" max="4" width="11.7109375" customWidth="1"/>
    <col min="5" max="5" width="14.42578125" customWidth="1"/>
    <col min="6" max="6" width="14.140625" customWidth="1"/>
    <col min="7" max="7" width="14.5703125" customWidth="1"/>
    <col min="9" max="9" width="14.5703125" customWidth="1"/>
  </cols>
  <sheetData>
    <row r="19" spans="3:9" s="14" customFormat="1" x14ac:dyDescent="0.2">
      <c r="D19" s="15" t="s">
        <v>57</v>
      </c>
      <c r="E19" s="16" t="e">
        <f>#REF!+#REF!+#REF!+#REF!+#REF!+#REF!+#REF!</f>
        <v>#REF!</v>
      </c>
      <c r="F19" s="16" t="e">
        <f>#REF!+#REF!+#REF!+#REF!+#REF!+#REF!+#REF!</f>
        <v>#REF!</v>
      </c>
      <c r="G19" s="16" t="e">
        <f>#REF!+#REF!+#REF!+#REF!+#REF!+#REF!+#REF!</f>
        <v>#REF!</v>
      </c>
      <c r="I19" s="16"/>
    </row>
    <row r="21" spans="3:9" s="7" customFormat="1" x14ac:dyDescent="0.2">
      <c r="E21" s="7" t="s">
        <v>45</v>
      </c>
      <c r="F21" s="7" t="s">
        <v>46</v>
      </c>
      <c r="G21" s="7" t="s">
        <v>47</v>
      </c>
      <c r="I21" s="7" t="s">
        <v>48</v>
      </c>
    </row>
    <row r="22" spans="3:9" x14ac:dyDescent="0.2">
      <c r="C22" s="8" t="s">
        <v>58</v>
      </c>
      <c r="D22" s="10" t="s">
        <v>49</v>
      </c>
      <c r="E22" s="4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F22" s="4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G22" s="4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H22" s="6"/>
      <c r="I22" s="4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3" spans="3:9" x14ac:dyDescent="0.2">
      <c r="D23" s="11"/>
    </row>
    <row r="24" spans="3:9" x14ac:dyDescent="0.2">
      <c r="C24" s="8" t="s">
        <v>59</v>
      </c>
      <c r="D24" s="10" t="s">
        <v>50</v>
      </c>
      <c r="E24" s="4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F24" s="4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G24" s="4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H24" s="6"/>
      <c r="I24" s="4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6" spans="3:9" x14ac:dyDescent="0.2">
      <c r="D26" s="10" t="s">
        <v>56</v>
      </c>
      <c r="E26" s="4" t="e">
        <f>#REF!+#REF!</f>
        <v>#REF!</v>
      </c>
      <c r="F26" s="4" t="e">
        <f>#REF!+#REF!</f>
        <v>#REF!</v>
      </c>
      <c r="G26" s="4" t="e">
        <f>#REF!+#REF!</f>
        <v>#REF!</v>
      </c>
      <c r="H26" s="6"/>
      <c r="I26" s="4" t="e">
        <f>#REF!+#REF!</f>
        <v>#REF!</v>
      </c>
    </row>
    <row r="28" spans="3:9" x14ac:dyDescent="0.2">
      <c r="D28" s="9" t="s">
        <v>51</v>
      </c>
      <c r="E28" s="5" t="e">
        <f>E22+E26</f>
        <v>#REF!</v>
      </c>
      <c r="F28" s="5" t="e">
        <f>F22+F26</f>
        <v>#REF!</v>
      </c>
      <c r="G28" s="5" t="e">
        <f>G22+G26</f>
        <v>#REF!</v>
      </c>
      <c r="H28" s="6"/>
      <c r="I28" s="5" t="e">
        <f>I22+I26</f>
        <v>#REF!</v>
      </c>
    </row>
    <row r="29" spans="3:9" x14ac:dyDescent="0.2">
      <c r="D29" s="11"/>
    </row>
    <row r="30" spans="3:9" x14ac:dyDescent="0.2">
      <c r="D30" s="9" t="s">
        <v>52</v>
      </c>
      <c r="E30" s="5" t="e">
        <f>E24+E26</f>
        <v>#REF!</v>
      </c>
      <c r="F30" s="5" t="e">
        <f>F24+F26</f>
        <v>#REF!</v>
      </c>
      <c r="G30" s="5" t="e">
        <f>G24+G26</f>
        <v>#REF!</v>
      </c>
      <c r="H30" s="6"/>
      <c r="I30" s="5" t="e">
        <f>I24+I26</f>
        <v>#REF!</v>
      </c>
    </row>
    <row r="31" spans="3:9" x14ac:dyDescent="0.2">
      <c r="D31" s="11"/>
      <c r="E31" s="6"/>
      <c r="F31" s="6"/>
      <c r="G31" s="6"/>
      <c r="H31" s="6"/>
      <c r="I31" s="6"/>
    </row>
    <row r="32" spans="3:9" s="12" customFormat="1" x14ac:dyDescent="0.2">
      <c r="D32" s="9" t="s">
        <v>53</v>
      </c>
      <c r="E32" s="5">
        <v>274792667</v>
      </c>
      <c r="F32" s="5">
        <v>408010799</v>
      </c>
      <c r="G32" s="5">
        <v>523132963</v>
      </c>
      <c r="H32" s="13"/>
      <c r="I32" s="5">
        <f>626383016+23507053</f>
        <v>649890069</v>
      </c>
    </row>
    <row r="33" spans="4:9" x14ac:dyDescent="0.2">
      <c r="D33" s="11"/>
    </row>
    <row r="34" spans="4:9" x14ac:dyDescent="0.2">
      <c r="D34" s="10" t="s">
        <v>54</v>
      </c>
      <c r="E34" s="3" t="e">
        <f>E32-E28</f>
        <v>#REF!</v>
      </c>
      <c r="F34" s="3" t="e">
        <f>F32-F28</f>
        <v>#REF!</v>
      </c>
      <c r="G34" s="3" t="e">
        <f>G32-G28</f>
        <v>#REF!</v>
      </c>
      <c r="I34" s="3" t="e">
        <f>I32-I28</f>
        <v>#REF!</v>
      </c>
    </row>
    <row r="36" spans="4:9" x14ac:dyDescent="0.2">
      <c r="D36" s="10" t="s">
        <v>55</v>
      </c>
      <c r="E36" s="6" t="e">
        <f>E30-E32</f>
        <v>#REF!</v>
      </c>
      <c r="F36" s="6" t="e">
        <f>F30-F32</f>
        <v>#REF!</v>
      </c>
      <c r="G36" s="6" t="e">
        <f>G30-G32</f>
        <v>#REF!</v>
      </c>
      <c r="I36" s="6" t="e">
        <f>I30-I32</f>
        <v>#REF!</v>
      </c>
    </row>
    <row r="39" spans="4:9" x14ac:dyDescent="0.2">
      <c r="E39" s="6"/>
    </row>
  </sheetData>
  <phoneticPr fontId="14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50"/>
  <sheetViews>
    <sheetView topLeftCell="A4" workbookViewId="0">
      <selection activeCell="A12" sqref="A12:A41"/>
    </sheetView>
  </sheetViews>
  <sheetFormatPr defaultRowHeight="12.75" x14ac:dyDescent="0.2"/>
  <sheetData>
    <row r="1" spans="1:1" x14ac:dyDescent="0.2">
      <c r="A1" s="1" t="s">
        <v>1</v>
      </c>
    </row>
    <row r="2" spans="1:1" x14ac:dyDescent="0.2">
      <c r="A2" s="2" t="s">
        <v>36</v>
      </c>
    </row>
    <row r="3" spans="1:1" x14ac:dyDescent="0.2">
      <c r="A3" s="2" t="s">
        <v>37</v>
      </c>
    </row>
    <row r="4" spans="1:1" x14ac:dyDescent="0.2">
      <c r="A4" s="2" t="s">
        <v>38</v>
      </c>
    </row>
    <row r="5" spans="1:1" x14ac:dyDescent="0.2">
      <c r="A5" s="1" t="s">
        <v>33</v>
      </c>
    </row>
    <row r="6" spans="1:1" x14ac:dyDescent="0.2">
      <c r="A6" s="1"/>
    </row>
    <row r="7" spans="1:1" x14ac:dyDescent="0.2">
      <c r="A7" s="1" t="s">
        <v>2</v>
      </c>
    </row>
    <row r="8" spans="1:1" x14ac:dyDescent="0.2">
      <c r="A8" s="1" t="s">
        <v>3</v>
      </c>
    </row>
    <row r="9" spans="1:1" x14ac:dyDescent="0.2">
      <c r="A9" s="1" t="s">
        <v>4</v>
      </c>
    </row>
    <row r="10" spans="1:1" x14ac:dyDescent="0.2">
      <c r="A10" s="1" t="s">
        <v>35</v>
      </c>
    </row>
    <row r="12" spans="1:1" x14ac:dyDescent="0.2">
      <c r="A12" s="1" t="s">
        <v>34</v>
      </c>
    </row>
    <row r="13" spans="1:1" x14ac:dyDescent="0.2">
      <c r="A13" s="1" t="s">
        <v>0</v>
      </c>
    </row>
    <row r="14" spans="1:1" x14ac:dyDescent="0.2">
      <c r="A14" s="1" t="s">
        <v>5</v>
      </c>
    </row>
    <row r="15" spans="1:1" x14ac:dyDescent="0.2">
      <c r="A15" s="1" t="s">
        <v>6</v>
      </c>
    </row>
    <row r="16" spans="1:1" x14ac:dyDescent="0.2">
      <c r="A16" s="1" t="s">
        <v>7</v>
      </c>
    </row>
    <row r="17" spans="1:1" x14ac:dyDescent="0.2">
      <c r="A17" s="1" t="s">
        <v>8</v>
      </c>
    </row>
    <row r="18" spans="1:1" x14ac:dyDescent="0.2">
      <c r="A18" s="1" t="s">
        <v>9</v>
      </c>
    </row>
    <row r="19" spans="1:1" x14ac:dyDescent="0.2">
      <c r="A19" s="1" t="s">
        <v>10</v>
      </c>
    </row>
    <row r="20" spans="1:1" x14ac:dyDescent="0.2">
      <c r="A20" s="1" t="s">
        <v>11</v>
      </c>
    </row>
    <row r="21" spans="1:1" x14ac:dyDescent="0.2">
      <c r="A21" s="1" t="s">
        <v>12</v>
      </c>
    </row>
    <row r="22" spans="1:1" x14ac:dyDescent="0.2">
      <c r="A22" s="1" t="s">
        <v>13</v>
      </c>
    </row>
    <row r="23" spans="1:1" x14ac:dyDescent="0.2">
      <c r="A23" s="1" t="s">
        <v>14</v>
      </c>
    </row>
    <row r="24" spans="1:1" x14ac:dyDescent="0.2">
      <c r="A24" s="1" t="s">
        <v>15</v>
      </c>
    </row>
    <row r="25" spans="1:1" x14ac:dyDescent="0.2">
      <c r="A25" s="1" t="s">
        <v>16</v>
      </c>
    </row>
    <row r="26" spans="1:1" x14ac:dyDescent="0.2">
      <c r="A26" s="1" t="s">
        <v>17</v>
      </c>
    </row>
    <row r="27" spans="1:1" x14ac:dyDescent="0.2">
      <c r="A27" s="1" t="s">
        <v>18</v>
      </c>
    </row>
    <row r="28" spans="1:1" x14ac:dyDescent="0.2">
      <c r="A28" s="1" t="s">
        <v>19</v>
      </c>
    </row>
    <row r="29" spans="1:1" x14ac:dyDescent="0.2">
      <c r="A29" s="1" t="s">
        <v>20</v>
      </c>
    </row>
    <row r="30" spans="1:1" x14ac:dyDescent="0.2">
      <c r="A30" s="1" t="s">
        <v>21</v>
      </c>
    </row>
    <row r="31" spans="1:1" x14ac:dyDescent="0.2">
      <c r="A31" s="1" t="s">
        <v>22</v>
      </c>
    </row>
    <row r="32" spans="1:1" x14ac:dyDescent="0.2">
      <c r="A32" s="1" t="s">
        <v>23</v>
      </c>
    </row>
    <row r="33" spans="1:1" x14ac:dyDescent="0.2">
      <c r="A33" s="1" t="s">
        <v>24</v>
      </c>
    </row>
    <row r="34" spans="1:1" x14ac:dyDescent="0.2">
      <c r="A34" s="1" t="s">
        <v>25</v>
      </c>
    </row>
    <row r="35" spans="1:1" x14ac:dyDescent="0.2">
      <c r="A35" s="1" t="s">
        <v>26</v>
      </c>
    </row>
    <row r="36" spans="1:1" x14ac:dyDescent="0.2">
      <c r="A36" s="1" t="s">
        <v>27</v>
      </c>
    </row>
    <row r="37" spans="1:1" x14ac:dyDescent="0.2">
      <c r="A37" s="1" t="s">
        <v>28</v>
      </c>
    </row>
    <row r="38" spans="1:1" x14ac:dyDescent="0.2">
      <c r="A38" s="1" t="s">
        <v>29</v>
      </c>
    </row>
    <row r="39" spans="1:1" x14ac:dyDescent="0.2">
      <c r="A39" s="1" t="s">
        <v>30</v>
      </c>
    </row>
    <row r="40" spans="1:1" x14ac:dyDescent="0.2">
      <c r="A40" s="1" t="s">
        <v>31</v>
      </c>
    </row>
    <row r="41" spans="1:1" x14ac:dyDescent="0.2">
      <c r="A41" s="1" t="s">
        <v>32</v>
      </c>
    </row>
    <row r="44" spans="1:1" x14ac:dyDescent="0.2">
      <c r="A44" s="2" t="s">
        <v>39</v>
      </c>
    </row>
    <row r="45" spans="1:1" x14ac:dyDescent="0.2">
      <c r="A45" s="2" t="s">
        <v>40</v>
      </c>
    </row>
    <row r="46" spans="1:1" x14ac:dyDescent="0.2">
      <c r="A46" s="2" t="s">
        <v>41</v>
      </c>
    </row>
    <row r="47" spans="1:1" x14ac:dyDescent="0.2">
      <c r="A47" s="2" t="s">
        <v>42</v>
      </c>
    </row>
    <row r="49" spans="1:1" x14ac:dyDescent="0.2">
      <c r="A49" s="2" t="s">
        <v>43</v>
      </c>
    </row>
    <row r="50" spans="1:1" x14ac:dyDescent="0.2">
      <c r="A50" s="2" t="s">
        <v>44</v>
      </c>
    </row>
  </sheetData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KOPEJAS_IZMAKSAS</vt:lpstr>
      <vt:lpstr>UZTURESANAS_IZMAKSAS</vt:lpstr>
      <vt:lpstr>KOPĀ</vt:lpstr>
      <vt:lpstr>Šabloni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Vēsma Skudra</dc:creator>
  <cp:lastModifiedBy>Igors Belovs</cp:lastModifiedBy>
  <cp:lastPrinted>2018-07-30T05:54:37Z</cp:lastPrinted>
  <dcterms:created xsi:type="dcterms:W3CDTF">2006-12-13T09:33:09Z</dcterms:created>
  <dcterms:modified xsi:type="dcterms:W3CDTF">2023-10-11T12:34:15Z</dcterms:modified>
</cp:coreProperties>
</file>