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Robežapsardze_ārkārtējā situācija\LNG robeža_2021_nov\Uz FM\"/>
    </mc:Choice>
  </mc:AlternateContent>
  <bookViews>
    <workbookView xWindow="0" yWindow="0" windowWidth="12012" windowHeight="7500"/>
  </bookViews>
  <sheets>
    <sheet name="4.pielikums" sheetId="3" r:id="rId1"/>
  </sheets>
  <definedNames>
    <definedName name="_xlnm._FilterDatabase" localSheetId="0" hidden="1">'4.pielikums'!$A$12:$H$12</definedName>
    <definedName name="_xlnm.Print_Area" localSheetId="0">'4.pielikums'!$A$1:$G$123</definedName>
    <definedName name="_xlnm.Print_Titles" localSheetId="0">'4.pielikums'!$10:$10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3" l="1"/>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alcChain>
</file>

<file path=xl/sharedStrings.xml><?xml version="1.0" encoding="utf-8"?>
<sst xmlns="http://schemas.openxmlformats.org/spreadsheetml/2006/main" count="180" uniqueCount="40">
  <si>
    <t>4.pielikums</t>
  </si>
  <si>
    <t>Nr. p.k.</t>
  </si>
  <si>
    <t>Struktūrvienība</t>
  </si>
  <si>
    <t>Amats</t>
  </si>
  <si>
    <t>Rīgas reģiona pārvalde</t>
  </si>
  <si>
    <t>bataljona komandiera vietnieks</t>
  </si>
  <si>
    <t>jaunākais inspektors</t>
  </si>
  <si>
    <t>rotas komandiera vietnieks</t>
  </si>
  <si>
    <t>rotas komandieris</t>
  </si>
  <si>
    <t>inspektors</t>
  </si>
  <si>
    <t>Ministru kabineta rīkojuma projekta</t>
  </si>
  <si>
    <t>“Par finanšu līdzekļu piešķiršanu no valsts budžeta programmas</t>
  </si>
  <si>
    <t xml:space="preserve"> “Līdzekļi neparedzētiem gadījumiem”” sākotnējās ietekmes novērtējuma ziņojumam (anotācijai)</t>
  </si>
  <si>
    <t>Valsts policija</t>
  </si>
  <si>
    <t>Kārtības policijas pārvaldes Patruļpolicjas pārvaldes Speciālo uzdevumu bataljona 2.rota</t>
  </si>
  <si>
    <t>Kārtības policijas pārvaldes Patruļpolicjas pārvaldes Speciālo uzdevumu bataljona Dienesta organizācijas, koordinācijas un kontroles grupa</t>
  </si>
  <si>
    <t>Kārtības policijas pārvaldes Patruļpolicjas pārvaldes Speciālo uzdevumu bataljona 1.rota</t>
  </si>
  <si>
    <t>Kārtības policijas pārvaldes Patruļpolicjas pārvaldes Speciālo uzdevumu bataljona 6.rota</t>
  </si>
  <si>
    <t>Kārtības policijas pārvaldes Patruļpolicjas pārvaldes Speciālo uzdevumu bataljons</t>
  </si>
  <si>
    <t>vada komandieris</t>
  </si>
  <si>
    <t>Laika periods</t>
  </si>
  <si>
    <t>Dienu skaits</t>
  </si>
  <si>
    <t>Likme</t>
  </si>
  <si>
    <t>Dienas nauda (kopsumma)</t>
  </si>
  <si>
    <t>kopā:</t>
  </si>
  <si>
    <t>11.10.2021.-24.10.2021.</t>
  </si>
  <si>
    <t>24.10.2021.-10.11.2021.</t>
  </si>
  <si>
    <t>11.10.2021.-10.11.2021.</t>
  </si>
  <si>
    <t>10.10.2021.-07.11.2021.</t>
  </si>
  <si>
    <t>10.10.2021.-10.11.2021.</t>
  </si>
  <si>
    <t>09.10.2021.-31.10.2021.</t>
  </si>
  <si>
    <t>09.10.2021.-10.11.2021.</t>
  </si>
  <si>
    <t>11.11.2021.-13.11.2021.</t>
  </si>
  <si>
    <t>11.11.2021.-20.11.2021.</t>
  </si>
  <si>
    <t>11.11.2021.-21.11.2021.</t>
  </si>
  <si>
    <t>bataljona komandieris</t>
  </si>
  <si>
    <t>* Valsts policija iekšzemes komandējumiem nemaksā dienas naudu avansā, bet gan izmaksā tad, kad no komandējuma amatpersonas ir atgriezušās, tādēļ dienas nauda par oktobra dienām (no 09.10.2021.) ir samaksāta novembrī un attiecīgi iekļauta novembra izdevumos.</t>
  </si>
  <si>
    <t>Detalizēts aprēķins dienas naudas samaksai Valsts policijas amatpersonām ar speciālajām dienesta pakāpēm, sniedzot atbalstu Valsts robežsardzei Latvijas Republikas-Baltkrievijas Republikas valsts robežas robežuzraudzības nodrošināšanā par laika periodu no 2021. gada  9. oktobra līdz 21. novembrim</t>
  </si>
  <si>
    <t>Dienas naudas izdevumi ir par periodu 09.10.2021.- 21.11.2021., jo komandējuma laika ietvars saskaņā ar Valsts policijas pavēli par komandējumu, ir tāds, ka uz mēnesi tiek sūtīta komandējumā viena amatpersonu grupa, pēc tam – uz mēnesi tika nosūtīta cita amtpersonu grupa.</t>
  </si>
  <si>
    <r>
      <t xml:space="preserve">**komandējuma laikā tiek maksāta dienas nauda 100% apmērā ceļa dienās (8 </t>
    </r>
    <r>
      <rPr>
        <i/>
        <sz val="10"/>
        <rFont val="Times New Roman"/>
        <family val="1"/>
        <charset val="186"/>
      </rPr>
      <t>euro)</t>
    </r>
    <r>
      <rPr>
        <sz val="10"/>
        <rFont val="Times New Roman"/>
        <family val="1"/>
        <charset val="186"/>
      </rPr>
      <t xml:space="preserve">  un 30% apmērā pārējās dienās (2.40 </t>
    </r>
    <r>
      <rPr>
        <i/>
        <sz val="10"/>
        <rFont val="Times New Roman"/>
        <family val="1"/>
        <charset val="186"/>
      </rPr>
      <t>euro</t>
    </r>
    <r>
      <rPr>
        <sz val="10"/>
        <rFont val="Times New Roman"/>
        <family val="1"/>
        <charset val="186"/>
      </rPr>
      <t xml:space="preserve"> dienā), jo tiek nodrošonāta 3 reizēja ēdināšana – kas ir atbilstoši Ministru kabineta 2010.gada 12.oktobra  noteikumiem Nr.969 "Kārtība, kādā atlīdzināmi ar komandējumiem saistītie izdevumi".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</si>
</sst>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
  </numFmts>
  <fonts count="10" x14ac:knownFonts="1">
    <font>
      <sz val="10"/>
      <name val="Arial"/>
      <family val="2"/>
      <charset val="186"/>
    </font>
    <font>
      <sz val="11"/>
      <color theme="1"/>
      <name val="Calibri"/>
      <family val="2"/>
      <charset val="186"/>
      <scheme val="minor"/>
    </font>
    <font>
      <sz val="10"/>
      <name val="Times New Roman"/>
      <family val="1"/>
      <charset val="186"/>
    </font>
    <font>
      <b/>
      <sz val="10"/>
      <name val="Times New Roman"/>
      <family val="1"/>
      <charset val="186"/>
    </font>
    <font>
      <sz val="11"/>
      <name val="Times New Roman"/>
      <family val="1"/>
      <charset val="186"/>
    </font>
    <font>
      <sz val="10"/>
      <name val="Arial"/>
      <family val="2"/>
      <charset val="186"/>
    </font>
    <font>
      <b/>
      <sz val="14"/>
      <name val="Times New Roman"/>
      <family val="1"/>
      <charset val="186"/>
    </font>
    <font>
      <sz val="10"/>
      <name val="Arial"/>
      <family val="2"/>
      <charset val="186"/>
    </font>
    <font>
      <b/>
      <sz val="12"/>
      <name val="Times New Roman"/>
      <family val="1"/>
      <charset val="186"/>
    </font>
    <font>
      <i/>
      <sz val="1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s>
  <borders count="12">
    <border>
      <left/>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s>
  <cellStyleXfs count="6">
    <xf numFmtId="0" fontId="0" fillId="0" borderId="0"/>
    <xf numFmtId="0" fontId="5" fillId="0" borderId="0"/>
    <xf numFmtId="0" fontId="7" fillId="0" borderId="0"/>
    <xf numFmtId="9" fontId="5" fillId="0" borderId="0" applyFont="0" applyFill="0" applyBorder="0" applyAlignment="0" applyProtection="0"/>
    <xf numFmtId="0" fontId="1" fillId="0" borderId="0"/>
    <xf numFmtId="0" fontId="5" fillId="0" borderId="0"/>
  </cellStyleXfs>
  <cellXfs count="60">
    <xf numFmtId="0" fontId="0" fillId="0" borderId="0" xfId="0"/>
    <xf numFmtId="0" fontId="2" fillId="0" borderId="0" xfId="1" applyFont="1" applyAlignment="1">
      <alignment horizontal="center" vertical="center"/>
    </xf>
    <xf numFmtId="0" fontId="2" fillId="0" borderId="0" xfId="1" applyFont="1" applyAlignment="1">
      <alignment vertical="center" wrapText="1"/>
    </xf>
    <xf numFmtId="0" fontId="2" fillId="0" borderId="0" xfId="1" applyFont="1" applyAlignment="1">
      <alignment horizontal="center" vertical="center" wrapText="1"/>
    </xf>
    <xf numFmtId="3" fontId="2" fillId="0" borderId="0" xfId="1" applyNumberFormat="1" applyFont="1" applyAlignment="1">
      <alignment horizontal="center" vertical="center"/>
    </xf>
    <xf numFmtId="1" fontId="4" fillId="2" borderId="0" xfId="0" applyNumberFormat="1" applyFont="1" applyFill="1" applyAlignment="1">
      <alignment horizontal="right"/>
    </xf>
    <xf numFmtId="0" fontId="4" fillId="2" borderId="0" xfId="0" applyFont="1" applyFill="1" applyAlignment="1">
      <alignment horizontal="right"/>
    </xf>
    <xf numFmtId="0" fontId="6"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2" fillId="0" borderId="0" xfId="0" applyFont="1" applyFill="1"/>
    <xf numFmtId="0" fontId="8" fillId="0" borderId="1"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4"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0" fontId="2" fillId="0" borderId="0" xfId="0" applyFont="1" applyAlignment="1">
      <alignment horizontal="center"/>
    </xf>
    <xf numFmtId="4" fontId="3" fillId="3" borderId="7" xfId="0" applyNumberFormat="1" applyFont="1" applyFill="1" applyBorder="1" applyAlignment="1">
      <alignment horizontal="center" vertical="center"/>
    </xf>
    <xf numFmtId="0" fontId="3" fillId="0" borderId="0" xfId="0" applyFont="1"/>
    <xf numFmtId="0" fontId="3" fillId="4" borderId="8" xfId="0" applyFont="1" applyFill="1" applyBorder="1" applyAlignment="1">
      <alignment horizontal="center" vertical="center"/>
    </xf>
    <xf numFmtId="0" fontId="3" fillId="4" borderId="6" xfId="0" applyFont="1" applyFill="1" applyBorder="1" applyAlignment="1">
      <alignment vertical="center"/>
    </xf>
    <xf numFmtId="49" fontId="3" fillId="4" borderId="6" xfId="0" applyNumberFormat="1" applyFont="1" applyFill="1" applyBorder="1" applyAlignment="1">
      <alignment horizontal="center" vertical="center"/>
    </xf>
    <xf numFmtId="3" fontId="3" fillId="4" borderId="6" xfId="0" applyNumberFormat="1" applyFont="1" applyFill="1" applyBorder="1" applyAlignment="1">
      <alignment horizontal="center" vertical="center"/>
    </xf>
    <xf numFmtId="4" fontId="3" fillId="4" borderId="6" xfId="0" applyNumberFormat="1" applyFont="1" applyFill="1" applyBorder="1" applyAlignment="1">
      <alignment horizontal="center" vertical="center"/>
    </xf>
    <xf numFmtId="4" fontId="3" fillId="4" borderId="9" xfId="0" applyNumberFormat="1" applyFont="1" applyFill="1" applyBorder="1" applyAlignment="1">
      <alignment horizontal="center" vertical="center"/>
    </xf>
    <xf numFmtId="0" fontId="3" fillId="0" borderId="0" xfId="0" applyFont="1" applyAlignment="1">
      <alignment horizontal="left" vertical="center"/>
    </xf>
    <xf numFmtId="165" fontId="2" fillId="0" borderId="2" xfId="0" applyNumberFormat="1" applyFont="1" applyBorder="1" applyAlignment="1">
      <alignment horizontal="center" vertical="center"/>
    </xf>
    <xf numFmtId="4" fontId="2" fillId="2" borderId="2"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0" xfId="0" applyFont="1" applyFill="1" applyAlignment="1">
      <alignment vertical="center"/>
    </xf>
    <xf numFmtId="165" fontId="2" fillId="0" borderId="10" xfId="0" applyNumberFormat="1" applyFont="1" applyBorder="1" applyAlignment="1">
      <alignment horizontal="center" vertical="center"/>
    </xf>
    <xf numFmtId="4" fontId="2" fillId="2" borderId="10" xfId="0" applyNumberFormat="1" applyFont="1" applyFill="1" applyBorder="1" applyAlignment="1">
      <alignment horizontal="center" vertical="center"/>
    </xf>
    <xf numFmtId="4" fontId="2" fillId="0" borderId="10" xfId="0" applyNumberFormat="1" applyFont="1" applyFill="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3" fontId="2" fillId="0" borderId="0" xfId="0" applyNumberFormat="1" applyFont="1" applyAlignment="1">
      <alignment horizontal="left" vertical="center"/>
    </xf>
    <xf numFmtId="0" fontId="2" fillId="0" borderId="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49" fontId="2" fillId="0" borderId="7"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164" fontId="2" fillId="0" borderId="7" xfId="0" applyNumberFormat="1" applyFont="1" applyBorder="1" applyAlignment="1">
      <alignment horizontal="center" vertical="center" wrapText="1"/>
    </xf>
    <xf numFmtId="164" fontId="2" fillId="0" borderId="10" xfId="0" applyNumberFormat="1" applyFont="1" applyBorder="1" applyAlignment="1">
      <alignment horizontal="center" vertical="center"/>
    </xf>
    <xf numFmtId="0" fontId="8" fillId="0" borderId="0" xfId="0" applyFont="1" applyFill="1" applyBorder="1" applyAlignment="1">
      <alignment horizontal="center" vertical="center" wrapText="1"/>
    </xf>
    <xf numFmtId="0" fontId="3" fillId="3" borderId="3" xfId="0" applyFont="1" applyFill="1" applyBorder="1" applyAlignment="1">
      <alignment horizontal="right" vertical="center"/>
    </xf>
    <xf numFmtId="0" fontId="3" fillId="3" borderId="4" xfId="0" applyFont="1" applyFill="1" applyBorder="1" applyAlignment="1">
      <alignment horizontal="right" vertical="center"/>
    </xf>
    <xf numFmtId="0" fontId="3" fillId="3" borderId="5" xfId="0" applyFont="1" applyFill="1" applyBorder="1" applyAlignment="1">
      <alignment horizontal="right" vertical="center"/>
    </xf>
    <xf numFmtId="0" fontId="2" fillId="0" borderId="7" xfId="0" applyFont="1" applyFill="1" applyBorder="1" applyAlignment="1">
      <alignment horizontal="center" vertical="center" wrapText="1"/>
    </xf>
    <xf numFmtId="0" fontId="2" fillId="0" borderId="10" xfId="0" applyFont="1" applyFill="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0" xfId="0" applyNumberFormat="1" applyFont="1" applyBorder="1" applyAlignment="1">
      <alignment horizontal="center" vertical="center" wrapText="1"/>
    </xf>
    <xf numFmtId="0" fontId="2" fillId="0" borderId="11" xfId="0" applyFont="1" applyFill="1" applyBorder="1" applyAlignment="1">
      <alignment horizontal="center" vertical="center"/>
    </xf>
    <xf numFmtId="0" fontId="2" fillId="0" borderId="11" xfId="0" applyFont="1" applyBorder="1" applyAlignment="1">
      <alignment horizontal="left" vertical="center" wrapText="1"/>
    </xf>
    <xf numFmtId="49" fontId="2" fillId="0" borderId="11" xfId="0" applyNumberFormat="1" applyFont="1" applyBorder="1" applyAlignment="1">
      <alignment horizontal="center" vertical="center" wrapText="1"/>
    </xf>
    <xf numFmtId="0" fontId="2" fillId="0" borderId="0" xfId="5" applyFont="1" applyFill="1" applyAlignment="1">
      <alignment horizontal="left" vertical="center" wrapText="1"/>
    </xf>
    <xf numFmtId="0" fontId="2" fillId="0" borderId="6" xfId="5" applyFont="1" applyFill="1" applyBorder="1" applyAlignment="1">
      <alignment horizontal="left" vertical="center" wrapText="1"/>
    </xf>
  </cellXfs>
  <cellStyles count="6">
    <cellStyle name="Normal" xfId="0" builtinId="0"/>
    <cellStyle name="Normal 6" xfId="1"/>
    <cellStyle name="Parasts 2" xfId="4"/>
    <cellStyle name="Parasts 4" xfId="2"/>
    <cellStyle name="Parasts 4 2" xfId="5"/>
    <cellStyle name="Percent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7"/>
  <sheetViews>
    <sheetView tabSelected="1" zoomScale="85" zoomScaleNormal="85" zoomScaleSheetLayoutView="85" workbookViewId="0">
      <selection activeCell="A8" sqref="A8:G8"/>
    </sheetView>
  </sheetViews>
  <sheetFormatPr defaultColWidth="9.109375" defaultRowHeight="13.2" x14ac:dyDescent="0.25"/>
  <cols>
    <col min="1" max="1" width="6.33203125" style="8" customWidth="1"/>
    <col min="2" max="2" width="57" style="9" customWidth="1"/>
    <col min="3" max="3" width="16.88671875" style="8" customWidth="1"/>
    <col min="4" max="4" width="10.6640625" style="8" customWidth="1"/>
    <col min="5" max="5" width="9.33203125" style="10" customWidth="1"/>
    <col min="6" max="6" width="11.109375" style="8" customWidth="1"/>
    <col min="7" max="7" width="12" style="8" customWidth="1"/>
    <col min="8" max="16384" width="9.109375" style="11"/>
  </cols>
  <sheetData>
    <row r="1" spans="1:8" ht="13.8" x14ac:dyDescent="0.25">
      <c r="A1" s="1"/>
      <c r="B1" s="2"/>
      <c r="C1" s="3"/>
      <c r="D1" s="1"/>
      <c r="E1" s="1"/>
      <c r="F1" s="1"/>
      <c r="G1" s="5" t="s">
        <v>0</v>
      </c>
    </row>
    <row r="2" spans="1:8" ht="13.8" x14ac:dyDescent="0.25">
      <c r="A2" s="1"/>
      <c r="B2" s="2"/>
      <c r="C2" s="3"/>
      <c r="D2" s="1"/>
      <c r="E2" s="1"/>
      <c r="F2" s="1"/>
      <c r="G2" s="6" t="s">
        <v>10</v>
      </c>
    </row>
    <row r="3" spans="1:8" ht="13.8" x14ac:dyDescent="0.25">
      <c r="A3" s="1"/>
      <c r="B3" s="2"/>
      <c r="C3" s="3"/>
      <c r="D3" s="1"/>
      <c r="E3" s="1"/>
      <c r="F3" s="1"/>
      <c r="G3" s="6" t="s">
        <v>11</v>
      </c>
    </row>
    <row r="4" spans="1:8" ht="13.8" x14ac:dyDescent="0.25">
      <c r="A4" s="1"/>
      <c r="B4" s="2"/>
      <c r="C4" s="3"/>
      <c r="D4" s="1"/>
      <c r="E4" s="1"/>
      <c r="F4" s="1"/>
      <c r="G4" s="6" t="s">
        <v>12</v>
      </c>
    </row>
    <row r="5" spans="1:8" x14ac:dyDescent="0.25">
      <c r="A5" s="1"/>
      <c r="B5" s="2"/>
      <c r="C5" s="3"/>
      <c r="D5" s="1"/>
      <c r="E5" s="1"/>
      <c r="F5" s="1"/>
      <c r="G5" s="4"/>
      <c r="H5" s="1"/>
    </row>
    <row r="6" spans="1:8" ht="17.399999999999999" x14ac:dyDescent="0.25">
      <c r="A6" s="1"/>
      <c r="B6" s="7" t="s">
        <v>13</v>
      </c>
      <c r="C6" s="3"/>
      <c r="D6" s="1"/>
      <c r="E6" s="1"/>
      <c r="F6" s="1"/>
      <c r="G6" s="4"/>
      <c r="H6" s="1"/>
    </row>
    <row r="8" spans="1:8" s="12" customFormat="1" ht="71.25" customHeight="1" x14ac:dyDescent="0.25">
      <c r="A8" s="47" t="s">
        <v>37</v>
      </c>
      <c r="B8" s="47"/>
      <c r="C8" s="47"/>
      <c r="D8" s="47"/>
      <c r="E8" s="47"/>
      <c r="F8" s="47"/>
      <c r="G8" s="47"/>
    </row>
    <row r="9" spans="1:8" s="12" customFormat="1" ht="15.6" x14ac:dyDescent="0.25">
      <c r="A9" s="13"/>
      <c r="B9" s="13"/>
      <c r="C9" s="13"/>
      <c r="D9" s="14"/>
      <c r="E9" s="13"/>
      <c r="F9" s="13"/>
      <c r="G9" s="13"/>
    </row>
    <row r="10" spans="1:8" s="19" customFormat="1" ht="66.75" customHeight="1" x14ac:dyDescent="0.25">
      <c r="A10" s="15" t="s">
        <v>1</v>
      </c>
      <c r="B10" s="16" t="s">
        <v>2</v>
      </c>
      <c r="C10" s="16" t="s">
        <v>3</v>
      </c>
      <c r="D10" s="17" t="s">
        <v>20</v>
      </c>
      <c r="E10" s="17" t="s">
        <v>21</v>
      </c>
      <c r="F10" s="18" t="s">
        <v>22</v>
      </c>
      <c r="G10" s="16" t="s">
        <v>23</v>
      </c>
    </row>
    <row r="11" spans="1:8" s="21" customFormat="1" ht="21.75" customHeight="1" x14ac:dyDescent="0.25">
      <c r="A11" s="48" t="s">
        <v>24</v>
      </c>
      <c r="B11" s="49"/>
      <c r="C11" s="49"/>
      <c r="D11" s="49"/>
      <c r="E11" s="49"/>
      <c r="F11" s="50"/>
      <c r="G11" s="20">
        <f>SUM(G12:G120)</f>
        <v>3174.4</v>
      </c>
    </row>
    <row r="12" spans="1:8" s="28" customFormat="1" ht="15.75" customHeight="1" x14ac:dyDescent="0.25">
      <c r="A12" s="22"/>
      <c r="B12" s="23" t="s">
        <v>4</v>
      </c>
      <c r="C12" s="24"/>
      <c r="D12" s="25"/>
      <c r="E12" s="26"/>
      <c r="F12" s="26"/>
      <c r="G12" s="27"/>
    </row>
    <row r="13" spans="1:8" s="32" customFormat="1" x14ac:dyDescent="0.25">
      <c r="A13" s="39">
        <v>1</v>
      </c>
      <c r="B13" s="41" t="s">
        <v>18</v>
      </c>
      <c r="C13" s="51" t="s">
        <v>5</v>
      </c>
      <c r="D13" s="45" t="s">
        <v>25</v>
      </c>
      <c r="E13" s="29">
        <v>1</v>
      </c>
      <c r="F13" s="30">
        <v>8</v>
      </c>
      <c r="G13" s="31">
        <f>ROUND(E13*F13,2)</f>
        <v>8</v>
      </c>
    </row>
    <row r="14" spans="1:8" s="32" customFormat="1" x14ac:dyDescent="0.25">
      <c r="A14" s="40"/>
      <c r="B14" s="42"/>
      <c r="C14" s="52"/>
      <c r="D14" s="46"/>
      <c r="E14" s="29">
        <v>13</v>
      </c>
      <c r="F14" s="30">
        <v>2.4</v>
      </c>
      <c r="G14" s="31">
        <f t="shared" ref="G14:G77" si="0">ROUND(E14*F14,2)</f>
        <v>31.2</v>
      </c>
    </row>
    <row r="15" spans="1:8" s="32" customFormat="1" ht="12.75" customHeight="1" x14ac:dyDescent="0.25">
      <c r="A15" s="39">
        <v>2</v>
      </c>
      <c r="B15" s="41" t="s">
        <v>18</v>
      </c>
      <c r="C15" s="43" t="s">
        <v>5</v>
      </c>
      <c r="D15" s="45" t="s">
        <v>26</v>
      </c>
      <c r="E15" s="29">
        <v>2</v>
      </c>
      <c r="F15" s="30">
        <v>8</v>
      </c>
      <c r="G15" s="31">
        <f t="shared" si="0"/>
        <v>16</v>
      </c>
    </row>
    <row r="16" spans="1:8" s="32" customFormat="1" x14ac:dyDescent="0.25">
      <c r="A16" s="40"/>
      <c r="B16" s="42"/>
      <c r="C16" s="44"/>
      <c r="D16" s="46"/>
      <c r="E16" s="29">
        <v>16</v>
      </c>
      <c r="F16" s="30">
        <v>2.4</v>
      </c>
      <c r="G16" s="31">
        <f t="shared" si="0"/>
        <v>38.4</v>
      </c>
    </row>
    <row r="17" spans="1:7" s="32" customFormat="1" ht="12.9" customHeight="1" x14ac:dyDescent="0.25">
      <c r="A17" s="39">
        <v>3</v>
      </c>
      <c r="B17" s="41" t="s">
        <v>16</v>
      </c>
      <c r="C17" s="43" t="s">
        <v>19</v>
      </c>
      <c r="D17" s="45" t="s">
        <v>27</v>
      </c>
      <c r="E17" s="29">
        <v>1</v>
      </c>
      <c r="F17" s="30">
        <v>8</v>
      </c>
      <c r="G17" s="31">
        <f t="shared" si="0"/>
        <v>8</v>
      </c>
    </row>
    <row r="18" spans="1:7" s="32" customFormat="1" ht="12.9" customHeight="1" x14ac:dyDescent="0.25">
      <c r="A18" s="40"/>
      <c r="B18" s="42"/>
      <c r="C18" s="44"/>
      <c r="D18" s="46"/>
      <c r="E18" s="29">
        <v>30</v>
      </c>
      <c r="F18" s="30">
        <v>2.4</v>
      </c>
      <c r="G18" s="31">
        <f t="shared" si="0"/>
        <v>72</v>
      </c>
    </row>
    <row r="19" spans="1:7" s="32" customFormat="1" ht="12.9" customHeight="1" x14ac:dyDescent="0.25">
      <c r="A19" s="39">
        <v>4</v>
      </c>
      <c r="B19" s="41" t="s">
        <v>16</v>
      </c>
      <c r="C19" s="43" t="s">
        <v>6</v>
      </c>
      <c r="D19" s="45" t="s">
        <v>27</v>
      </c>
      <c r="E19" s="29">
        <v>1</v>
      </c>
      <c r="F19" s="30">
        <v>8</v>
      </c>
      <c r="G19" s="31">
        <f t="shared" si="0"/>
        <v>8</v>
      </c>
    </row>
    <row r="20" spans="1:7" s="32" customFormat="1" ht="12.9" customHeight="1" x14ac:dyDescent="0.25">
      <c r="A20" s="40"/>
      <c r="B20" s="42"/>
      <c r="C20" s="44"/>
      <c r="D20" s="46"/>
      <c r="E20" s="29">
        <v>30</v>
      </c>
      <c r="F20" s="30">
        <v>2.4</v>
      </c>
      <c r="G20" s="31">
        <f t="shared" si="0"/>
        <v>72</v>
      </c>
    </row>
    <row r="21" spans="1:7" s="32" customFormat="1" ht="12.75" customHeight="1" x14ac:dyDescent="0.25">
      <c r="A21" s="39">
        <v>5</v>
      </c>
      <c r="B21" s="41" t="s">
        <v>16</v>
      </c>
      <c r="C21" s="43" t="s">
        <v>6</v>
      </c>
      <c r="D21" s="45" t="s">
        <v>27</v>
      </c>
      <c r="E21" s="29">
        <v>1</v>
      </c>
      <c r="F21" s="30">
        <v>8</v>
      </c>
      <c r="G21" s="31">
        <f t="shared" si="0"/>
        <v>8</v>
      </c>
    </row>
    <row r="22" spans="1:7" s="32" customFormat="1" x14ac:dyDescent="0.25">
      <c r="A22" s="40"/>
      <c r="B22" s="42"/>
      <c r="C22" s="44"/>
      <c r="D22" s="46"/>
      <c r="E22" s="29">
        <v>30</v>
      </c>
      <c r="F22" s="30">
        <v>2.4</v>
      </c>
      <c r="G22" s="31">
        <f t="shared" si="0"/>
        <v>72</v>
      </c>
    </row>
    <row r="23" spans="1:7" s="32" customFormat="1" x14ac:dyDescent="0.25">
      <c r="A23" s="39">
        <v>6</v>
      </c>
      <c r="B23" s="41" t="s">
        <v>16</v>
      </c>
      <c r="C23" s="43" t="s">
        <v>6</v>
      </c>
      <c r="D23" s="45" t="s">
        <v>28</v>
      </c>
      <c r="E23" s="29">
        <v>2</v>
      </c>
      <c r="F23" s="30">
        <v>8</v>
      </c>
      <c r="G23" s="31">
        <f t="shared" si="0"/>
        <v>16</v>
      </c>
    </row>
    <row r="24" spans="1:7" s="32" customFormat="1" x14ac:dyDescent="0.25">
      <c r="A24" s="40"/>
      <c r="B24" s="42"/>
      <c r="C24" s="44"/>
      <c r="D24" s="53"/>
      <c r="E24" s="29">
        <v>27</v>
      </c>
      <c r="F24" s="30">
        <v>2.4</v>
      </c>
      <c r="G24" s="31">
        <f t="shared" si="0"/>
        <v>64.8</v>
      </c>
    </row>
    <row r="25" spans="1:7" s="32" customFormat="1" x14ac:dyDescent="0.25">
      <c r="A25" s="39">
        <v>7</v>
      </c>
      <c r="B25" s="41" t="s">
        <v>16</v>
      </c>
      <c r="C25" s="43" t="s">
        <v>6</v>
      </c>
      <c r="D25" s="53" t="s">
        <v>29</v>
      </c>
      <c r="E25" s="29">
        <v>2</v>
      </c>
      <c r="F25" s="30">
        <v>8</v>
      </c>
      <c r="G25" s="31">
        <f t="shared" si="0"/>
        <v>16</v>
      </c>
    </row>
    <row r="26" spans="1:7" s="32" customFormat="1" x14ac:dyDescent="0.25">
      <c r="A26" s="40"/>
      <c r="B26" s="42"/>
      <c r="C26" s="44"/>
      <c r="D26" s="53"/>
      <c r="E26" s="29">
        <v>30</v>
      </c>
      <c r="F26" s="30">
        <v>2.4</v>
      </c>
      <c r="G26" s="31">
        <f t="shared" si="0"/>
        <v>72</v>
      </c>
    </row>
    <row r="27" spans="1:7" s="32" customFormat="1" x14ac:dyDescent="0.25">
      <c r="A27" s="39">
        <v>8</v>
      </c>
      <c r="B27" s="41" t="s">
        <v>16</v>
      </c>
      <c r="C27" s="43" t="s">
        <v>7</v>
      </c>
      <c r="D27" s="53" t="s">
        <v>29</v>
      </c>
      <c r="E27" s="29">
        <v>2</v>
      </c>
      <c r="F27" s="30">
        <v>8</v>
      </c>
      <c r="G27" s="31">
        <f t="shared" si="0"/>
        <v>16</v>
      </c>
    </row>
    <row r="28" spans="1:7" s="32" customFormat="1" x14ac:dyDescent="0.25">
      <c r="A28" s="40"/>
      <c r="B28" s="42"/>
      <c r="C28" s="44"/>
      <c r="D28" s="53"/>
      <c r="E28" s="29">
        <v>30</v>
      </c>
      <c r="F28" s="30">
        <v>2.4</v>
      </c>
      <c r="G28" s="31">
        <f t="shared" si="0"/>
        <v>72</v>
      </c>
    </row>
    <row r="29" spans="1:7" s="32" customFormat="1" ht="12.75" customHeight="1" x14ac:dyDescent="0.25">
      <c r="A29" s="39">
        <v>9</v>
      </c>
      <c r="B29" s="41" t="s">
        <v>16</v>
      </c>
      <c r="C29" s="43" t="s">
        <v>6</v>
      </c>
      <c r="D29" s="53" t="s">
        <v>27</v>
      </c>
      <c r="E29" s="29">
        <v>1</v>
      </c>
      <c r="F29" s="30">
        <v>8</v>
      </c>
      <c r="G29" s="31">
        <f t="shared" si="0"/>
        <v>8</v>
      </c>
    </row>
    <row r="30" spans="1:7" s="32" customFormat="1" x14ac:dyDescent="0.25">
      <c r="A30" s="40"/>
      <c r="B30" s="42"/>
      <c r="C30" s="44"/>
      <c r="D30" s="54"/>
      <c r="E30" s="29">
        <v>30</v>
      </c>
      <c r="F30" s="30">
        <v>2.4</v>
      </c>
      <c r="G30" s="31">
        <f t="shared" si="0"/>
        <v>72</v>
      </c>
    </row>
    <row r="31" spans="1:7" s="32" customFormat="1" ht="12.75" customHeight="1" x14ac:dyDescent="0.25">
      <c r="A31" s="39">
        <v>10</v>
      </c>
      <c r="B31" s="41" t="s">
        <v>14</v>
      </c>
      <c r="C31" s="43" t="s">
        <v>6</v>
      </c>
      <c r="D31" s="45" t="s">
        <v>27</v>
      </c>
      <c r="E31" s="29">
        <v>1</v>
      </c>
      <c r="F31" s="30">
        <v>8</v>
      </c>
      <c r="G31" s="31">
        <f t="shared" si="0"/>
        <v>8</v>
      </c>
    </row>
    <row r="32" spans="1:7" s="32" customFormat="1" x14ac:dyDescent="0.25">
      <c r="A32" s="40"/>
      <c r="B32" s="42"/>
      <c r="C32" s="44"/>
      <c r="D32" s="54"/>
      <c r="E32" s="29">
        <v>30</v>
      </c>
      <c r="F32" s="30">
        <v>2.4</v>
      </c>
      <c r="G32" s="31">
        <f t="shared" si="0"/>
        <v>72</v>
      </c>
    </row>
    <row r="33" spans="1:7" s="32" customFormat="1" ht="12.75" customHeight="1" x14ac:dyDescent="0.25">
      <c r="A33" s="39">
        <v>11</v>
      </c>
      <c r="B33" s="41" t="s">
        <v>14</v>
      </c>
      <c r="C33" s="43" t="s">
        <v>6</v>
      </c>
      <c r="D33" s="45" t="s">
        <v>27</v>
      </c>
      <c r="E33" s="29">
        <v>1</v>
      </c>
      <c r="F33" s="30">
        <v>8</v>
      </c>
      <c r="G33" s="31">
        <f t="shared" si="0"/>
        <v>8</v>
      </c>
    </row>
    <row r="34" spans="1:7" s="32" customFormat="1" x14ac:dyDescent="0.25">
      <c r="A34" s="40"/>
      <c r="B34" s="42"/>
      <c r="C34" s="44"/>
      <c r="D34" s="54"/>
      <c r="E34" s="29">
        <v>30</v>
      </c>
      <c r="F34" s="30">
        <v>2.4</v>
      </c>
      <c r="G34" s="31">
        <f t="shared" si="0"/>
        <v>72</v>
      </c>
    </row>
    <row r="35" spans="1:7" s="32" customFormat="1" ht="12.75" customHeight="1" x14ac:dyDescent="0.25">
      <c r="A35" s="39">
        <v>12</v>
      </c>
      <c r="B35" s="41" t="s">
        <v>14</v>
      </c>
      <c r="C35" s="43" t="s">
        <v>6</v>
      </c>
      <c r="D35" s="45" t="s">
        <v>27</v>
      </c>
      <c r="E35" s="29">
        <v>1</v>
      </c>
      <c r="F35" s="30">
        <v>8</v>
      </c>
      <c r="G35" s="31">
        <f t="shared" si="0"/>
        <v>8</v>
      </c>
    </row>
    <row r="36" spans="1:7" s="32" customFormat="1" x14ac:dyDescent="0.25">
      <c r="A36" s="40"/>
      <c r="B36" s="42"/>
      <c r="C36" s="44"/>
      <c r="D36" s="54"/>
      <c r="E36" s="29">
        <v>30</v>
      </c>
      <c r="F36" s="30">
        <v>2.4</v>
      </c>
      <c r="G36" s="31">
        <f t="shared" si="0"/>
        <v>72</v>
      </c>
    </row>
    <row r="37" spans="1:7" s="32" customFormat="1" ht="12.75" customHeight="1" x14ac:dyDescent="0.25">
      <c r="A37" s="39">
        <v>13</v>
      </c>
      <c r="B37" s="41" t="s">
        <v>14</v>
      </c>
      <c r="C37" s="43" t="s">
        <v>6</v>
      </c>
      <c r="D37" s="45" t="s">
        <v>29</v>
      </c>
      <c r="E37" s="29">
        <v>2</v>
      </c>
      <c r="F37" s="30">
        <v>8</v>
      </c>
      <c r="G37" s="31">
        <f t="shared" si="0"/>
        <v>16</v>
      </c>
    </row>
    <row r="38" spans="1:7" s="32" customFormat="1" x14ac:dyDescent="0.25">
      <c r="A38" s="40"/>
      <c r="B38" s="42"/>
      <c r="C38" s="44"/>
      <c r="D38" s="54"/>
      <c r="E38" s="29">
        <v>30</v>
      </c>
      <c r="F38" s="30">
        <v>2.4</v>
      </c>
      <c r="G38" s="31">
        <f t="shared" si="0"/>
        <v>72</v>
      </c>
    </row>
    <row r="39" spans="1:7" s="32" customFormat="1" ht="12.75" customHeight="1" x14ac:dyDescent="0.25">
      <c r="A39" s="39">
        <v>14</v>
      </c>
      <c r="B39" s="41" t="s">
        <v>14</v>
      </c>
      <c r="C39" s="43" t="s">
        <v>6</v>
      </c>
      <c r="D39" s="45" t="s">
        <v>29</v>
      </c>
      <c r="E39" s="29">
        <v>2</v>
      </c>
      <c r="F39" s="30">
        <v>8</v>
      </c>
      <c r="G39" s="31">
        <f t="shared" si="0"/>
        <v>16</v>
      </c>
    </row>
    <row r="40" spans="1:7" s="32" customFormat="1" x14ac:dyDescent="0.25">
      <c r="A40" s="40"/>
      <c r="B40" s="42"/>
      <c r="C40" s="44"/>
      <c r="D40" s="54"/>
      <c r="E40" s="29">
        <v>30</v>
      </c>
      <c r="F40" s="30">
        <v>2.4</v>
      </c>
      <c r="G40" s="31">
        <f t="shared" si="0"/>
        <v>72</v>
      </c>
    </row>
    <row r="41" spans="1:7" s="32" customFormat="1" ht="12.75" customHeight="1" x14ac:dyDescent="0.25">
      <c r="A41" s="39">
        <v>15</v>
      </c>
      <c r="B41" s="41" t="s">
        <v>14</v>
      </c>
      <c r="C41" s="43" t="s">
        <v>6</v>
      </c>
      <c r="D41" s="45" t="s">
        <v>27</v>
      </c>
      <c r="E41" s="29">
        <v>1</v>
      </c>
      <c r="F41" s="30">
        <v>8</v>
      </c>
      <c r="G41" s="31">
        <f t="shared" si="0"/>
        <v>8</v>
      </c>
    </row>
    <row r="42" spans="1:7" s="32" customFormat="1" x14ac:dyDescent="0.25">
      <c r="A42" s="40"/>
      <c r="B42" s="42"/>
      <c r="C42" s="44"/>
      <c r="D42" s="54"/>
      <c r="E42" s="29">
        <v>30</v>
      </c>
      <c r="F42" s="30">
        <v>2.4</v>
      </c>
      <c r="G42" s="31">
        <f t="shared" si="0"/>
        <v>72</v>
      </c>
    </row>
    <row r="43" spans="1:7" s="32" customFormat="1" ht="12.75" customHeight="1" x14ac:dyDescent="0.25">
      <c r="A43" s="39">
        <v>16</v>
      </c>
      <c r="B43" s="41" t="s">
        <v>17</v>
      </c>
      <c r="C43" s="43" t="s">
        <v>6</v>
      </c>
      <c r="D43" s="45" t="s">
        <v>30</v>
      </c>
      <c r="E43" s="29">
        <v>2</v>
      </c>
      <c r="F43" s="30">
        <v>8</v>
      </c>
      <c r="G43" s="31">
        <f t="shared" si="0"/>
        <v>16</v>
      </c>
    </row>
    <row r="44" spans="1:7" s="32" customFormat="1" x14ac:dyDescent="0.25">
      <c r="A44" s="40"/>
      <c r="B44" s="42"/>
      <c r="C44" s="44"/>
      <c r="D44" s="54"/>
      <c r="E44" s="29">
        <v>21</v>
      </c>
      <c r="F44" s="30">
        <v>2.4</v>
      </c>
      <c r="G44" s="31">
        <f t="shared" si="0"/>
        <v>50.4</v>
      </c>
    </row>
    <row r="45" spans="1:7" s="32" customFormat="1" ht="12.75" customHeight="1" x14ac:dyDescent="0.25">
      <c r="A45" s="39">
        <v>17</v>
      </c>
      <c r="B45" s="41" t="s">
        <v>17</v>
      </c>
      <c r="C45" s="43" t="s">
        <v>6</v>
      </c>
      <c r="D45" s="45" t="s">
        <v>31</v>
      </c>
      <c r="E45" s="29">
        <v>2</v>
      </c>
      <c r="F45" s="30">
        <v>8</v>
      </c>
      <c r="G45" s="31">
        <f t="shared" si="0"/>
        <v>16</v>
      </c>
    </row>
    <row r="46" spans="1:7" s="32" customFormat="1" x14ac:dyDescent="0.25">
      <c r="A46" s="40"/>
      <c r="B46" s="42"/>
      <c r="C46" s="44"/>
      <c r="D46" s="54"/>
      <c r="E46" s="29">
        <v>31</v>
      </c>
      <c r="F46" s="30">
        <v>2.4</v>
      </c>
      <c r="G46" s="31">
        <f t="shared" si="0"/>
        <v>74.400000000000006</v>
      </c>
    </row>
    <row r="47" spans="1:7" s="32" customFormat="1" ht="12.75" customHeight="1" x14ac:dyDescent="0.25">
      <c r="A47" s="39">
        <v>18</v>
      </c>
      <c r="B47" s="41" t="s">
        <v>17</v>
      </c>
      <c r="C47" s="43" t="s">
        <v>6</v>
      </c>
      <c r="D47" s="45" t="s">
        <v>31</v>
      </c>
      <c r="E47" s="29">
        <v>2</v>
      </c>
      <c r="F47" s="30">
        <v>8</v>
      </c>
      <c r="G47" s="31">
        <f t="shared" si="0"/>
        <v>16</v>
      </c>
    </row>
    <row r="48" spans="1:7" s="32" customFormat="1" x14ac:dyDescent="0.25">
      <c r="A48" s="40"/>
      <c r="B48" s="42"/>
      <c r="C48" s="44"/>
      <c r="D48" s="54"/>
      <c r="E48" s="29">
        <v>31</v>
      </c>
      <c r="F48" s="30">
        <v>2.4</v>
      </c>
      <c r="G48" s="31">
        <f t="shared" si="0"/>
        <v>74.400000000000006</v>
      </c>
    </row>
    <row r="49" spans="1:7" s="32" customFormat="1" ht="12.75" customHeight="1" x14ac:dyDescent="0.25">
      <c r="A49" s="39">
        <v>19</v>
      </c>
      <c r="B49" s="41" t="s">
        <v>17</v>
      </c>
      <c r="C49" s="43" t="s">
        <v>6</v>
      </c>
      <c r="D49" s="45" t="s">
        <v>31</v>
      </c>
      <c r="E49" s="29">
        <v>2</v>
      </c>
      <c r="F49" s="30">
        <v>8</v>
      </c>
      <c r="G49" s="31">
        <f t="shared" si="0"/>
        <v>16</v>
      </c>
    </row>
    <row r="50" spans="1:7" s="32" customFormat="1" x14ac:dyDescent="0.25">
      <c r="A50" s="40"/>
      <c r="B50" s="42"/>
      <c r="C50" s="44"/>
      <c r="D50" s="54"/>
      <c r="E50" s="29">
        <v>31</v>
      </c>
      <c r="F50" s="30">
        <v>2.4</v>
      </c>
      <c r="G50" s="31">
        <f t="shared" si="0"/>
        <v>74.400000000000006</v>
      </c>
    </row>
    <row r="51" spans="1:7" s="32" customFormat="1" ht="12.75" customHeight="1" x14ac:dyDescent="0.25">
      <c r="A51" s="39">
        <v>20</v>
      </c>
      <c r="B51" s="41" t="s">
        <v>17</v>
      </c>
      <c r="C51" s="43" t="s">
        <v>6</v>
      </c>
      <c r="D51" s="45" t="s">
        <v>31</v>
      </c>
      <c r="E51" s="29">
        <v>2</v>
      </c>
      <c r="F51" s="30">
        <v>8</v>
      </c>
      <c r="G51" s="31">
        <f t="shared" si="0"/>
        <v>16</v>
      </c>
    </row>
    <row r="52" spans="1:7" s="32" customFormat="1" x14ac:dyDescent="0.25">
      <c r="A52" s="40"/>
      <c r="B52" s="42"/>
      <c r="C52" s="44"/>
      <c r="D52" s="54"/>
      <c r="E52" s="29">
        <v>31</v>
      </c>
      <c r="F52" s="30">
        <v>2.4</v>
      </c>
      <c r="G52" s="31">
        <f t="shared" si="0"/>
        <v>74.400000000000006</v>
      </c>
    </row>
    <row r="53" spans="1:7" s="32" customFormat="1" ht="12.75" customHeight="1" x14ac:dyDescent="0.25">
      <c r="A53" s="39">
        <v>21</v>
      </c>
      <c r="B53" s="41" t="s">
        <v>17</v>
      </c>
      <c r="C53" s="43" t="s">
        <v>6</v>
      </c>
      <c r="D53" s="45" t="s">
        <v>31</v>
      </c>
      <c r="E53" s="29">
        <v>2</v>
      </c>
      <c r="F53" s="30">
        <v>8</v>
      </c>
      <c r="G53" s="31">
        <f t="shared" si="0"/>
        <v>16</v>
      </c>
    </row>
    <row r="54" spans="1:7" s="32" customFormat="1" x14ac:dyDescent="0.25">
      <c r="A54" s="40"/>
      <c r="B54" s="42"/>
      <c r="C54" s="44"/>
      <c r="D54" s="54"/>
      <c r="E54" s="29">
        <v>31</v>
      </c>
      <c r="F54" s="30">
        <v>2.4</v>
      </c>
      <c r="G54" s="31">
        <f t="shared" si="0"/>
        <v>74.400000000000006</v>
      </c>
    </row>
    <row r="55" spans="1:7" s="32" customFormat="1" ht="12.75" customHeight="1" x14ac:dyDescent="0.25">
      <c r="A55" s="39">
        <v>22</v>
      </c>
      <c r="B55" s="41" t="s">
        <v>17</v>
      </c>
      <c r="C55" s="43" t="s">
        <v>6</v>
      </c>
      <c r="D55" s="45" t="s">
        <v>31</v>
      </c>
      <c r="E55" s="29">
        <v>2</v>
      </c>
      <c r="F55" s="30">
        <v>8</v>
      </c>
      <c r="G55" s="31">
        <f t="shared" si="0"/>
        <v>16</v>
      </c>
    </row>
    <row r="56" spans="1:7" s="32" customFormat="1" x14ac:dyDescent="0.25">
      <c r="A56" s="40"/>
      <c r="B56" s="42"/>
      <c r="C56" s="44"/>
      <c r="D56" s="54"/>
      <c r="E56" s="29">
        <v>31</v>
      </c>
      <c r="F56" s="30">
        <v>2.4</v>
      </c>
      <c r="G56" s="31">
        <f t="shared" si="0"/>
        <v>74.400000000000006</v>
      </c>
    </row>
    <row r="57" spans="1:7" s="32" customFormat="1" ht="12.75" customHeight="1" x14ac:dyDescent="0.25">
      <c r="A57" s="39">
        <v>23</v>
      </c>
      <c r="B57" s="41" t="s">
        <v>17</v>
      </c>
      <c r="C57" s="43" t="s">
        <v>6</v>
      </c>
      <c r="D57" s="45" t="s">
        <v>31</v>
      </c>
      <c r="E57" s="29">
        <v>2</v>
      </c>
      <c r="F57" s="30">
        <v>8</v>
      </c>
      <c r="G57" s="31">
        <f t="shared" si="0"/>
        <v>16</v>
      </c>
    </row>
    <row r="58" spans="1:7" s="32" customFormat="1" x14ac:dyDescent="0.25">
      <c r="A58" s="40"/>
      <c r="B58" s="42"/>
      <c r="C58" s="44"/>
      <c r="D58" s="54"/>
      <c r="E58" s="29">
        <v>31</v>
      </c>
      <c r="F58" s="30">
        <v>2.4</v>
      </c>
      <c r="G58" s="31">
        <f t="shared" si="0"/>
        <v>74.400000000000006</v>
      </c>
    </row>
    <row r="59" spans="1:7" s="32" customFormat="1" ht="12.75" customHeight="1" x14ac:dyDescent="0.25">
      <c r="A59" s="39">
        <v>24</v>
      </c>
      <c r="B59" s="41" t="s">
        <v>17</v>
      </c>
      <c r="C59" s="43" t="s">
        <v>8</v>
      </c>
      <c r="D59" s="45" t="s">
        <v>31</v>
      </c>
      <c r="E59" s="29">
        <v>2</v>
      </c>
      <c r="F59" s="30">
        <v>8</v>
      </c>
      <c r="G59" s="31">
        <f t="shared" si="0"/>
        <v>16</v>
      </c>
    </row>
    <row r="60" spans="1:7" s="32" customFormat="1" x14ac:dyDescent="0.25">
      <c r="A60" s="40"/>
      <c r="B60" s="42"/>
      <c r="C60" s="44"/>
      <c r="D60" s="54"/>
      <c r="E60" s="29">
        <v>31</v>
      </c>
      <c r="F60" s="30">
        <v>2.4</v>
      </c>
      <c r="G60" s="31">
        <f t="shared" si="0"/>
        <v>74.400000000000006</v>
      </c>
    </row>
    <row r="61" spans="1:7" s="32" customFormat="1" ht="12.75" customHeight="1" x14ac:dyDescent="0.25">
      <c r="A61" s="39">
        <v>25</v>
      </c>
      <c r="B61" s="41" t="s">
        <v>17</v>
      </c>
      <c r="C61" s="43" t="s">
        <v>6</v>
      </c>
      <c r="D61" s="45" t="s">
        <v>31</v>
      </c>
      <c r="E61" s="29">
        <v>2</v>
      </c>
      <c r="F61" s="30">
        <v>8</v>
      </c>
      <c r="G61" s="31">
        <f t="shared" si="0"/>
        <v>16</v>
      </c>
    </row>
    <row r="62" spans="1:7" s="32" customFormat="1" x14ac:dyDescent="0.25">
      <c r="A62" s="40"/>
      <c r="B62" s="42"/>
      <c r="C62" s="44"/>
      <c r="D62" s="54"/>
      <c r="E62" s="29">
        <v>31</v>
      </c>
      <c r="F62" s="30">
        <v>2.4</v>
      </c>
      <c r="G62" s="31">
        <f t="shared" si="0"/>
        <v>74.400000000000006</v>
      </c>
    </row>
    <row r="63" spans="1:7" s="32" customFormat="1" ht="12.75" customHeight="1" x14ac:dyDescent="0.25">
      <c r="A63" s="39">
        <v>26</v>
      </c>
      <c r="B63" s="41" t="s">
        <v>17</v>
      </c>
      <c r="C63" s="43" t="s">
        <v>6</v>
      </c>
      <c r="D63" s="45" t="s">
        <v>31</v>
      </c>
      <c r="E63" s="29">
        <v>2</v>
      </c>
      <c r="F63" s="30">
        <v>8</v>
      </c>
      <c r="G63" s="31">
        <f t="shared" si="0"/>
        <v>16</v>
      </c>
    </row>
    <row r="64" spans="1:7" s="32" customFormat="1" x14ac:dyDescent="0.25">
      <c r="A64" s="40"/>
      <c r="B64" s="42"/>
      <c r="C64" s="44"/>
      <c r="D64" s="54"/>
      <c r="E64" s="29">
        <v>31</v>
      </c>
      <c r="F64" s="30">
        <v>2.4</v>
      </c>
      <c r="G64" s="31">
        <f t="shared" si="0"/>
        <v>74.400000000000006</v>
      </c>
    </row>
    <row r="65" spans="1:7" s="32" customFormat="1" ht="12.75" customHeight="1" x14ac:dyDescent="0.25">
      <c r="A65" s="39">
        <v>27</v>
      </c>
      <c r="B65" s="41" t="s">
        <v>17</v>
      </c>
      <c r="C65" s="43" t="s">
        <v>6</v>
      </c>
      <c r="D65" s="45" t="s">
        <v>31</v>
      </c>
      <c r="E65" s="29">
        <v>2</v>
      </c>
      <c r="F65" s="30">
        <v>8</v>
      </c>
      <c r="G65" s="31">
        <f t="shared" si="0"/>
        <v>16</v>
      </c>
    </row>
    <row r="66" spans="1:7" s="32" customFormat="1" x14ac:dyDescent="0.25">
      <c r="A66" s="40"/>
      <c r="B66" s="42"/>
      <c r="C66" s="44"/>
      <c r="D66" s="54"/>
      <c r="E66" s="29">
        <v>31</v>
      </c>
      <c r="F66" s="30">
        <v>2.4</v>
      </c>
      <c r="G66" s="31">
        <f t="shared" si="0"/>
        <v>74.400000000000006</v>
      </c>
    </row>
    <row r="67" spans="1:7" s="32" customFormat="1" ht="12.75" customHeight="1" x14ac:dyDescent="0.25">
      <c r="A67" s="39">
        <v>28</v>
      </c>
      <c r="B67" s="41" t="s">
        <v>17</v>
      </c>
      <c r="C67" s="43" t="s">
        <v>7</v>
      </c>
      <c r="D67" s="45" t="s">
        <v>31</v>
      </c>
      <c r="E67" s="29">
        <v>2</v>
      </c>
      <c r="F67" s="30">
        <v>8</v>
      </c>
      <c r="G67" s="31">
        <f t="shared" si="0"/>
        <v>16</v>
      </c>
    </row>
    <row r="68" spans="1:7" s="32" customFormat="1" x14ac:dyDescent="0.25">
      <c r="A68" s="40"/>
      <c r="B68" s="42"/>
      <c r="C68" s="44"/>
      <c r="D68" s="54"/>
      <c r="E68" s="29">
        <v>31</v>
      </c>
      <c r="F68" s="30">
        <v>2.4</v>
      </c>
      <c r="G68" s="31">
        <f t="shared" si="0"/>
        <v>74.400000000000006</v>
      </c>
    </row>
    <row r="69" spans="1:7" x14ac:dyDescent="0.25">
      <c r="A69" s="39">
        <v>29</v>
      </c>
      <c r="B69" s="41" t="s">
        <v>15</v>
      </c>
      <c r="C69" s="43" t="s">
        <v>9</v>
      </c>
      <c r="D69" s="45" t="s">
        <v>29</v>
      </c>
      <c r="E69" s="29">
        <v>2</v>
      </c>
      <c r="F69" s="30">
        <v>8</v>
      </c>
      <c r="G69" s="31">
        <f t="shared" si="0"/>
        <v>16</v>
      </c>
    </row>
    <row r="70" spans="1:7" x14ac:dyDescent="0.25">
      <c r="A70" s="40"/>
      <c r="B70" s="42"/>
      <c r="C70" s="44"/>
      <c r="D70" s="54"/>
      <c r="E70" s="29">
        <v>30</v>
      </c>
      <c r="F70" s="30">
        <v>2.4</v>
      </c>
      <c r="G70" s="31">
        <f t="shared" si="0"/>
        <v>72</v>
      </c>
    </row>
    <row r="71" spans="1:7" x14ac:dyDescent="0.25">
      <c r="A71" s="55">
        <v>30</v>
      </c>
      <c r="B71" s="56" t="s">
        <v>16</v>
      </c>
      <c r="C71" s="57" t="s">
        <v>6</v>
      </c>
      <c r="D71" s="53" t="s">
        <v>32</v>
      </c>
      <c r="E71" s="33">
        <v>1</v>
      </c>
      <c r="F71" s="34">
        <v>8</v>
      </c>
      <c r="G71" s="35">
        <f t="shared" si="0"/>
        <v>8</v>
      </c>
    </row>
    <row r="72" spans="1:7" x14ac:dyDescent="0.25">
      <c r="A72" s="40"/>
      <c r="B72" s="42"/>
      <c r="C72" s="44"/>
      <c r="D72" s="54"/>
      <c r="E72" s="29">
        <v>2</v>
      </c>
      <c r="F72" s="30">
        <v>2.4</v>
      </c>
      <c r="G72" s="31">
        <f t="shared" si="0"/>
        <v>4.8</v>
      </c>
    </row>
    <row r="73" spans="1:7" x14ac:dyDescent="0.25">
      <c r="A73" s="39">
        <v>31</v>
      </c>
      <c r="B73" s="41" t="s">
        <v>17</v>
      </c>
      <c r="C73" s="43" t="s">
        <v>8</v>
      </c>
      <c r="D73" s="45" t="s">
        <v>33</v>
      </c>
      <c r="E73" s="29">
        <v>1</v>
      </c>
      <c r="F73" s="30">
        <v>8</v>
      </c>
      <c r="G73" s="31">
        <f t="shared" si="0"/>
        <v>8</v>
      </c>
    </row>
    <row r="74" spans="1:7" x14ac:dyDescent="0.25">
      <c r="A74" s="40"/>
      <c r="B74" s="42"/>
      <c r="C74" s="44"/>
      <c r="D74" s="54"/>
      <c r="E74" s="29">
        <v>9</v>
      </c>
      <c r="F74" s="30">
        <v>2.4</v>
      </c>
      <c r="G74" s="31">
        <f t="shared" si="0"/>
        <v>21.6</v>
      </c>
    </row>
    <row r="75" spans="1:7" x14ac:dyDescent="0.25">
      <c r="A75" s="39">
        <v>32</v>
      </c>
      <c r="B75" s="41" t="s">
        <v>17</v>
      </c>
      <c r="C75" s="43" t="s">
        <v>7</v>
      </c>
      <c r="D75" s="45" t="s">
        <v>33</v>
      </c>
      <c r="E75" s="29">
        <v>1</v>
      </c>
      <c r="F75" s="30">
        <v>8</v>
      </c>
      <c r="G75" s="31">
        <f t="shared" si="0"/>
        <v>8</v>
      </c>
    </row>
    <row r="76" spans="1:7" x14ac:dyDescent="0.25">
      <c r="A76" s="40"/>
      <c r="B76" s="42"/>
      <c r="C76" s="44"/>
      <c r="D76" s="54"/>
      <c r="E76" s="29">
        <v>9</v>
      </c>
      <c r="F76" s="30">
        <v>2.4</v>
      </c>
      <c r="G76" s="31">
        <f t="shared" si="0"/>
        <v>21.6</v>
      </c>
    </row>
    <row r="77" spans="1:7" x14ac:dyDescent="0.25">
      <c r="A77" s="39">
        <v>33</v>
      </c>
      <c r="B77" s="41" t="s">
        <v>17</v>
      </c>
      <c r="C77" s="43" t="s">
        <v>6</v>
      </c>
      <c r="D77" s="45" t="s">
        <v>33</v>
      </c>
      <c r="E77" s="29">
        <v>1</v>
      </c>
      <c r="F77" s="30">
        <v>8</v>
      </c>
      <c r="G77" s="31">
        <f t="shared" si="0"/>
        <v>8</v>
      </c>
    </row>
    <row r="78" spans="1:7" x14ac:dyDescent="0.25">
      <c r="A78" s="40"/>
      <c r="B78" s="42"/>
      <c r="C78" s="44"/>
      <c r="D78" s="54"/>
      <c r="E78" s="29">
        <v>9</v>
      </c>
      <c r="F78" s="30">
        <v>2.4</v>
      </c>
      <c r="G78" s="31">
        <f t="shared" ref="G78:G120" si="1">ROUND(E78*F78,2)</f>
        <v>21.6</v>
      </c>
    </row>
    <row r="79" spans="1:7" x14ac:dyDescent="0.25">
      <c r="A79" s="39">
        <v>34</v>
      </c>
      <c r="B79" s="41" t="s">
        <v>17</v>
      </c>
      <c r="C79" s="43" t="s">
        <v>6</v>
      </c>
      <c r="D79" s="45" t="s">
        <v>33</v>
      </c>
      <c r="E79" s="29">
        <v>1</v>
      </c>
      <c r="F79" s="30">
        <v>8</v>
      </c>
      <c r="G79" s="31">
        <f t="shared" si="1"/>
        <v>8</v>
      </c>
    </row>
    <row r="80" spans="1:7" x14ac:dyDescent="0.25">
      <c r="A80" s="40"/>
      <c r="B80" s="42"/>
      <c r="C80" s="44"/>
      <c r="D80" s="54"/>
      <c r="E80" s="29">
        <v>9</v>
      </c>
      <c r="F80" s="30">
        <v>2.4</v>
      </c>
      <c r="G80" s="31">
        <f t="shared" si="1"/>
        <v>21.6</v>
      </c>
    </row>
    <row r="81" spans="1:7" x14ac:dyDescent="0.25">
      <c r="A81" s="39">
        <v>35</v>
      </c>
      <c r="B81" s="41" t="s">
        <v>17</v>
      </c>
      <c r="C81" s="43" t="s">
        <v>6</v>
      </c>
      <c r="D81" s="45" t="s">
        <v>33</v>
      </c>
      <c r="E81" s="29">
        <v>1</v>
      </c>
      <c r="F81" s="30">
        <v>8</v>
      </c>
      <c r="G81" s="31">
        <f t="shared" si="1"/>
        <v>8</v>
      </c>
    </row>
    <row r="82" spans="1:7" x14ac:dyDescent="0.25">
      <c r="A82" s="40"/>
      <c r="B82" s="42"/>
      <c r="C82" s="44"/>
      <c r="D82" s="54"/>
      <c r="E82" s="29">
        <v>9</v>
      </c>
      <c r="F82" s="30">
        <v>2.4</v>
      </c>
      <c r="G82" s="31">
        <f t="shared" si="1"/>
        <v>21.6</v>
      </c>
    </row>
    <row r="83" spans="1:7" x14ac:dyDescent="0.25">
      <c r="A83" s="39">
        <v>36</v>
      </c>
      <c r="B83" s="41" t="s">
        <v>17</v>
      </c>
      <c r="C83" s="43" t="s">
        <v>6</v>
      </c>
      <c r="D83" s="45" t="s">
        <v>33</v>
      </c>
      <c r="E83" s="29">
        <v>1</v>
      </c>
      <c r="F83" s="30">
        <v>8</v>
      </c>
      <c r="G83" s="31">
        <f t="shared" si="1"/>
        <v>8</v>
      </c>
    </row>
    <row r="84" spans="1:7" x14ac:dyDescent="0.25">
      <c r="A84" s="40"/>
      <c r="B84" s="42"/>
      <c r="C84" s="44"/>
      <c r="D84" s="54"/>
      <c r="E84" s="29">
        <v>9</v>
      </c>
      <c r="F84" s="30">
        <v>2.4</v>
      </c>
      <c r="G84" s="31">
        <f t="shared" si="1"/>
        <v>21.6</v>
      </c>
    </row>
    <row r="85" spans="1:7" x14ac:dyDescent="0.25">
      <c r="A85" s="39">
        <v>37</v>
      </c>
      <c r="B85" s="41" t="s">
        <v>17</v>
      </c>
      <c r="C85" s="43" t="s">
        <v>6</v>
      </c>
      <c r="D85" s="45" t="s">
        <v>33</v>
      </c>
      <c r="E85" s="29">
        <v>1</v>
      </c>
      <c r="F85" s="30">
        <v>8</v>
      </c>
      <c r="G85" s="31">
        <f t="shared" si="1"/>
        <v>8</v>
      </c>
    </row>
    <row r="86" spans="1:7" x14ac:dyDescent="0.25">
      <c r="A86" s="40"/>
      <c r="B86" s="42"/>
      <c r="C86" s="44"/>
      <c r="D86" s="54"/>
      <c r="E86" s="29">
        <v>9</v>
      </c>
      <c r="F86" s="30">
        <v>2.4</v>
      </c>
      <c r="G86" s="31">
        <f t="shared" si="1"/>
        <v>21.6</v>
      </c>
    </row>
    <row r="87" spans="1:7" x14ac:dyDescent="0.25">
      <c r="A87" s="39">
        <v>38</v>
      </c>
      <c r="B87" s="41" t="s">
        <v>17</v>
      </c>
      <c r="C87" s="43" t="s">
        <v>6</v>
      </c>
      <c r="D87" s="45" t="s">
        <v>33</v>
      </c>
      <c r="E87" s="29">
        <v>1</v>
      </c>
      <c r="F87" s="30">
        <v>8</v>
      </c>
      <c r="G87" s="31">
        <f t="shared" si="1"/>
        <v>8</v>
      </c>
    </row>
    <row r="88" spans="1:7" x14ac:dyDescent="0.25">
      <c r="A88" s="40"/>
      <c r="B88" s="42"/>
      <c r="C88" s="44"/>
      <c r="D88" s="54"/>
      <c r="E88" s="29">
        <v>9</v>
      </c>
      <c r="F88" s="30">
        <v>2.4</v>
      </c>
      <c r="G88" s="31">
        <f t="shared" si="1"/>
        <v>21.6</v>
      </c>
    </row>
    <row r="89" spans="1:7" x14ac:dyDescent="0.25">
      <c r="A89" s="39">
        <v>39</v>
      </c>
      <c r="B89" s="41" t="s">
        <v>17</v>
      </c>
      <c r="C89" s="43" t="s">
        <v>6</v>
      </c>
      <c r="D89" s="45" t="s">
        <v>33</v>
      </c>
      <c r="E89" s="29">
        <v>1</v>
      </c>
      <c r="F89" s="30">
        <v>8</v>
      </c>
      <c r="G89" s="31">
        <f t="shared" si="1"/>
        <v>8</v>
      </c>
    </row>
    <row r="90" spans="1:7" x14ac:dyDescent="0.25">
      <c r="A90" s="40"/>
      <c r="B90" s="42"/>
      <c r="C90" s="44"/>
      <c r="D90" s="54"/>
      <c r="E90" s="29">
        <v>9</v>
      </c>
      <c r="F90" s="30">
        <v>2.4</v>
      </c>
      <c r="G90" s="31">
        <f t="shared" si="1"/>
        <v>21.6</v>
      </c>
    </row>
    <row r="91" spans="1:7" x14ac:dyDescent="0.25">
      <c r="A91" s="39">
        <v>40</v>
      </c>
      <c r="B91" s="41" t="s">
        <v>17</v>
      </c>
      <c r="C91" s="43" t="s">
        <v>6</v>
      </c>
      <c r="D91" s="45" t="s">
        <v>33</v>
      </c>
      <c r="E91" s="29">
        <v>1</v>
      </c>
      <c r="F91" s="30">
        <v>8</v>
      </c>
      <c r="G91" s="31">
        <f t="shared" si="1"/>
        <v>8</v>
      </c>
    </row>
    <row r="92" spans="1:7" x14ac:dyDescent="0.25">
      <c r="A92" s="40"/>
      <c r="B92" s="42"/>
      <c r="C92" s="44"/>
      <c r="D92" s="54"/>
      <c r="E92" s="29">
        <v>9</v>
      </c>
      <c r="F92" s="30">
        <v>2.4</v>
      </c>
      <c r="G92" s="31">
        <f t="shared" si="1"/>
        <v>21.6</v>
      </c>
    </row>
    <row r="93" spans="1:7" x14ac:dyDescent="0.25">
      <c r="A93" s="39">
        <v>41</v>
      </c>
      <c r="B93" s="41" t="s">
        <v>15</v>
      </c>
      <c r="C93" s="43" t="s">
        <v>9</v>
      </c>
      <c r="D93" s="45" t="s">
        <v>34</v>
      </c>
      <c r="E93" s="29">
        <v>1</v>
      </c>
      <c r="F93" s="30">
        <v>8</v>
      </c>
      <c r="G93" s="31">
        <f t="shared" si="1"/>
        <v>8</v>
      </c>
    </row>
    <row r="94" spans="1:7" x14ac:dyDescent="0.25">
      <c r="A94" s="40"/>
      <c r="B94" s="42"/>
      <c r="C94" s="44"/>
      <c r="D94" s="54"/>
      <c r="E94" s="29">
        <v>10</v>
      </c>
      <c r="F94" s="30">
        <v>2.4</v>
      </c>
      <c r="G94" s="31">
        <f t="shared" si="1"/>
        <v>24</v>
      </c>
    </row>
    <row r="95" spans="1:7" x14ac:dyDescent="0.25">
      <c r="A95" s="39">
        <v>42</v>
      </c>
      <c r="B95" s="41" t="s">
        <v>14</v>
      </c>
      <c r="C95" s="43" t="s">
        <v>6</v>
      </c>
      <c r="D95" s="45" t="s">
        <v>34</v>
      </c>
      <c r="E95" s="29">
        <v>1</v>
      </c>
      <c r="F95" s="30">
        <v>8</v>
      </c>
      <c r="G95" s="31">
        <f t="shared" si="1"/>
        <v>8</v>
      </c>
    </row>
    <row r="96" spans="1:7" x14ac:dyDescent="0.25">
      <c r="A96" s="40"/>
      <c r="B96" s="42"/>
      <c r="C96" s="44"/>
      <c r="D96" s="54"/>
      <c r="E96" s="29">
        <v>10</v>
      </c>
      <c r="F96" s="30">
        <v>2.4</v>
      </c>
      <c r="G96" s="31">
        <f t="shared" si="1"/>
        <v>24</v>
      </c>
    </row>
    <row r="97" spans="1:7" x14ac:dyDescent="0.25">
      <c r="A97" s="39">
        <v>43</v>
      </c>
      <c r="B97" s="41" t="s">
        <v>14</v>
      </c>
      <c r="C97" s="43" t="s">
        <v>6</v>
      </c>
      <c r="D97" s="45" t="s">
        <v>34</v>
      </c>
      <c r="E97" s="29">
        <v>1</v>
      </c>
      <c r="F97" s="30">
        <v>8</v>
      </c>
      <c r="G97" s="31">
        <f t="shared" si="1"/>
        <v>8</v>
      </c>
    </row>
    <row r="98" spans="1:7" x14ac:dyDescent="0.25">
      <c r="A98" s="40"/>
      <c r="B98" s="42"/>
      <c r="C98" s="44"/>
      <c r="D98" s="54"/>
      <c r="E98" s="29">
        <v>10</v>
      </c>
      <c r="F98" s="30">
        <v>2.4</v>
      </c>
      <c r="G98" s="31">
        <f t="shared" si="1"/>
        <v>24</v>
      </c>
    </row>
    <row r="99" spans="1:7" x14ac:dyDescent="0.25">
      <c r="A99" s="39">
        <v>44</v>
      </c>
      <c r="B99" s="41" t="s">
        <v>14</v>
      </c>
      <c r="C99" s="43" t="s">
        <v>6</v>
      </c>
      <c r="D99" s="45" t="s">
        <v>34</v>
      </c>
      <c r="E99" s="29">
        <v>1</v>
      </c>
      <c r="F99" s="30">
        <v>8</v>
      </c>
      <c r="G99" s="31">
        <f t="shared" si="1"/>
        <v>8</v>
      </c>
    </row>
    <row r="100" spans="1:7" x14ac:dyDescent="0.25">
      <c r="A100" s="40"/>
      <c r="B100" s="42"/>
      <c r="C100" s="44"/>
      <c r="D100" s="54"/>
      <c r="E100" s="29">
        <v>10</v>
      </c>
      <c r="F100" s="30">
        <v>2.4</v>
      </c>
      <c r="G100" s="31">
        <f t="shared" si="1"/>
        <v>24</v>
      </c>
    </row>
    <row r="101" spans="1:7" x14ac:dyDescent="0.25">
      <c r="A101" s="39">
        <v>45</v>
      </c>
      <c r="B101" s="41" t="s">
        <v>14</v>
      </c>
      <c r="C101" s="43" t="s">
        <v>6</v>
      </c>
      <c r="D101" s="45" t="s">
        <v>34</v>
      </c>
      <c r="E101" s="29">
        <v>1</v>
      </c>
      <c r="F101" s="30">
        <v>8</v>
      </c>
      <c r="G101" s="31">
        <f t="shared" si="1"/>
        <v>8</v>
      </c>
    </row>
    <row r="102" spans="1:7" x14ac:dyDescent="0.25">
      <c r="A102" s="40"/>
      <c r="B102" s="42"/>
      <c r="C102" s="44"/>
      <c r="D102" s="54"/>
      <c r="E102" s="29">
        <v>10</v>
      </c>
      <c r="F102" s="30">
        <v>2.4</v>
      </c>
      <c r="G102" s="31">
        <f t="shared" si="1"/>
        <v>24</v>
      </c>
    </row>
    <row r="103" spans="1:7" x14ac:dyDescent="0.25">
      <c r="A103" s="39">
        <v>46</v>
      </c>
      <c r="B103" s="41" t="s">
        <v>14</v>
      </c>
      <c r="C103" s="43" t="s">
        <v>6</v>
      </c>
      <c r="D103" s="45" t="s">
        <v>34</v>
      </c>
      <c r="E103" s="29">
        <v>1</v>
      </c>
      <c r="F103" s="30">
        <v>8</v>
      </c>
      <c r="G103" s="31">
        <f t="shared" si="1"/>
        <v>8</v>
      </c>
    </row>
    <row r="104" spans="1:7" x14ac:dyDescent="0.25">
      <c r="A104" s="40"/>
      <c r="B104" s="42"/>
      <c r="C104" s="44"/>
      <c r="D104" s="54"/>
      <c r="E104" s="29">
        <v>10</v>
      </c>
      <c r="F104" s="30">
        <v>2.4</v>
      </c>
      <c r="G104" s="31">
        <f t="shared" si="1"/>
        <v>24</v>
      </c>
    </row>
    <row r="105" spans="1:7" x14ac:dyDescent="0.25">
      <c r="A105" s="39">
        <v>47</v>
      </c>
      <c r="B105" s="41" t="s">
        <v>14</v>
      </c>
      <c r="C105" s="43" t="s">
        <v>6</v>
      </c>
      <c r="D105" s="45" t="s">
        <v>34</v>
      </c>
      <c r="E105" s="29">
        <v>1</v>
      </c>
      <c r="F105" s="30">
        <v>8</v>
      </c>
      <c r="G105" s="31">
        <f t="shared" si="1"/>
        <v>8</v>
      </c>
    </row>
    <row r="106" spans="1:7" x14ac:dyDescent="0.25">
      <c r="A106" s="40"/>
      <c r="B106" s="42"/>
      <c r="C106" s="44"/>
      <c r="D106" s="54"/>
      <c r="E106" s="29">
        <v>10</v>
      </c>
      <c r="F106" s="30">
        <v>2.4</v>
      </c>
      <c r="G106" s="31">
        <f t="shared" si="1"/>
        <v>24</v>
      </c>
    </row>
    <row r="107" spans="1:7" x14ac:dyDescent="0.25">
      <c r="A107" s="39">
        <v>48</v>
      </c>
      <c r="B107" s="41" t="s">
        <v>16</v>
      </c>
      <c r="C107" s="43" t="s">
        <v>19</v>
      </c>
      <c r="D107" s="45" t="s">
        <v>34</v>
      </c>
      <c r="E107" s="29">
        <v>1</v>
      </c>
      <c r="F107" s="30">
        <v>8</v>
      </c>
      <c r="G107" s="31">
        <f t="shared" si="1"/>
        <v>8</v>
      </c>
    </row>
    <row r="108" spans="1:7" x14ac:dyDescent="0.25">
      <c r="A108" s="40"/>
      <c r="B108" s="42"/>
      <c r="C108" s="44"/>
      <c r="D108" s="54"/>
      <c r="E108" s="29">
        <v>10</v>
      </c>
      <c r="F108" s="30">
        <v>2.4</v>
      </c>
      <c r="G108" s="31">
        <f t="shared" si="1"/>
        <v>24</v>
      </c>
    </row>
    <row r="109" spans="1:7" x14ac:dyDescent="0.25">
      <c r="A109" s="39">
        <v>49</v>
      </c>
      <c r="B109" s="41" t="s">
        <v>16</v>
      </c>
      <c r="C109" s="43" t="s">
        <v>6</v>
      </c>
      <c r="D109" s="45" t="s">
        <v>34</v>
      </c>
      <c r="E109" s="29">
        <v>1</v>
      </c>
      <c r="F109" s="30">
        <v>8</v>
      </c>
      <c r="G109" s="31">
        <f t="shared" si="1"/>
        <v>8</v>
      </c>
    </row>
    <row r="110" spans="1:7" x14ac:dyDescent="0.25">
      <c r="A110" s="40"/>
      <c r="B110" s="42"/>
      <c r="C110" s="44"/>
      <c r="D110" s="54"/>
      <c r="E110" s="29">
        <v>10</v>
      </c>
      <c r="F110" s="30">
        <v>2.4</v>
      </c>
      <c r="G110" s="31">
        <f t="shared" si="1"/>
        <v>24</v>
      </c>
    </row>
    <row r="111" spans="1:7" x14ac:dyDescent="0.25">
      <c r="A111" s="39">
        <v>50</v>
      </c>
      <c r="B111" s="41" t="s">
        <v>16</v>
      </c>
      <c r="C111" s="43" t="s">
        <v>6</v>
      </c>
      <c r="D111" s="45" t="s">
        <v>34</v>
      </c>
      <c r="E111" s="29">
        <v>1</v>
      </c>
      <c r="F111" s="30">
        <v>8</v>
      </c>
      <c r="G111" s="31">
        <f t="shared" si="1"/>
        <v>8</v>
      </c>
    </row>
    <row r="112" spans="1:7" x14ac:dyDescent="0.25">
      <c r="A112" s="40"/>
      <c r="B112" s="42"/>
      <c r="C112" s="44"/>
      <c r="D112" s="54"/>
      <c r="E112" s="29">
        <v>10</v>
      </c>
      <c r="F112" s="30">
        <v>2.4</v>
      </c>
      <c r="G112" s="31">
        <f t="shared" si="1"/>
        <v>24</v>
      </c>
    </row>
    <row r="113" spans="1:7" x14ac:dyDescent="0.25">
      <c r="A113" s="39">
        <v>51</v>
      </c>
      <c r="B113" s="41" t="s">
        <v>16</v>
      </c>
      <c r="C113" s="43" t="s">
        <v>6</v>
      </c>
      <c r="D113" s="45" t="s">
        <v>34</v>
      </c>
      <c r="E113" s="29">
        <v>1</v>
      </c>
      <c r="F113" s="30">
        <v>8</v>
      </c>
      <c r="G113" s="31">
        <f t="shared" si="1"/>
        <v>8</v>
      </c>
    </row>
    <row r="114" spans="1:7" x14ac:dyDescent="0.25">
      <c r="A114" s="40"/>
      <c r="B114" s="42"/>
      <c r="C114" s="44"/>
      <c r="D114" s="54"/>
      <c r="E114" s="29">
        <v>10</v>
      </c>
      <c r="F114" s="30">
        <v>2.4</v>
      </c>
      <c r="G114" s="31">
        <f t="shared" si="1"/>
        <v>24</v>
      </c>
    </row>
    <row r="115" spans="1:7" x14ac:dyDescent="0.25">
      <c r="A115" s="39">
        <v>52</v>
      </c>
      <c r="B115" s="41" t="s">
        <v>17</v>
      </c>
      <c r="C115" s="43" t="s">
        <v>6</v>
      </c>
      <c r="D115" s="45" t="s">
        <v>33</v>
      </c>
      <c r="E115" s="29">
        <v>2</v>
      </c>
      <c r="F115" s="30">
        <v>8</v>
      </c>
      <c r="G115" s="31">
        <f t="shared" si="1"/>
        <v>16</v>
      </c>
    </row>
    <row r="116" spans="1:7" x14ac:dyDescent="0.25">
      <c r="A116" s="40"/>
      <c r="B116" s="42"/>
      <c r="C116" s="44"/>
      <c r="D116" s="54"/>
      <c r="E116" s="29">
        <v>8</v>
      </c>
      <c r="F116" s="30">
        <v>2.4</v>
      </c>
      <c r="G116" s="31">
        <f t="shared" si="1"/>
        <v>19.2</v>
      </c>
    </row>
    <row r="117" spans="1:7" x14ac:dyDescent="0.25">
      <c r="A117" s="39">
        <v>53</v>
      </c>
      <c r="B117" s="41" t="s">
        <v>17</v>
      </c>
      <c r="C117" s="43" t="s">
        <v>6</v>
      </c>
      <c r="D117" s="45" t="s">
        <v>33</v>
      </c>
      <c r="E117" s="29">
        <v>2</v>
      </c>
      <c r="F117" s="30">
        <v>8</v>
      </c>
      <c r="G117" s="31">
        <f t="shared" si="1"/>
        <v>16</v>
      </c>
    </row>
    <row r="118" spans="1:7" x14ac:dyDescent="0.25">
      <c r="A118" s="40"/>
      <c r="B118" s="42"/>
      <c r="C118" s="44"/>
      <c r="D118" s="54"/>
      <c r="E118" s="29">
        <v>8</v>
      </c>
      <c r="F118" s="30">
        <v>2.4</v>
      </c>
      <c r="G118" s="31">
        <f t="shared" si="1"/>
        <v>19.2</v>
      </c>
    </row>
    <row r="119" spans="1:7" x14ac:dyDescent="0.25">
      <c r="A119" s="39">
        <v>54</v>
      </c>
      <c r="B119" s="41" t="s">
        <v>18</v>
      </c>
      <c r="C119" s="43" t="s">
        <v>35</v>
      </c>
      <c r="D119" s="45" t="s">
        <v>34</v>
      </c>
      <c r="E119" s="29">
        <v>2</v>
      </c>
      <c r="F119" s="30">
        <v>8</v>
      </c>
      <c r="G119" s="31">
        <f t="shared" si="1"/>
        <v>16</v>
      </c>
    </row>
    <row r="120" spans="1:7" x14ac:dyDescent="0.25">
      <c r="A120" s="40"/>
      <c r="B120" s="42"/>
      <c r="C120" s="44"/>
      <c r="D120" s="54"/>
      <c r="E120" s="29">
        <v>9</v>
      </c>
      <c r="F120" s="30">
        <v>2.4</v>
      </c>
      <c r="G120" s="31">
        <f t="shared" si="1"/>
        <v>21.6</v>
      </c>
    </row>
    <row r="121" spans="1:7" ht="40.5" customHeight="1" x14ac:dyDescent="0.25">
      <c r="A121" s="59" t="s">
        <v>36</v>
      </c>
      <c r="B121" s="59"/>
      <c r="C121" s="59"/>
      <c r="D121" s="59"/>
      <c r="E121" s="59"/>
      <c r="F121" s="59"/>
      <c r="G121" s="59"/>
    </row>
    <row r="122" spans="1:7" ht="37.5" customHeight="1" x14ac:dyDescent="0.25">
      <c r="A122" s="58" t="s">
        <v>38</v>
      </c>
      <c r="B122" s="58"/>
      <c r="C122" s="58"/>
      <c r="D122" s="58"/>
      <c r="E122" s="58"/>
      <c r="F122" s="58"/>
      <c r="G122" s="58"/>
    </row>
    <row r="123" spans="1:7" ht="33.75" customHeight="1" x14ac:dyDescent="0.25">
      <c r="A123" s="58" t="s">
        <v>39</v>
      </c>
      <c r="B123" s="58"/>
      <c r="C123" s="58"/>
      <c r="D123" s="58"/>
      <c r="E123" s="58"/>
      <c r="F123" s="58"/>
      <c r="G123" s="58"/>
    </row>
    <row r="124" spans="1:7" x14ac:dyDescent="0.25">
      <c r="A124" s="36"/>
      <c r="B124" s="37"/>
      <c r="C124" s="36"/>
      <c r="D124" s="36"/>
      <c r="E124" s="38"/>
      <c r="F124" s="36"/>
      <c r="G124" s="36"/>
    </row>
    <row r="125" spans="1:7" x14ac:dyDescent="0.25">
      <c r="A125" s="36"/>
      <c r="B125" s="37"/>
      <c r="C125" s="36"/>
      <c r="D125" s="36"/>
      <c r="E125" s="38"/>
      <c r="F125" s="36"/>
      <c r="G125" s="36"/>
    </row>
    <row r="126" spans="1:7" x14ac:dyDescent="0.25">
      <c r="A126" s="36"/>
      <c r="B126" s="37"/>
      <c r="C126" s="36"/>
      <c r="D126" s="36"/>
      <c r="E126" s="38"/>
      <c r="F126" s="36"/>
      <c r="G126" s="36"/>
    </row>
    <row r="127" spans="1:7" x14ac:dyDescent="0.25">
      <c r="A127" s="36"/>
      <c r="B127" s="37"/>
      <c r="C127" s="36"/>
      <c r="D127" s="36"/>
      <c r="E127" s="38"/>
      <c r="F127" s="36"/>
      <c r="G127" s="36"/>
    </row>
  </sheetData>
  <mergeCells count="221">
    <mergeCell ref="A123:G123"/>
    <mergeCell ref="A119:A120"/>
    <mergeCell ref="B119:B120"/>
    <mergeCell ref="C119:C120"/>
    <mergeCell ref="D119:D120"/>
    <mergeCell ref="A121:G121"/>
    <mergeCell ref="A122:G122"/>
    <mergeCell ref="A115:A116"/>
    <mergeCell ref="B115:B116"/>
    <mergeCell ref="C115:C116"/>
    <mergeCell ref="D115:D116"/>
    <mergeCell ref="A117:A118"/>
    <mergeCell ref="B117:B118"/>
    <mergeCell ref="C117:C118"/>
    <mergeCell ref="D117:D118"/>
    <mergeCell ref="A111:A112"/>
    <mergeCell ref="B111:B112"/>
    <mergeCell ref="C111:C112"/>
    <mergeCell ref="D111:D112"/>
    <mergeCell ref="A113:A114"/>
    <mergeCell ref="B113:B114"/>
    <mergeCell ref="C113:C114"/>
    <mergeCell ref="D113:D114"/>
    <mergeCell ref="A107:A108"/>
    <mergeCell ref="B107:B108"/>
    <mergeCell ref="C107:C108"/>
    <mergeCell ref="D107:D108"/>
    <mergeCell ref="A109:A110"/>
    <mergeCell ref="B109:B110"/>
    <mergeCell ref="C109:C110"/>
    <mergeCell ref="D109:D110"/>
    <mergeCell ref="A103:A104"/>
    <mergeCell ref="B103:B104"/>
    <mergeCell ref="C103:C104"/>
    <mergeCell ref="D103:D104"/>
    <mergeCell ref="A105:A106"/>
    <mergeCell ref="B105:B106"/>
    <mergeCell ref="C105:C106"/>
    <mergeCell ref="D105:D106"/>
    <mergeCell ref="A99:A100"/>
    <mergeCell ref="B99:B100"/>
    <mergeCell ref="C99:C100"/>
    <mergeCell ref="D99:D100"/>
    <mergeCell ref="A101:A102"/>
    <mergeCell ref="B101:B102"/>
    <mergeCell ref="C101:C102"/>
    <mergeCell ref="D101:D102"/>
    <mergeCell ref="A95:A96"/>
    <mergeCell ref="B95:B96"/>
    <mergeCell ref="C95:C96"/>
    <mergeCell ref="D95:D96"/>
    <mergeCell ref="A97:A98"/>
    <mergeCell ref="B97:B98"/>
    <mergeCell ref="C97:C98"/>
    <mergeCell ref="D97:D98"/>
    <mergeCell ref="A91:A92"/>
    <mergeCell ref="B91:B92"/>
    <mergeCell ref="C91:C92"/>
    <mergeCell ref="D91:D92"/>
    <mergeCell ref="A93:A94"/>
    <mergeCell ref="B93:B94"/>
    <mergeCell ref="C93:C94"/>
    <mergeCell ref="D93:D94"/>
    <mergeCell ref="A87:A88"/>
    <mergeCell ref="B87:B88"/>
    <mergeCell ref="C87:C88"/>
    <mergeCell ref="D87:D88"/>
    <mergeCell ref="A89:A90"/>
    <mergeCell ref="B89:B90"/>
    <mergeCell ref="C89:C90"/>
    <mergeCell ref="D89:D90"/>
    <mergeCell ref="A83:A84"/>
    <mergeCell ref="B83:B84"/>
    <mergeCell ref="C83:C84"/>
    <mergeCell ref="D83:D84"/>
    <mergeCell ref="A85:A86"/>
    <mergeCell ref="B85:B86"/>
    <mergeCell ref="C85:C86"/>
    <mergeCell ref="D85:D86"/>
    <mergeCell ref="A79:A80"/>
    <mergeCell ref="B79:B80"/>
    <mergeCell ref="C79:C80"/>
    <mergeCell ref="D79:D80"/>
    <mergeCell ref="A81:A82"/>
    <mergeCell ref="B81:B82"/>
    <mergeCell ref="C81:C82"/>
    <mergeCell ref="D81:D82"/>
    <mergeCell ref="A75:A76"/>
    <mergeCell ref="B75:B76"/>
    <mergeCell ref="C75:C76"/>
    <mergeCell ref="D75:D76"/>
    <mergeCell ref="A77:A78"/>
    <mergeCell ref="B77:B78"/>
    <mergeCell ref="C77:C78"/>
    <mergeCell ref="D77:D78"/>
    <mergeCell ref="A71:A72"/>
    <mergeCell ref="B71:B72"/>
    <mergeCell ref="C71:C72"/>
    <mergeCell ref="D71:D72"/>
    <mergeCell ref="A73:A74"/>
    <mergeCell ref="B73:B74"/>
    <mergeCell ref="C73:C74"/>
    <mergeCell ref="D73:D74"/>
    <mergeCell ref="A67:A68"/>
    <mergeCell ref="B67:B68"/>
    <mergeCell ref="C67:C68"/>
    <mergeCell ref="D67:D68"/>
    <mergeCell ref="A69:A70"/>
    <mergeCell ref="B69:B70"/>
    <mergeCell ref="C69:C70"/>
    <mergeCell ref="D69:D70"/>
    <mergeCell ref="A63:A64"/>
    <mergeCell ref="B63:B64"/>
    <mergeCell ref="C63:C64"/>
    <mergeCell ref="D63:D64"/>
    <mergeCell ref="A65:A66"/>
    <mergeCell ref="B65:B66"/>
    <mergeCell ref="C65:C66"/>
    <mergeCell ref="D65:D66"/>
    <mergeCell ref="A59:A60"/>
    <mergeCell ref="B59:B60"/>
    <mergeCell ref="C59:C60"/>
    <mergeCell ref="D59:D60"/>
    <mergeCell ref="A61:A62"/>
    <mergeCell ref="B61:B62"/>
    <mergeCell ref="C61:C62"/>
    <mergeCell ref="D61:D62"/>
    <mergeCell ref="A55:A56"/>
    <mergeCell ref="B55:B56"/>
    <mergeCell ref="C55:C56"/>
    <mergeCell ref="D55:D56"/>
    <mergeCell ref="A57:A58"/>
    <mergeCell ref="B57:B58"/>
    <mergeCell ref="C57:C58"/>
    <mergeCell ref="D57:D58"/>
    <mergeCell ref="A51:A52"/>
    <mergeCell ref="B51:B52"/>
    <mergeCell ref="C51:C52"/>
    <mergeCell ref="D51:D52"/>
    <mergeCell ref="A53:A54"/>
    <mergeCell ref="B53:B54"/>
    <mergeCell ref="C53:C54"/>
    <mergeCell ref="D53:D54"/>
    <mergeCell ref="A47:A48"/>
    <mergeCell ref="B47:B48"/>
    <mergeCell ref="C47:C48"/>
    <mergeCell ref="D47:D48"/>
    <mergeCell ref="A49:A50"/>
    <mergeCell ref="B49:B50"/>
    <mergeCell ref="C49:C50"/>
    <mergeCell ref="D49:D50"/>
    <mergeCell ref="A43:A44"/>
    <mergeCell ref="B43:B44"/>
    <mergeCell ref="C43:C44"/>
    <mergeCell ref="D43:D44"/>
    <mergeCell ref="A45:A46"/>
    <mergeCell ref="B45:B46"/>
    <mergeCell ref="C45:C46"/>
    <mergeCell ref="D45:D46"/>
    <mergeCell ref="A39:A40"/>
    <mergeCell ref="B39:B40"/>
    <mergeCell ref="C39:C40"/>
    <mergeCell ref="D39:D40"/>
    <mergeCell ref="A41:A42"/>
    <mergeCell ref="B41:B42"/>
    <mergeCell ref="C41:C42"/>
    <mergeCell ref="D41:D42"/>
    <mergeCell ref="A35:A36"/>
    <mergeCell ref="B35:B36"/>
    <mergeCell ref="C35:C36"/>
    <mergeCell ref="D35:D36"/>
    <mergeCell ref="A37:A38"/>
    <mergeCell ref="B37:B38"/>
    <mergeCell ref="C37:C38"/>
    <mergeCell ref="D37:D38"/>
    <mergeCell ref="A31:A32"/>
    <mergeCell ref="B31:B32"/>
    <mergeCell ref="C31:C32"/>
    <mergeCell ref="D31:D32"/>
    <mergeCell ref="A33:A34"/>
    <mergeCell ref="B33:B34"/>
    <mergeCell ref="C33:C34"/>
    <mergeCell ref="D33:D34"/>
    <mergeCell ref="A27:A28"/>
    <mergeCell ref="B27:B28"/>
    <mergeCell ref="C27:C28"/>
    <mergeCell ref="D27:D28"/>
    <mergeCell ref="A29:A30"/>
    <mergeCell ref="B29:B30"/>
    <mergeCell ref="C29:C30"/>
    <mergeCell ref="D29:D30"/>
    <mergeCell ref="A23:A24"/>
    <mergeCell ref="B23:B24"/>
    <mergeCell ref="C23:C24"/>
    <mergeCell ref="D23:D24"/>
    <mergeCell ref="A25:A26"/>
    <mergeCell ref="B25:B26"/>
    <mergeCell ref="C25:C26"/>
    <mergeCell ref="D25:D26"/>
    <mergeCell ref="A19:A20"/>
    <mergeCell ref="B19:B20"/>
    <mergeCell ref="C19:C20"/>
    <mergeCell ref="D19:D20"/>
    <mergeCell ref="A21:A22"/>
    <mergeCell ref="B21:B22"/>
    <mergeCell ref="C21:C22"/>
    <mergeCell ref="D21:D22"/>
    <mergeCell ref="A15:A16"/>
    <mergeCell ref="B15:B16"/>
    <mergeCell ref="C15:C16"/>
    <mergeCell ref="D15:D16"/>
    <mergeCell ref="A17:A18"/>
    <mergeCell ref="B17:B18"/>
    <mergeCell ref="C17:C18"/>
    <mergeCell ref="D17:D18"/>
    <mergeCell ref="A8:G8"/>
    <mergeCell ref="A11:F11"/>
    <mergeCell ref="A13:A14"/>
    <mergeCell ref="B13:B14"/>
    <mergeCell ref="C13:C14"/>
    <mergeCell ref="D13:D14"/>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rowBreaks count="1" manualBreakCount="1">
    <brk id="7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4.pielikums</vt:lpstr>
      <vt:lpstr>'4.pielikums'!Print_Area</vt:lpstr>
      <vt:lpstr>'4.pielikums'!Print_Titles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4.pielikums anotācijai</dc:title>
  <dc:creator>Inga Ošiņa</dc:creator>
  <cp:lastModifiedBy>Inga Ošiņa</cp:lastModifiedBy>
  <cp:lastPrinted>2021-12-07T11:41:41Z</cp:lastPrinted>
  <dcterms:created xsi:type="dcterms:W3CDTF">2021-10-12T08:04:30Z</dcterms:created>
  <dcterms:modified xsi:type="dcterms:W3CDTF">2021-12-07T15:07:12Z</dcterms:modified>
</cp:coreProperties>
</file>