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1_nov\Uz FM\"/>
    </mc:Choice>
  </mc:AlternateContent>
  <bookViews>
    <workbookView xWindow="0" yWindow="0" windowWidth="9660" windowHeight="5496"/>
  </bookViews>
  <sheets>
    <sheet name="8.pielikums" sheetId="7" r:id="rId1"/>
    <sheet name="2.pielikums (2)" sheetId="5" state="hidden" r:id="rId2"/>
  </sheets>
  <definedNames>
    <definedName name="_xlnm._FilterDatabase" localSheetId="1" hidden="1">'2.pielikums (2)'!$A$5:$K$78</definedName>
    <definedName name="_xlnm.Print_Area" localSheetId="1">'2.pielikums (2)'!$A$1:$I$78</definedName>
    <definedName name="_xlnm.Print_Titles" localSheetId="1">'2.pielikums (2)'!$5:$5</definedName>
  </definedNames>
  <calcPr calcId="162913"/>
</workbook>
</file>

<file path=xl/calcChain.xml><?xml version="1.0" encoding="utf-8"?>
<calcChain xmlns="http://schemas.openxmlformats.org/spreadsheetml/2006/main">
  <c r="F11" i="7" l="1"/>
  <c r="G11" i="7"/>
  <c r="H11" i="7"/>
  <c r="G44" i="7"/>
  <c r="H44" i="7" s="1"/>
  <c r="D44" i="7"/>
  <c r="G43" i="7"/>
  <c r="H43" i="7" s="1"/>
  <c r="D43" i="7"/>
  <c r="H42" i="7"/>
  <c r="G42" i="7"/>
  <c r="D42" i="7"/>
  <c r="G41" i="7"/>
  <c r="H41" i="7" s="1"/>
  <c r="D41" i="7"/>
  <c r="G40" i="7"/>
  <c r="H40" i="7" s="1"/>
  <c r="D40" i="7"/>
  <c r="G39" i="7"/>
  <c r="H39" i="7" s="1"/>
  <c r="D39" i="7"/>
  <c r="G38" i="7"/>
  <c r="H38" i="7" s="1"/>
  <c r="D38" i="7"/>
  <c r="G37" i="7"/>
  <c r="H37" i="7" s="1"/>
  <c r="D37" i="7"/>
  <c r="G36" i="7"/>
  <c r="H36" i="7" s="1"/>
  <c r="D36" i="7"/>
  <c r="G35" i="7"/>
  <c r="H35" i="7" s="1"/>
  <c r="D35" i="7"/>
  <c r="G33" i="7"/>
  <c r="H33" i="7" s="1"/>
  <c r="D33" i="7"/>
  <c r="G32" i="7"/>
  <c r="H32" i="7" s="1"/>
  <c r="D32" i="7"/>
  <c r="G31" i="7"/>
  <c r="H31" i="7" s="1"/>
  <c r="D31" i="7"/>
  <c r="G30" i="7"/>
  <c r="H30" i="7" s="1"/>
  <c r="D30" i="7"/>
  <c r="G29" i="7"/>
  <c r="H29" i="7" s="1"/>
  <c r="D29" i="7"/>
  <c r="G28" i="7"/>
  <c r="H28" i="7" s="1"/>
  <c r="D28" i="7"/>
  <c r="G27" i="7"/>
  <c r="H27" i="7" s="1"/>
  <c r="D27" i="7"/>
  <c r="G26" i="7"/>
  <c r="H26" i="7" s="1"/>
  <c r="D26" i="7"/>
  <c r="G25" i="7"/>
  <c r="H25" i="7" s="1"/>
  <c r="D25" i="7"/>
  <c r="G24" i="7"/>
  <c r="H24" i="7" s="1"/>
  <c r="D24" i="7"/>
  <c r="G23" i="7"/>
  <c r="H23" i="7" s="1"/>
  <c r="D23" i="7"/>
  <c r="G22" i="7"/>
  <c r="H22" i="7" s="1"/>
  <c r="D22" i="7"/>
  <c r="G21" i="7"/>
  <c r="H21" i="7" s="1"/>
  <c r="D21" i="7"/>
  <c r="G20" i="7"/>
  <c r="H20" i="7" s="1"/>
  <c r="D20" i="7"/>
  <c r="G19" i="7"/>
  <c r="H19" i="7" s="1"/>
  <c r="D19" i="7"/>
  <c r="G18" i="7"/>
  <c r="H18" i="7" s="1"/>
  <c r="D18" i="7"/>
  <c r="G17" i="7"/>
  <c r="H17" i="7" s="1"/>
  <c r="D17" i="7"/>
  <c r="G16" i="7"/>
  <c r="H16" i="7" s="1"/>
  <c r="D16" i="7"/>
  <c r="G15" i="7"/>
  <c r="H15" i="7" s="1"/>
  <c r="D15" i="7"/>
  <c r="G14" i="7"/>
  <c r="H14" i="7" s="1"/>
  <c r="D14" i="7"/>
  <c r="G13" i="7"/>
  <c r="H13" i="7" s="1"/>
  <c r="D13" i="7"/>
  <c r="H78" i="5" l="1"/>
  <c r="I78" i="5" s="1"/>
  <c r="H77" i="5"/>
  <c r="I77" i="5" s="1"/>
  <c r="H76" i="5"/>
  <c r="I76" i="5" s="1"/>
  <c r="H75" i="5"/>
  <c r="I75" i="5" s="1"/>
  <c r="H74" i="5"/>
  <c r="I74" i="5" s="1"/>
  <c r="I73" i="5"/>
  <c r="H73" i="5"/>
  <c r="H72" i="5"/>
  <c r="I72" i="5" s="1"/>
  <c r="H71" i="5"/>
  <c r="I71" i="5" s="1"/>
  <c r="H70" i="5"/>
  <c r="I70" i="5" s="1"/>
  <c r="I69" i="5"/>
  <c r="H69" i="5"/>
  <c r="H68" i="5"/>
  <c r="I68" i="5" s="1"/>
  <c r="H67" i="5"/>
  <c r="I67" i="5" s="1"/>
  <c r="H66" i="5"/>
  <c r="I66" i="5" s="1"/>
  <c r="H65" i="5"/>
  <c r="I65" i="5" s="1"/>
  <c r="H64" i="5"/>
  <c r="I64" i="5" s="1"/>
  <c r="H63" i="5"/>
  <c r="I63" i="5" s="1"/>
  <c r="H62" i="5"/>
  <c r="I62" i="5" s="1"/>
  <c r="H61" i="5"/>
  <c r="I61" i="5" s="1"/>
  <c r="H60" i="5"/>
  <c r="I60" i="5" s="1"/>
  <c r="H59" i="5"/>
  <c r="I59" i="5" s="1"/>
  <c r="H58" i="5"/>
  <c r="I58" i="5" s="1"/>
  <c r="H57" i="5"/>
  <c r="I57" i="5" s="1"/>
  <c r="H56" i="5"/>
  <c r="I56" i="5" s="1"/>
  <c r="H55" i="5"/>
  <c r="I55" i="5" s="1"/>
  <c r="I54" i="5"/>
  <c r="H54" i="5"/>
  <c r="I53" i="5"/>
  <c r="H53" i="5"/>
  <c r="H52" i="5"/>
  <c r="I52" i="5" s="1"/>
  <c r="H51" i="5"/>
  <c r="I51" i="5" s="1"/>
  <c r="H50" i="5"/>
  <c r="I50" i="5" s="1"/>
  <c r="I49" i="5"/>
  <c r="H49" i="5"/>
  <c r="H48" i="5"/>
  <c r="I48" i="5" s="1"/>
  <c r="H47" i="5"/>
  <c r="I47" i="5" s="1"/>
  <c r="H46" i="5"/>
  <c r="I46" i="5" s="1"/>
  <c r="I45" i="5"/>
  <c r="H45" i="5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I33" i="5"/>
  <c r="H33" i="5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G6" i="5"/>
  <c r="F6" i="5"/>
  <c r="I6" i="5" l="1"/>
  <c r="H6" i="5"/>
</calcChain>
</file>

<file path=xl/sharedStrings.xml><?xml version="1.0" encoding="utf-8"?>
<sst xmlns="http://schemas.openxmlformats.org/spreadsheetml/2006/main" count="307" uniqueCount="60">
  <si>
    <t>galvenais inspektors</t>
  </si>
  <si>
    <t>jaunākais inspektors</t>
  </si>
  <si>
    <t>vecākais inspektors</t>
  </si>
  <si>
    <t>inspektors</t>
  </si>
  <si>
    <t>rotas komandiera vietnieks</t>
  </si>
  <si>
    <t>rotas komandieris</t>
  </si>
  <si>
    <t>vada komandiera vietnieks</t>
  </si>
  <si>
    <t>Nr. p.k.</t>
  </si>
  <si>
    <t>Amats</t>
  </si>
  <si>
    <t>Struktūrvienība</t>
  </si>
  <si>
    <t>kopā</t>
  </si>
  <si>
    <t>EKK1000 Atlīdzība</t>
  </si>
  <si>
    <t>EKK1116
Mēnešalga amatpersonām ar speciālajām pakāpēm</t>
  </si>
  <si>
    <t>x</t>
  </si>
  <si>
    <t>Rīgas reģiona pārvalde</t>
  </si>
  <si>
    <t>Kārtības policijas pārvaldes Patruļpolicjas pārvaldes  Speciālo uzdevumu bataljona 1.rota</t>
  </si>
  <si>
    <t>Kārtības policijas pārvaldes Patruļpolicjas pārvaldes  Speciālo uzdevumu bataljona 4.rota</t>
  </si>
  <si>
    <t>Kārtības policijas pārvaldes Patruļpolicijas pārvaldes Patruļpolicijas bataljona 5.rota</t>
  </si>
  <si>
    <t>Kārtības policijas pārvaldes Patruļpolicijas pārvaldes Patruļpolicijas bataljona 6.rota</t>
  </si>
  <si>
    <t>Kārtības policijas pārvaldes Patruļpolicijas pārvaldes Patruļpolicijas bataljona 7.rota</t>
  </si>
  <si>
    <t>Kārtības policijas pārvaldes Patruļpolicjas pārvaldes  Speciālo uzdevumu bataljona Dienesta organizācijas, Koordinācijas un kontroles grupa</t>
  </si>
  <si>
    <t>Atlīdzība par laiku, kuru amapersonām ar speciālajām dienesta pakāpēm nepavada darba vietā,  periodā no 2021.gada 11.augusta līdz 31.augustam tika iesaistītās saistībā ar pasākumu "Latvijas-Baltkrievijas valsts robežas nelikumīgā šķērsošana"</t>
  </si>
  <si>
    <t>Stundu skaits</t>
  </si>
  <si>
    <t>3.5121</t>
  </si>
  <si>
    <t>Stundu likme</t>
  </si>
  <si>
    <t>2.pielikums</t>
  </si>
  <si>
    <t>Atlīdzība par laiku, kuru amatpersona nepavada darba vietā (EKK1116)</t>
  </si>
  <si>
    <t xml:space="preserve"> DD VSAOI (EKK1210)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</si>
  <si>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</si>
  <si>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</si>
  <si>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</si>
  <si>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</si>
  <si>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Piemaksas apmērs %</t>
  </si>
  <si>
    <t>Piemaksa par personisko darba ieguldījumu un darba kvalitāti
(EKK1146)</t>
  </si>
  <si>
    <t>DD VSAOI
(EKK1210)</t>
  </si>
  <si>
    <t>Atlīdzība
(EKK1000)</t>
  </si>
  <si>
    <t>Pilsonības un migrācijas lietu pārvalde</t>
  </si>
  <si>
    <t>Patvēruma meklētāju izmitināšanas nodaļa</t>
  </si>
  <si>
    <t>Vecākais eksperts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</si>
  <si>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</si>
  <si>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</si>
  <si>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</si>
  <si>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</si>
  <si>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</si>
  <si>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Eksperts</t>
  </si>
  <si>
    <t>PMLP Centrālās struktūrvienības</t>
  </si>
  <si>
    <t>Pārvaldes vadība</t>
  </si>
  <si>
    <t>Iestādes vadītāja vietnieks</t>
  </si>
  <si>
    <t>Finanšu uzskaites nodaļa</t>
  </si>
  <si>
    <t>Pamatdarbības atbalsta struktūrvienības vadītājs</t>
  </si>
  <si>
    <t>Personāla vadības un sabiedrisko attiecību departaments</t>
  </si>
  <si>
    <t>Sabiedrisko attiecību vadītājs</t>
  </si>
  <si>
    <t>Līgumu pārvaldības nodaļa</t>
  </si>
  <si>
    <t>Juridiskā nodaļa</t>
  </si>
  <si>
    <t>ASSD Attīstības un projektu nodaļa</t>
  </si>
  <si>
    <t>Pamatdarbības struktūrvienības vadītājs</t>
  </si>
  <si>
    <t>Pamatdarbības struktūrvienības vadītāja vietnieks</t>
  </si>
  <si>
    <t>Jurists</t>
  </si>
  <si>
    <t>Piemaksa par personisko darba ieguldījumu un darba kvalitāti nodarbinātajiem, nodrošinot patvēruma procedūras efektīvu norisi būtiska patvēruma meklētāju skaita pieauguma situācijā par laika periodu no 2021. gada 1.novembra līdz 30.novembrim</t>
  </si>
  <si>
    <t>8.pielikums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</si>
</sst>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12" x14ac:knownFonts="1">
    <font>
      <sz val="10"/>
      <name val="Arial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8" fillId="0" borderId="0"/>
    <xf numFmtId="0" fontId="1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4" fontId="2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right"/>
    </xf>
    <xf numFmtId="3" fontId="5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11" fillId="0" borderId="0" xfId="3" applyFont="1" applyAlignment="1"/>
    <xf numFmtId="165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/>
    </xf>
  </cellXfs>
  <cellStyles count="4">
    <cellStyle name="Normal" xfId="0" builtinId="0"/>
    <cellStyle name="Normal 2" xfId="3"/>
    <cellStyle name="Normal 6" xfId="2"/>
    <cellStyle name="Parasts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A8" sqref="A8:H8"/>
    </sheetView>
  </sheetViews>
  <sheetFormatPr defaultColWidth="9.109375" defaultRowHeight="13.2" x14ac:dyDescent="0.25"/>
  <cols>
    <col min="1" max="1" width="6" style="6" customWidth="1"/>
    <col min="2" max="2" width="32.44140625" style="7" customWidth="1"/>
    <col min="3" max="3" width="26" style="6" customWidth="1"/>
    <col min="4" max="4" width="13.109375" style="6" customWidth="1"/>
    <col min="5" max="5" width="11.88671875" style="6" customWidth="1"/>
    <col min="6" max="6" width="15.6640625" style="12" customWidth="1"/>
    <col min="7" max="7" width="11.109375" style="6" customWidth="1"/>
    <col min="8" max="8" width="12" style="6" customWidth="1"/>
    <col min="9" max="256" width="9.109375" style="1"/>
    <col min="257" max="257" width="6" style="1" customWidth="1"/>
    <col min="258" max="258" width="32.44140625" style="1" customWidth="1"/>
    <col min="259" max="259" width="26" style="1" customWidth="1"/>
    <col min="260" max="260" width="13.109375" style="1" customWidth="1"/>
    <col min="261" max="261" width="11.88671875" style="1" customWidth="1"/>
    <col min="262" max="262" width="15.6640625" style="1" customWidth="1"/>
    <col min="263" max="263" width="11.109375" style="1" customWidth="1"/>
    <col min="264" max="264" width="12" style="1" customWidth="1"/>
    <col min="265" max="512" width="9.109375" style="1"/>
    <col min="513" max="513" width="6" style="1" customWidth="1"/>
    <col min="514" max="514" width="32.44140625" style="1" customWidth="1"/>
    <col min="515" max="515" width="26" style="1" customWidth="1"/>
    <col min="516" max="516" width="13.109375" style="1" customWidth="1"/>
    <col min="517" max="517" width="11.88671875" style="1" customWidth="1"/>
    <col min="518" max="518" width="15.6640625" style="1" customWidth="1"/>
    <col min="519" max="519" width="11.109375" style="1" customWidth="1"/>
    <col min="520" max="520" width="12" style="1" customWidth="1"/>
    <col min="521" max="768" width="9.109375" style="1"/>
    <col min="769" max="769" width="6" style="1" customWidth="1"/>
    <col min="770" max="770" width="32.44140625" style="1" customWidth="1"/>
    <col min="771" max="771" width="26" style="1" customWidth="1"/>
    <col min="772" max="772" width="13.109375" style="1" customWidth="1"/>
    <col min="773" max="773" width="11.88671875" style="1" customWidth="1"/>
    <col min="774" max="774" width="15.6640625" style="1" customWidth="1"/>
    <col min="775" max="775" width="11.109375" style="1" customWidth="1"/>
    <col min="776" max="776" width="12" style="1" customWidth="1"/>
    <col min="777" max="1024" width="9.109375" style="1"/>
    <col min="1025" max="1025" width="6" style="1" customWidth="1"/>
    <col min="1026" max="1026" width="32.44140625" style="1" customWidth="1"/>
    <col min="1027" max="1027" width="26" style="1" customWidth="1"/>
    <col min="1028" max="1028" width="13.109375" style="1" customWidth="1"/>
    <col min="1029" max="1029" width="11.88671875" style="1" customWidth="1"/>
    <col min="1030" max="1030" width="15.6640625" style="1" customWidth="1"/>
    <col min="1031" max="1031" width="11.109375" style="1" customWidth="1"/>
    <col min="1032" max="1032" width="12" style="1" customWidth="1"/>
    <col min="1033" max="1280" width="9.109375" style="1"/>
    <col min="1281" max="1281" width="6" style="1" customWidth="1"/>
    <col min="1282" max="1282" width="32.44140625" style="1" customWidth="1"/>
    <col min="1283" max="1283" width="26" style="1" customWidth="1"/>
    <col min="1284" max="1284" width="13.109375" style="1" customWidth="1"/>
    <col min="1285" max="1285" width="11.88671875" style="1" customWidth="1"/>
    <col min="1286" max="1286" width="15.6640625" style="1" customWidth="1"/>
    <col min="1287" max="1287" width="11.109375" style="1" customWidth="1"/>
    <col min="1288" max="1288" width="12" style="1" customWidth="1"/>
    <col min="1289" max="1536" width="9.109375" style="1"/>
    <col min="1537" max="1537" width="6" style="1" customWidth="1"/>
    <col min="1538" max="1538" width="32.44140625" style="1" customWidth="1"/>
    <col min="1539" max="1539" width="26" style="1" customWidth="1"/>
    <col min="1540" max="1540" width="13.109375" style="1" customWidth="1"/>
    <col min="1541" max="1541" width="11.88671875" style="1" customWidth="1"/>
    <col min="1542" max="1542" width="15.6640625" style="1" customWidth="1"/>
    <col min="1543" max="1543" width="11.109375" style="1" customWidth="1"/>
    <col min="1544" max="1544" width="12" style="1" customWidth="1"/>
    <col min="1545" max="1792" width="9.109375" style="1"/>
    <col min="1793" max="1793" width="6" style="1" customWidth="1"/>
    <col min="1794" max="1794" width="32.44140625" style="1" customWidth="1"/>
    <col min="1795" max="1795" width="26" style="1" customWidth="1"/>
    <col min="1796" max="1796" width="13.109375" style="1" customWidth="1"/>
    <col min="1797" max="1797" width="11.88671875" style="1" customWidth="1"/>
    <col min="1798" max="1798" width="15.6640625" style="1" customWidth="1"/>
    <col min="1799" max="1799" width="11.109375" style="1" customWidth="1"/>
    <col min="1800" max="1800" width="12" style="1" customWidth="1"/>
    <col min="1801" max="2048" width="9.109375" style="1"/>
    <col min="2049" max="2049" width="6" style="1" customWidth="1"/>
    <col min="2050" max="2050" width="32.44140625" style="1" customWidth="1"/>
    <col min="2051" max="2051" width="26" style="1" customWidth="1"/>
    <col min="2052" max="2052" width="13.109375" style="1" customWidth="1"/>
    <col min="2053" max="2053" width="11.88671875" style="1" customWidth="1"/>
    <col min="2054" max="2054" width="15.6640625" style="1" customWidth="1"/>
    <col min="2055" max="2055" width="11.109375" style="1" customWidth="1"/>
    <col min="2056" max="2056" width="12" style="1" customWidth="1"/>
    <col min="2057" max="2304" width="9.109375" style="1"/>
    <col min="2305" max="2305" width="6" style="1" customWidth="1"/>
    <col min="2306" max="2306" width="32.44140625" style="1" customWidth="1"/>
    <col min="2307" max="2307" width="26" style="1" customWidth="1"/>
    <col min="2308" max="2308" width="13.109375" style="1" customWidth="1"/>
    <col min="2309" max="2309" width="11.88671875" style="1" customWidth="1"/>
    <col min="2310" max="2310" width="15.6640625" style="1" customWidth="1"/>
    <col min="2311" max="2311" width="11.109375" style="1" customWidth="1"/>
    <col min="2312" max="2312" width="12" style="1" customWidth="1"/>
    <col min="2313" max="2560" width="9.109375" style="1"/>
    <col min="2561" max="2561" width="6" style="1" customWidth="1"/>
    <col min="2562" max="2562" width="32.44140625" style="1" customWidth="1"/>
    <col min="2563" max="2563" width="26" style="1" customWidth="1"/>
    <col min="2564" max="2564" width="13.109375" style="1" customWidth="1"/>
    <col min="2565" max="2565" width="11.88671875" style="1" customWidth="1"/>
    <col min="2566" max="2566" width="15.6640625" style="1" customWidth="1"/>
    <col min="2567" max="2567" width="11.109375" style="1" customWidth="1"/>
    <col min="2568" max="2568" width="12" style="1" customWidth="1"/>
    <col min="2569" max="2816" width="9.109375" style="1"/>
    <col min="2817" max="2817" width="6" style="1" customWidth="1"/>
    <col min="2818" max="2818" width="32.44140625" style="1" customWidth="1"/>
    <col min="2819" max="2819" width="26" style="1" customWidth="1"/>
    <col min="2820" max="2820" width="13.109375" style="1" customWidth="1"/>
    <col min="2821" max="2821" width="11.88671875" style="1" customWidth="1"/>
    <col min="2822" max="2822" width="15.6640625" style="1" customWidth="1"/>
    <col min="2823" max="2823" width="11.109375" style="1" customWidth="1"/>
    <col min="2824" max="2824" width="12" style="1" customWidth="1"/>
    <col min="2825" max="3072" width="9.109375" style="1"/>
    <col min="3073" max="3073" width="6" style="1" customWidth="1"/>
    <col min="3074" max="3074" width="32.44140625" style="1" customWidth="1"/>
    <col min="3075" max="3075" width="26" style="1" customWidth="1"/>
    <col min="3076" max="3076" width="13.109375" style="1" customWidth="1"/>
    <col min="3077" max="3077" width="11.88671875" style="1" customWidth="1"/>
    <col min="3078" max="3078" width="15.6640625" style="1" customWidth="1"/>
    <col min="3079" max="3079" width="11.109375" style="1" customWidth="1"/>
    <col min="3080" max="3080" width="12" style="1" customWidth="1"/>
    <col min="3081" max="3328" width="9.109375" style="1"/>
    <col min="3329" max="3329" width="6" style="1" customWidth="1"/>
    <col min="3330" max="3330" width="32.44140625" style="1" customWidth="1"/>
    <col min="3331" max="3331" width="26" style="1" customWidth="1"/>
    <col min="3332" max="3332" width="13.109375" style="1" customWidth="1"/>
    <col min="3333" max="3333" width="11.88671875" style="1" customWidth="1"/>
    <col min="3334" max="3334" width="15.6640625" style="1" customWidth="1"/>
    <col min="3335" max="3335" width="11.109375" style="1" customWidth="1"/>
    <col min="3336" max="3336" width="12" style="1" customWidth="1"/>
    <col min="3337" max="3584" width="9.109375" style="1"/>
    <col min="3585" max="3585" width="6" style="1" customWidth="1"/>
    <col min="3586" max="3586" width="32.44140625" style="1" customWidth="1"/>
    <col min="3587" max="3587" width="26" style="1" customWidth="1"/>
    <col min="3588" max="3588" width="13.109375" style="1" customWidth="1"/>
    <col min="3589" max="3589" width="11.88671875" style="1" customWidth="1"/>
    <col min="3590" max="3590" width="15.6640625" style="1" customWidth="1"/>
    <col min="3591" max="3591" width="11.109375" style="1" customWidth="1"/>
    <col min="3592" max="3592" width="12" style="1" customWidth="1"/>
    <col min="3593" max="3840" width="9.109375" style="1"/>
    <col min="3841" max="3841" width="6" style="1" customWidth="1"/>
    <col min="3842" max="3842" width="32.44140625" style="1" customWidth="1"/>
    <col min="3843" max="3843" width="26" style="1" customWidth="1"/>
    <col min="3844" max="3844" width="13.109375" style="1" customWidth="1"/>
    <col min="3845" max="3845" width="11.88671875" style="1" customWidth="1"/>
    <col min="3846" max="3846" width="15.6640625" style="1" customWidth="1"/>
    <col min="3847" max="3847" width="11.109375" style="1" customWidth="1"/>
    <col min="3848" max="3848" width="12" style="1" customWidth="1"/>
    <col min="3849" max="4096" width="9.109375" style="1"/>
    <col min="4097" max="4097" width="6" style="1" customWidth="1"/>
    <col min="4098" max="4098" width="32.44140625" style="1" customWidth="1"/>
    <col min="4099" max="4099" width="26" style="1" customWidth="1"/>
    <col min="4100" max="4100" width="13.109375" style="1" customWidth="1"/>
    <col min="4101" max="4101" width="11.88671875" style="1" customWidth="1"/>
    <col min="4102" max="4102" width="15.6640625" style="1" customWidth="1"/>
    <col min="4103" max="4103" width="11.109375" style="1" customWidth="1"/>
    <col min="4104" max="4104" width="12" style="1" customWidth="1"/>
    <col min="4105" max="4352" width="9.109375" style="1"/>
    <col min="4353" max="4353" width="6" style="1" customWidth="1"/>
    <col min="4354" max="4354" width="32.44140625" style="1" customWidth="1"/>
    <col min="4355" max="4355" width="26" style="1" customWidth="1"/>
    <col min="4356" max="4356" width="13.109375" style="1" customWidth="1"/>
    <col min="4357" max="4357" width="11.88671875" style="1" customWidth="1"/>
    <col min="4358" max="4358" width="15.6640625" style="1" customWidth="1"/>
    <col min="4359" max="4359" width="11.109375" style="1" customWidth="1"/>
    <col min="4360" max="4360" width="12" style="1" customWidth="1"/>
    <col min="4361" max="4608" width="9.109375" style="1"/>
    <col min="4609" max="4609" width="6" style="1" customWidth="1"/>
    <col min="4610" max="4610" width="32.44140625" style="1" customWidth="1"/>
    <col min="4611" max="4611" width="26" style="1" customWidth="1"/>
    <col min="4612" max="4612" width="13.109375" style="1" customWidth="1"/>
    <col min="4613" max="4613" width="11.88671875" style="1" customWidth="1"/>
    <col min="4614" max="4614" width="15.6640625" style="1" customWidth="1"/>
    <col min="4615" max="4615" width="11.109375" style="1" customWidth="1"/>
    <col min="4616" max="4616" width="12" style="1" customWidth="1"/>
    <col min="4617" max="4864" width="9.109375" style="1"/>
    <col min="4865" max="4865" width="6" style="1" customWidth="1"/>
    <col min="4866" max="4866" width="32.44140625" style="1" customWidth="1"/>
    <col min="4867" max="4867" width="26" style="1" customWidth="1"/>
    <col min="4868" max="4868" width="13.109375" style="1" customWidth="1"/>
    <col min="4869" max="4869" width="11.88671875" style="1" customWidth="1"/>
    <col min="4870" max="4870" width="15.6640625" style="1" customWidth="1"/>
    <col min="4871" max="4871" width="11.109375" style="1" customWidth="1"/>
    <col min="4872" max="4872" width="12" style="1" customWidth="1"/>
    <col min="4873" max="5120" width="9.109375" style="1"/>
    <col min="5121" max="5121" width="6" style="1" customWidth="1"/>
    <col min="5122" max="5122" width="32.44140625" style="1" customWidth="1"/>
    <col min="5123" max="5123" width="26" style="1" customWidth="1"/>
    <col min="5124" max="5124" width="13.109375" style="1" customWidth="1"/>
    <col min="5125" max="5125" width="11.88671875" style="1" customWidth="1"/>
    <col min="5126" max="5126" width="15.6640625" style="1" customWidth="1"/>
    <col min="5127" max="5127" width="11.109375" style="1" customWidth="1"/>
    <col min="5128" max="5128" width="12" style="1" customWidth="1"/>
    <col min="5129" max="5376" width="9.109375" style="1"/>
    <col min="5377" max="5377" width="6" style="1" customWidth="1"/>
    <col min="5378" max="5378" width="32.44140625" style="1" customWidth="1"/>
    <col min="5379" max="5379" width="26" style="1" customWidth="1"/>
    <col min="5380" max="5380" width="13.109375" style="1" customWidth="1"/>
    <col min="5381" max="5381" width="11.88671875" style="1" customWidth="1"/>
    <col min="5382" max="5382" width="15.6640625" style="1" customWidth="1"/>
    <col min="5383" max="5383" width="11.109375" style="1" customWidth="1"/>
    <col min="5384" max="5384" width="12" style="1" customWidth="1"/>
    <col min="5385" max="5632" width="9.109375" style="1"/>
    <col min="5633" max="5633" width="6" style="1" customWidth="1"/>
    <col min="5634" max="5634" width="32.44140625" style="1" customWidth="1"/>
    <col min="5635" max="5635" width="26" style="1" customWidth="1"/>
    <col min="5636" max="5636" width="13.109375" style="1" customWidth="1"/>
    <col min="5637" max="5637" width="11.88671875" style="1" customWidth="1"/>
    <col min="5638" max="5638" width="15.6640625" style="1" customWidth="1"/>
    <col min="5639" max="5639" width="11.109375" style="1" customWidth="1"/>
    <col min="5640" max="5640" width="12" style="1" customWidth="1"/>
    <col min="5641" max="5888" width="9.109375" style="1"/>
    <col min="5889" max="5889" width="6" style="1" customWidth="1"/>
    <col min="5890" max="5890" width="32.44140625" style="1" customWidth="1"/>
    <col min="5891" max="5891" width="26" style="1" customWidth="1"/>
    <col min="5892" max="5892" width="13.109375" style="1" customWidth="1"/>
    <col min="5893" max="5893" width="11.88671875" style="1" customWidth="1"/>
    <col min="5894" max="5894" width="15.6640625" style="1" customWidth="1"/>
    <col min="5895" max="5895" width="11.109375" style="1" customWidth="1"/>
    <col min="5896" max="5896" width="12" style="1" customWidth="1"/>
    <col min="5897" max="6144" width="9.109375" style="1"/>
    <col min="6145" max="6145" width="6" style="1" customWidth="1"/>
    <col min="6146" max="6146" width="32.44140625" style="1" customWidth="1"/>
    <col min="6147" max="6147" width="26" style="1" customWidth="1"/>
    <col min="6148" max="6148" width="13.109375" style="1" customWidth="1"/>
    <col min="6149" max="6149" width="11.88671875" style="1" customWidth="1"/>
    <col min="6150" max="6150" width="15.6640625" style="1" customWidth="1"/>
    <col min="6151" max="6151" width="11.109375" style="1" customWidth="1"/>
    <col min="6152" max="6152" width="12" style="1" customWidth="1"/>
    <col min="6153" max="6400" width="9.109375" style="1"/>
    <col min="6401" max="6401" width="6" style="1" customWidth="1"/>
    <col min="6402" max="6402" width="32.44140625" style="1" customWidth="1"/>
    <col min="6403" max="6403" width="26" style="1" customWidth="1"/>
    <col min="6404" max="6404" width="13.109375" style="1" customWidth="1"/>
    <col min="6405" max="6405" width="11.88671875" style="1" customWidth="1"/>
    <col min="6406" max="6406" width="15.6640625" style="1" customWidth="1"/>
    <col min="6407" max="6407" width="11.109375" style="1" customWidth="1"/>
    <col min="6408" max="6408" width="12" style="1" customWidth="1"/>
    <col min="6409" max="6656" width="9.109375" style="1"/>
    <col min="6657" max="6657" width="6" style="1" customWidth="1"/>
    <col min="6658" max="6658" width="32.44140625" style="1" customWidth="1"/>
    <col min="6659" max="6659" width="26" style="1" customWidth="1"/>
    <col min="6660" max="6660" width="13.109375" style="1" customWidth="1"/>
    <col min="6661" max="6661" width="11.88671875" style="1" customWidth="1"/>
    <col min="6662" max="6662" width="15.6640625" style="1" customWidth="1"/>
    <col min="6663" max="6663" width="11.109375" style="1" customWidth="1"/>
    <col min="6664" max="6664" width="12" style="1" customWidth="1"/>
    <col min="6665" max="6912" width="9.109375" style="1"/>
    <col min="6913" max="6913" width="6" style="1" customWidth="1"/>
    <col min="6914" max="6914" width="32.44140625" style="1" customWidth="1"/>
    <col min="6915" max="6915" width="26" style="1" customWidth="1"/>
    <col min="6916" max="6916" width="13.109375" style="1" customWidth="1"/>
    <col min="6917" max="6917" width="11.88671875" style="1" customWidth="1"/>
    <col min="6918" max="6918" width="15.6640625" style="1" customWidth="1"/>
    <col min="6919" max="6919" width="11.109375" style="1" customWidth="1"/>
    <col min="6920" max="6920" width="12" style="1" customWidth="1"/>
    <col min="6921" max="7168" width="9.109375" style="1"/>
    <col min="7169" max="7169" width="6" style="1" customWidth="1"/>
    <col min="7170" max="7170" width="32.44140625" style="1" customWidth="1"/>
    <col min="7171" max="7171" width="26" style="1" customWidth="1"/>
    <col min="7172" max="7172" width="13.109375" style="1" customWidth="1"/>
    <col min="7173" max="7173" width="11.88671875" style="1" customWidth="1"/>
    <col min="7174" max="7174" width="15.6640625" style="1" customWidth="1"/>
    <col min="7175" max="7175" width="11.109375" style="1" customWidth="1"/>
    <col min="7176" max="7176" width="12" style="1" customWidth="1"/>
    <col min="7177" max="7424" width="9.109375" style="1"/>
    <col min="7425" max="7425" width="6" style="1" customWidth="1"/>
    <col min="7426" max="7426" width="32.44140625" style="1" customWidth="1"/>
    <col min="7427" max="7427" width="26" style="1" customWidth="1"/>
    <col min="7428" max="7428" width="13.109375" style="1" customWidth="1"/>
    <col min="7429" max="7429" width="11.88671875" style="1" customWidth="1"/>
    <col min="7430" max="7430" width="15.6640625" style="1" customWidth="1"/>
    <col min="7431" max="7431" width="11.109375" style="1" customWidth="1"/>
    <col min="7432" max="7432" width="12" style="1" customWidth="1"/>
    <col min="7433" max="7680" width="9.109375" style="1"/>
    <col min="7681" max="7681" width="6" style="1" customWidth="1"/>
    <col min="7682" max="7682" width="32.44140625" style="1" customWidth="1"/>
    <col min="7683" max="7683" width="26" style="1" customWidth="1"/>
    <col min="7684" max="7684" width="13.109375" style="1" customWidth="1"/>
    <col min="7685" max="7685" width="11.88671875" style="1" customWidth="1"/>
    <col min="7686" max="7686" width="15.6640625" style="1" customWidth="1"/>
    <col min="7687" max="7687" width="11.109375" style="1" customWidth="1"/>
    <col min="7688" max="7688" width="12" style="1" customWidth="1"/>
    <col min="7689" max="7936" width="9.109375" style="1"/>
    <col min="7937" max="7937" width="6" style="1" customWidth="1"/>
    <col min="7938" max="7938" width="32.44140625" style="1" customWidth="1"/>
    <col min="7939" max="7939" width="26" style="1" customWidth="1"/>
    <col min="7940" max="7940" width="13.109375" style="1" customWidth="1"/>
    <col min="7941" max="7941" width="11.88671875" style="1" customWidth="1"/>
    <col min="7942" max="7942" width="15.6640625" style="1" customWidth="1"/>
    <col min="7943" max="7943" width="11.109375" style="1" customWidth="1"/>
    <col min="7944" max="7944" width="12" style="1" customWidth="1"/>
    <col min="7945" max="8192" width="9.109375" style="1"/>
    <col min="8193" max="8193" width="6" style="1" customWidth="1"/>
    <col min="8194" max="8194" width="32.44140625" style="1" customWidth="1"/>
    <col min="8195" max="8195" width="26" style="1" customWidth="1"/>
    <col min="8196" max="8196" width="13.109375" style="1" customWidth="1"/>
    <col min="8197" max="8197" width="11.88671875" style="1" customWidth="1"/>
    <col min="8198" max="8198" width="15.6640625" style="1" customWidth="1"/>
    <col min="8199" max="8199" width="11.109375" style="1" customWidth="1"/>
    <col min="8200" max="8200" width="12" style="1" customWidth="1"/>
    <col min="8201" max="8448" width="9.109375" style="1"/>
    <col min="8449" max="8449" width="6" style="1" customWidth="1"/>
    <col min="8450" max="8450" width="32.44140625" style="1" customWidth="1"/>
    <col min="8451" max="8451" width="26" style="1" customWidth="1"/>
    <col min="8452" max="8452" width="13.109375" style="1" customWidth="1"/>
    <col min="8453" max="8453" width="11.88671875" style="1" customWidth="1"/>
    <col min="8454" max="8454" width="15.6640625" style="1" customWidth="1"/>
    <col min="8455" max="8455" width="11.109375" style="1" customWidth="1"/>
    <col min="8456" max="8456" width="12" style="1" customWidth="1"/>
    <col min="8457" max="8704" width="9.109375" style="1"/>
    <col min="8705" max="8705" width="6" style="1" customWidth="1"/>
    <col min="8706" max="8706" width="32.44140625" style="1" customWidth="1"/>
    <col min="8707" max="8707" width="26" style="1" customWidth="1"/>
    <col min="8708" max="8708" width="13.109375" style="1" customWidth="1"/>
    <col min="8709" max="8709" width="11.88671875" style="1" customWidth="1"/>
    <col min="8710" max="8710" width="15.6640625" style="1" customWidth="1"/>
    <col min="8711" max="8711" width="11.109375" style="1" customWidth="1"/>
    <col min="8712" max="8712" width="12" style="1" customWidth="1"/>
    <col min="8713" max="8960" width="9.109375" style="1"/>
    <col min="8961" max="8961" width="6" style="1" customWidth="1"/>
    <col min="8962" max="8962" width="32.44140625" style="1" customWidth="1"/>
    <col min="8963" max="8963" width="26" style="1" customWidth="1"/>
    <col min="8964" max="8964" width="13.109375" style="1" customWidth="1"/>
    <col min="8965" max="8965" width="11.88671875" style="1" customWidth="1"/>
    <col min="8966" max="8966" width="15.6640625" style="1" customWidth="1"/>
    <col min="8967" max="8967" width="11.109375" style="1" customWidth="1"/>
    <col min="8968" max="8968" width="12" style="1" customWidth="1"/>
    <col min="8969" max="9216" width="9.109375" style="1"/>
    <col min="9217" max="9217" width="6" style="1" customWidth="1"/>
    <col min="9218" max="9218" width="32.44140625" style="1" customWidth="1"/>
    <col min="9219" max="9219" width="26" style="1" customWidth="1"/>
    <col min="9220" max="9220" width="13.109375" style="1" customWidth="1"/>
    <col min="9221" max="9221" width="11.88671875" style="1" customWidth="1"/>
    <col min="9222" max="9222" width="15.6640625" style="1" customWidth="1"/>
    <col min="9223" max="9223" width="11.109375" style="1" customWidth="1"/>
    <col min="9224" max="9224" width="12" style="1" customWidth="1"/>
    <col min="9225" max="9472" width="9.109375" style="1"/>
    <col min="9473" max="9473" width="6" style="1" customWidth="1"/>
    <col min="9474" max="9474" width="32.44140625" style="1" customWidth="1"/>
    <col min="9475" max="9475" width="26" style="1" customWidth="1"/>
    <col min="9476" max="9476" width="13.109375" style="1" customWidth="1"/>
    <col min="9477" max="9477" width="11.88671875" style="1" customWidth="1"/>
    <col min="9478" max="9478" width="15.6640625" style="1" customWidth="1"/>
    <col min="9479" max="9479" width="11.109375" style="1" customWidth="1"/>
    <col min="9480" max="9480" width="12" style="1" customWidth="1"/>
    <col min="9481" max="9728" width="9.109375" style="1"/>
    <col min="9729" max="9729" width="6" style="1" customWidth="1"/>
    <col min="9730" max="9730" width="32.44140625" style="1" customWidth="1"/>
    <col min="9731" max="9731" width="26" style="1" customWidth="1"/>
    <col min="9732" max="9732" width="13.109375" style="1" customWidth="1"/>
    <col min="9733" max="9733" width="11.88671875" style="1" customWidth="1"/>
    <col min="9734" max="9734" width="15.6640625" style="1" customWidth="1"/>
    <col min="9735" max="9735" width="11.109375" style="1" customWidth="1"/>
    <col min="9736" max="9736" width="12" style="1" customWidth="1"/>
    <col min="9737" max="9984" width="9.109375" style="1"/>
    <col min="9985" max="9985" width="6" style="1" customWidth="1"/>
    <col min="9986" max="9986" width="32.44140625" style="1" customWidth="1"/>
    <col min="9987" max="9987" width="26" style="1" customWidth="1"/>
    <col min="9988" max="9988" width="13.109375" style="1" customWidth="1"/>
    <col min="9989" max="9989" width="11.88671875" style="1" customWidth="1"/>
    <col min="9990" max="9990" width="15.6640625" style="1" customWidth="1"/>
    <col min="9991" max="9991" width="11.109375" style="1" customWidth="1"/>
    <col min="9992" max="9992" width="12" style="1" customWidth="1"/>
    <col min="9993" max="10240" width="9.109375" style="1"/>
    <col min="10241" max="10241" width="6" style="1" customWidth="1"/>
    <col min="10242" max="10242" width="32.44140625" style="1" customWidth="1"/>
    <col min="10243" max="10243" width="26" style="1" customWidth="1"/>
    <col min="10244" max="10244" width="13.109375" style="1" customWidth="1"/>
    <col min="10245" max="10245" width="11.88671875" style="1" customWidth="1"/>
    <col min="10246" max="10246" width="15.6640625" style="1" customWidth="1"/>
    <col min="10247" max="10247" width="11.109375" style="1" customWidth="1"/>
    <col min="10248" max="10248" width="12" style="1" customWidth="1"/>
    <col min="10249" max="10496" width="9.109375" style="1"/>
    <col min="10497" max="10497" width="6" style="1" customWidth="1"/>
    <col min="10498" max="10498" width="32.44140625" style="1" customWidth="1"/>
    <col min="10499" max="10499" width="26" style="1" customWidth="1"/>
    <col min="10500" max="10500" width="13.109375" style="1" customWidth="1"/>
    <col min="10501" max="10501" width="11.88671875" style="1" customWidth="1"/>
    <col min="10502" max="10502" width="15.6640625" style="1" customWidth="1"/>
    <col min="10503" max="10503" width="11.109375" style="1" customWidth="1"/>
    <col min="10504" max="10504" width="12" style="1" customWidth="1"/>
    <col min="10505" max="10752" width="9.109375" style="1"/>
    <col min="10753" max="10753" width="6" style="1" customWidth="1"/>
    <col min="10754" max="10754" width="32.44140625" style="1" customWidth="1"/>
    <col min="10755" max="10755" width="26" style="1" customWidth="1"/>
    <col min="10756" max="10756" width="13.109375" style="1" customWidth="1"/>
    <col min="10757" max="10757" width="11.88671875" style="1" customWidth="1"/>
    <col min="10758" max="10758" width="15.6640625" style="1" customWidth="1"/>
    <col min="10759" max="10759" width="11.109375" style="1" customWidth="1"/>
    <col min="10760" max="10760" width="12" style="1" customWidth="1"/>
    <col min="10761" max="11008" width="9.109375" style="1"/>
    <col min="11009" max="11009" width="6" style="1" customWidth="1"/>
    <col min="11010" max="11010" width="32.44140625" style="1" customWidth="1"/>
    <col min="11011" max="11011" width="26" style="1" customWidth="1"/>
    <col min="11012" max="11012" width="13.109375" style="1" customWidth="1"/>
    <col min="11013" max="11013" width="11.88671875" style="1" customWidth="1"/>
    <col min="11014" max="11014" width="15.6640625" style="1" customWidth="1"/>
    <col min="11015" max="11015" width="11.109375" style="1" customWidth="1"/>
    <col min="11016" max="11016" width="12" style="1" customWidth="1"/>
    <col min="11017" max="11264" width="9.109375" style="1"/>
    <col min="11265" max="11265" width="6" style="1" customWidth="1"/>
    <col min="11266" max="11266" width="32.44140625" style="1" customWidth="1"/>
    <col min="11267" max="11267" width="26" style="1" customWidth="1"/>
    <col min="11268" max="11268" width="13.109375" style="1" customWidth="1"/>
    <col min="11269" max="11269" width="11.88671875" style="1" customWidth="1"/>
    <col min="11270" max="11270" width="15.6640625" style="1" customWidth="1"/>
    <col min="11271" max="11271" width="11.109375" style="1" customWidth="1"/>
    <col min="11272" max="11272" width="12" style="1" customWidth="1"/>
    <col min="11273" max="11520" width="9.109375" style="1"/>
    <col min="11521" max="11521" width="6" style="1" customWidth="1"/>
    <col min="11522" max="11522" width="32.44140625" style="1" customWidth="1"/>
    <col min="11523" max="11523" width="26" style="1" customWidth="1"/>
    <col min="11524" max="11524" width="13.109375" style="1" customWidth="1"/>
    <col min="11525" max="11525" width="11.88671875" style="1" customWidth="1"/>
    <col min="11526" max="11526" width="15.6640625" style="1" customWidth="1"/>
    <col min="11527" max="11527" width="11.109375" style="1" customWidth="1"/>
    <col min="11528" max="11528" width="12" style="1" customWidth="1"/>
    <col min="11529" max="11776" width="9.109375" style="1"/>
    <col min="11777" max="11777" width="6" style="1" customWidth="1"/>
    <col min="11778" max="11778" width="32.44140625" style="1" customWidth="1"/>
    <col min="11779" max="11779" width="26" style="1" customWidth="1"/>
    <col min="11780" max="11780" width="13.109375" style="1" customWidth="1"/>
    <col min="11781" max="11781" width="11.88671875" style="1" customWidth="1"/>
    <col min="11782" max="11782" width="15.6640625" style="1" customWidth="1"/>
    <col min="11783" max="11783" width="11.109375" style="1" customWidth="1"/>
    <col min="11784" max="11784" width="12" style="1" customWidth="1"/>
    <col min="11785" max="12032" width="9.109375" style="1"/>
    <col min="12033" max="12033" width="6" style="1" customWidth="1"/>
    <col min="12034" max="12034" width="32.44140625" style="1" customWidth="1"/>
    <col min="12035" max="12035" width="26" style="1" customWidth="1"/>
    <col min="12036" max="12036" width="13.109375" style="1" customWidth="1"/>
    <col min="12037" max="12037" width="11.88671875" style="1" customWidth="1"/>
    <col min="12038" max="12038" width="15.6640625" style="1" customWidth="1"/>
    <col min="12039" max="12039" width="11.109375" style="1" customWidth="1"/>
    <col min="12040" max="12040" width="12" style="1" customWidth="1"/>
    <col min="12041" max="12288" width="9.109375" style="1"/>
    <col min="12289" max="12289" width="6" style="1" customWidth="1"/>
    <col min="12290" max="12290" width="32.44140625" style="1" customWidth="1"/>
    <col min="12291" max="12291" width="26" style="1" customWidth="1"/>
    <col min="12292" max="12292" width="13.109375" style="1" customWidth="1"/>
    <col min="12293" max="12293" width="11.88671875" style="1" customWidth="1"/>
    <col min="12294" max="12294" width="15.6640625" style="1" customWidth="1"/>
    <col min="12295" max="12295" width="11.109375" style="1" customWidth="1"/>
    <col min="12296" max="12296" width="12" style="1" customWidth="1"/>
    <col min="12297" max="12544" width="9.109375" style="1"/>
    <col min="12545" max="12545" width="6" style="1" customWidth="1"/>
    <col min="12546" max="12546" width="32.44140625" style="1" customWidth="1"/>
    <col min="12547" max="12547" width="26" style="1" customWidth="1"/>
    <col min="12548" max="12548" width="13.109375" style="1" customWidth="1"/>
    <col min="12549" max="12549" width="11.88671875" style="1" customWidth="1"/>
    <col min="12550" max="12550" width="15.6640625" style="1" customWidth="1"/>
    <col min="12551" max="12551" width="11.109375" style="1" customWidth="1"/>
    <col min="12552" max="12552" width="12" style="1" customWidth="1"/>
    <col min="12553" max="12800" width="9.109375" style="1"/>
    <col min="12801" max="12801" width="6" style="1" customWidth="1"/>
    <col min="12802" max="12802" width="32.44140625" style="1" customWidth="1"/>
    <col min="12803" max="12803" width="26" style="1" customWidth="1"/>
    <col min="12804" max="12804" width="13.109375" style="1" customWidth="1"/>
    <col min="12805" max="12805" width="11.88671875" style="1" customWidth="1"/>
    <col min="12806" max="12806" width="15.6640625" style="1" customWidth="1"/>
    <col min="12807" max="12807" width="11.109375" style="1" customWidth="1"/>
    <col min="12808" max="12808" width="12" style="1" customWidth="1"/>
    <col min="12809" max="13056" width="9.109375" style="1"/>
    <col min="13057" max="13057" width="6" style="1" customWidth="1"/>
    <col min="13058" max="13058" width="32.44140625" style="1" customWidth="1"/>
    <col min="13059" max="13059" width="26" style="1" customWidth="1"/>
    <col min="13060" max="13060" width="13.109375" style="1" customWidth="1"/>
    <col min="13061" max="13061" width="11.88671875" style="1" customWidth="1"/>
    <col min="13062" max="13062" width="15.6640625" style="1" customWidth="1"/>
    <col min="13063" max="13063" width="11.109375" style="1" customWidth="1"/>
    <col min="13064" max="13064" width="12" style="1" customWidth="1"/>
    <col min="13065" max="13312" width="9.109375" style="1"/>
    <col min="13313" max="13313" width="6" style="1" customWidth="1"/>
    <col min="13314" max="13314" width="32.44140625" style="1" customWidth="1"/>
    <col min="13315" max="13315" width="26" style="1" customWidth="1"/>
    <col min="13316" max="13316" width="13.109375" style="1" customWidth="1"/>
    <col min="13317" max="13317" width="11.88671875" style="1" customWidth="1"/>
    <col min="13318" max="13318" width="15.6640625" style="1" customWidth="1"/>
    <col min="13319" max="13319" width="11.109375" style="1" customWidth="1"/>
    <col min="13320" max="13320" width="12" style="1" customWidth="1"/>
    <col min="13321" max="13568" width="9.109375" style="1"/>
    <col min="13569" max="13569" width="6" style="1" customWidth="1"/>
    <col min="13570" max="13570" width="32.44140625" style="1" customWidth="1"/>
    <col min="13571" max="13571" width="26" style="1" customWidth="1"/>
    <col min="13572" max="13572" width="13.109375" style="1" customWidth="1"/>
    <col min="13573" max="13573" width="11.88671875" style="1" customWidth="1"/>
    <col min="13574" max="13574" width="15.6640625" style="1" customWidth="1"/>
    <col min="13575" max="13575" width="11.109375" style="1" customWidth="1"/>
    <col min="13576" max="13576" width="12" style="1" customWidth="1"/>
    <col min="13577" max="13824" width="9.109375" style="1"/>
    <col min="13825" max="13825" width="6" style="1" customWidth="1"/>
    <col min="13826" max="13826" width="32.44140625" style="1" customWidth="1"/>
    <col min="13827" max="13827" width="26" style="1" customWidth="1"/>
    <col min="13828" max="13828" width="13.109375" style="1" customWidth="1"/>
    <col min="13829" max="13829" width="11.88671875" style="1" customWidth="1"/>
    <col min="13830" max="13830" width="15.6640625" style="1" customWidth="1"/>
    <col min="13831" max="13831" width="11.109375" style="1" customWidth="1"/>
    <col min="13832" max="13832" width="12" style="1" customWidth="1"/>
    <col min="13833" max="14080" width="9.109375" style="1"/>
    <col min="14081" max="14081" width="6" style="1" customWidth="1"/>
    <col min="14082" max="14082" width="32.44140625" style="1" customWidth="1"/>
    <col min="14083" max="14083" width="26" style="1" customWidth="1"/>
    <col min="14084" max="14084" width="13.109375" style="1" customWidth="1"/>
    <col min="14085" max="14085" width="11.88671875" style="1" customWidth="1"/>
    <col min="14086" max="14086" width="15.6640625" style="1" customWidth="1"/>
    <col min="14087" max="14087" width="11.109375" style="1" customWidth="1"/>
    <col min="14088" max="14088" width="12" style="1" customWidth="1"/>
    <col min="14089" max="14336" width="9.109375" style="1"/>
    <col min="14337" max="14337" width="6" style="1" customWidth="1"/>
    <col min="14338" max="14338" width="32.44140625" style="1" customWidth="1"/>
    <col min="14339" max="14339" width="26" style="1" customWidth="1"/>
    <col min="14340" max="14340" width="13.109375" style="1" customWidth="1"/>
    <col min="14341" max="14341" width="11.88671875" style="1" customWidth="1"/>
    <col min="14342" max="14342" width="15.6640625" style="1" customWidth="1"/>
    <col min="14343" max="14343" width="11.109375" style="1" customWidth="1"/>
    <col min="14344" max="14344" width="12" style="1" customWidth="1"/>
    <col min="14345" max="14592" width="9.109375" style="1"/>
    <col min="14593" max="14593" width="6" style="1" customWidth="1"/>
    <col min="14594" max="14594" width="32.44140625" style="1" customWidth="1"/>
    <col min="14595" max="14595" width="26" style="1" customWidth="1"/>
    <col min="14596" max="14596" width="13.109375" style="1" customWidth="1"/>
    <col min="14597" max="14597" width="11.88671875" style="1" customWidth="1"/>
    <col min="14598" max="14598" width="15.6640625" style="1" customWidth="1"/>
    <col min="14599" max="14599" width="11.109375" style="1" customWidth="1"/>
    <col min="14600" max="14600" width="12" style="1" customWidth="1"/>
    <col min="14601" max="14848" width="9.109375" style="1"/>
    <col min="14849" max="14849" width="6" style="1" customWidth="1"/>
    <col min="14850" max="14850" width="32.44140625" style="1" customWidth="1"/>
    <col min="14851" max="14851" width="26" style="1" customWidth="1"/>
    <col min="14852" max="14852" width="13.109375" style="1" customWidth="1"/>
    <col min="14853" max="14853" width="11.88671875" style="1" customWidth="1"/>
    <col min="14854" max="14854" width="15.6640625" style="1" customWidth="1"/>
    <col min="14855" max="14855" width="11.109375" style="1" customWidth="1"/>
    <col min="14856" max="14856" width="12" style="1" customWidth="1"/>
    <col min="14857" max="15104" width="9.109375" style="1"/>
    <col min="15105" max="15105" width="6" style="1" customWidth="1"/>
    <col min="15106" max="15106" width="32.44140625" style="1" customWidth="1"/>
    <col min="15107" max="15107" width="26" style="1" customWidth="1"/>
    <col min="15108" max="15108" width="13.109375" style="1" customWidth="1"/>
    <col min="15109" max="15109" width="11.88671875" style="1" customWidth="1"/>
    <col min="15110" max="15110" width="15.6640625" style="1" customWidth="1"/>
    <col min="15111" max="15111" width="11.109375" style="1" customWidth="1"/>
    <col min="15112" max="15112" width="12" style="1" customWidth="1"/>
    <col min="15113" max="15360" width="9.109375" style="1"/>
    <col min="15361" max="15361" width="6" style="1" customWidth="1"/>
    <col min="15362" max="15362" width="32.44140625" style="1" customWidth="1"/>
    <col min="15363" max="15363" width="26" style="1" customWidth="1"/>
    <col min="15364" max="15364" width="13.109375" style="1" customWidth="1"/>
    <col min="15365" max="15365" width="11.88671875" style="1" customWidth="1"/>
    <col min="15366" max="15366" width="15.6640625" style="1" customWidth="1"/>
    <col min="15367" max="15367" width="11.109375" style="1" customWidth="1"/>
    <col min="15368" max="15368" width="12" style="1" customWidth="1"/>
    <col min="15369" max="15616" width="9.109375" style="1"/>
    <col min="15617" max="15617" width="6" style="1" customWidth="1"/>
    <col min="15618" max="15618" width="32.44140625" style="1" customWidth="1"/>
    <col min="15619" max="15619" width="26" style="1" customWidth="1"/>
    <col min="15620" max="15620" width="13.109375" style="1" customWidth="1"/>
    <col min="15621" max="15621" width="11.88671875" style="1" customWidth="1"/>
    <col min="15622" max="15622" width="15.6640625" style="1" customWidth="1"/>
    <col min="15623" max="15623" width="11.109375" style="1" customWidth="1"/>
    <col min="15624" max="15624" width="12" style="1" customWidth="1"/>
    <col min="15625" max="15872" width="9.109375" style="1"/>
    <col min="15873" max="15873" width="6" style="1" customWidth="1"/>
    <col min="15874" max="15874" width="32.44140625" style="1" customWidth="1"/>
    <col min="15875" max="15875" width="26" style="1" customWidth="1"/>
    <col min="15876" max="15876" width="13.109375" style="1" customWidth="1"/>
    <col min="15877" max="15877" width="11.88671875" style="1" customWidth="1"/>
    <col min="15878" max="15878" width="15.6640625" style="1" customWidth="1"/>
    <col min="15879" max="15879" width="11.109375" style="1" customWidth="1"/>
    <col min="15880" max="15880" width="12" style="1" customWidth="1"/>
    <col min="15881" max="16128" width="9.109375" style="1"/>
    <col min="16129" max="16129" width="6" style="1" customWidth="1"/>
    <col min="16130" max="16130" width="32.44140625" style="1" customWidth="1"/>
    <col min="16131" max="16131" width="26" style="1" customWidth="1"/>
    <col min="16132" max="16132" width="13.109375" style="1" customWidth="1"/>
    <col min="16133" max="16133" width="11.88671875" style="1" customWidth="1"/>
    <col min="16134" max="16134" width="15.6640625" style="1" customWidth="1"/>
    <col min="16135" max="16135" width="11.109375" style="1" customWidth="1"/>
    <col min="16136" max="16136" width="12" style="1" customWidth="1"/>
    <col min="16137" max="16384" width="9.109375" style="1"/>
  </cols>
  <sheetData>
    <row r="1" spans="1:8" ht="13.8" x14ac:dyDescent="0.25">
      <c r="H1" s="46" t="s">
        <v>59</v>
      </c>
    </row>
    <row r="2" spans="1:8" ht="13.8" x14ac:dyDescent="0.25">
      <c r="H2" s="47" t="s">
        <v>28</v>
      </c>
    </row>
    <row r="3" spans="1:8" ht="13.8" x14ac:dyDescent="0.25">
      <c r="H3" s="47" t="s">
        <v>29</v>
      </c>
    </row>
    <row r="4" spans="1:8" ht="13.8" x14ac:dyDescent="0.25">
      <c r="H4" s="47" t="s">
        <v>30</v>
      </c>
    </row>
    <row r="6" spans="1:8" ht="17.399999999999999" x14ac:dyDescent="0.3">
      <c r="B6" s="60" t="s">
        <v>36</v>
      </c>
    </row>
    <row r="8" spans="1:8" ht="46.8" customHeight="1" x14ac:dyDescent="0.25">
      <c r="A8" s="64" t="s">
        <v>58</v>
      </c>
      <c r="B8" s="64"/>
      <c r="C8" s="64"/>
      <c r="D8" s="64"/>
      <c r="E8" s="64"/>
      <c r="F8" s="64"/>
      <c r="G8" s="64"/>
      <c r="H8" s="64"/>
    </row>
    <row r="10" spans="1:8" s="2" customFormat="1" ht="66.75" customHeight="1" x14ac:dyDescent="0.25">
      <c r="A10" s="4" t="s">
        <v>7</v>
      </c>
      <c r="B10" s="10" t="s">
        <v>9</v>
      </c>
      <c r="C10" s="10" t="s">
        <v>8</v>
      </c>
      <c r="D10" s="10" t="s">
        <v>31</v>
      </c>
      <c r="E10" s="10" t="s">
        <v>32</v>
      </c>
      <c r="F10" s="48" t="s">
        <v>33</v>
      </c>
      <c r="G10" s="25" t="s">
        <v>34</v>
      </c>
      <c r="H10" s="5" t="s">
        <v>35</v>
      </c>
    </row>
    <row r="11" spans="1:8" s="8" customFormat="1" ht="21.75" customHeight="1" x14ac:dyDescent="0.25">
      <c r="A11" s="63" t="s">
        <v>10</v>
      </c>
      <c r="B11" s="63"/>
      <c r="C11" s="63"/>
      <c r="D11" s="59"/>
      <c r="E11" s="59"/>
      <c r="F11" s="49">
        <f t="shared" ref="F11:G11" si="0">SUM(F12:F44)</f>
        <v>7807.6200000000017</v>
      </c>
      <c r="G11" s="49">
        <f t="shared" si="0"/>
        <v>1839.79</v>
      </c>
      <c r="H11" s="49">
        <f>SUM(H12:H44)</f>
        <v>9647.4099999999962</v>
      </c>
    </row>
    <row r="12" spans="1:8" s="3" customFormat="1" ht="15.75" customHeight="1" x14ac:dyDescent="0.25">
      <c r="A12" s="50"/>
      <c r="B12" s="51" t="s">
        <v>36</v>
      </c>
      <c r="C12" s="52"/>
      <c r="D12" s="52"/>
      <c r="E12" s="52"/>
      <c r="F12" s="53"/>
      <c r="G12" s="53"/>
      <c r="H12" s="54"/>
    </row>
    <row r="13" spans="1:8" s="21" customFormat="1" ht="26.4" x14ac:dyDescent="0.25">
      <c r="A13" s="11">
        <v>1</v>
      </c>
      <c r="B13" s="55" t="s">
        <v>37</v>
      </c>
      <c r="C13" s="55" t="s">
        <v>38</v>
      </c>
      <c r="D13" s="45">
        <f t="shared" ref="D13:D44" si="1">F13/E13%</f>
        <v>284.8</v>
      </c>
      <c r="E13" s="61">
        <v>40</v>
      </c>
      <c r="F13" s="27">
        <v>113.92</v>
      </c>
      <c r="G13" s="30">
        <f>ROUND(F13*23.59%,2)+0.01</f>
        <v>26.880000000000003</v>
      </c>
      <c r="H13" s="13">
        <f t="shared" ref="H13:H44" si="2">F13+G13</f>
        <v>140.80000000000001</v>
      </c>
    </row>
    <row r="14" spans="1:8" s="21" customFormat="1" ht="26.4" x14ac:dyDescent="0.25">
      <c r="A14" s="11">
        <v>2</v>
      </c>
      <c r="B14" s="55" t="s">
        <v>37</v>
      </c>
      <c r="C14" s="55" t="s">
        <v>38</v>
      </c>
      <c r="D14" s="45">
        <f t="shared" si="1"/>
        <v>309.64999999999998</v>
      </c>
      <c r="E14" s="61">
        <v>40</v>
      </c>
      <c r="F14" s="27">
        <v>123.86</v>
      </c>
      <c r="G14" s="30">
        <f>ROUND(F14*23.59%,2)</f>
        <v>29.22</v>
      </c>
      <c r="H14" s="13">
        <f t="shared" si="2"/>
        <v>153.07999999999998</v>
      </c>
    </row>
    <row r="15" spans="1:8" s="21" customFormat="1" ht="26.4" x14ac:dyDescent="0.25">
      <c r="A15" s="11">
        <v>3</v>
      </c>
      <c r="B15" s="55" t="s">
        <v>37</v>
      </c>
      <c r="C15" s="55" t="s">
        <v>38</v>
      </c>
      <c r="D15" s="45">
        <f t="shared" si="1"/>
        <v>309.64999999999998</v>
      </c>
      <c r="E15" s="61">
        <v>40</v>
      </c>
      <c r="F15" s="27">
        <v>123.86</v>
      </c>
      <c r="G15" s="30">
        <f>ROUND(F15*23.59%,2)</f>
        <v>29.22</v>
      </c>
      <c r="H15" s="13">
        <f t="shared" si="2"/>
        <v>153.07999999999998</v>
      </c>
    </row>
    <row r="16" spans="1:8" s="21" customFormat="1" ht="26.4" x14ac:dyDescent="0.25">
      <c r="A16" s="11">
        <v>4</v>
      </c>
      <c r="B16" s="55" t="s">
        <v>37</v>
      </c>
      <c r="C16" s="55" t="s">
        <v>38</v>
      </c>
      <c r="D16" s="45">
        <f t="shared" si="1"/>
        <v>309.64999999999998</v>
      </c>
      <c r="E16" s="61">
        <v>40</v>
      </c>
      <c r="F16" s="27">
        <v>123.86</v>
      </c>
      <c r="G16" s="30">
        <f>ROUND(F16*23.59%,2)</f>
        <v>29.22</v>
      </c>
      <c r="H16" s="13">
        <f t="shared" si="2"/>
        <v>153.07999999999998</v>
      </c>
    </row>
    <row r="17" spans="1:8" s="21" customFormat="1" ht="26.4" x14ac:dyDescent="0.25">
      <c r="A17" s="11">
        <v>5</v>
      </c>
      <c r="B17" s="55" t="s">
        <v>37</v>
      </c>
      <c r="C17" s="55" t="s">
        <v>38</v>
      </c>
      <c r="D17" s="45">
        <f t="shared" si="1"/>
        <v>309.64999999999998</v>
      </c>
      <c r="E17" s="61">
        <v>40</v>
      </c>
      <c r="F17" s="27">
        <v>123.86</v>
      </c>
      <c r="G17" s="30">
        <f>ROUND(F17*23.59%,2)</f>
        <v>29.22</v>
      </c>
      <c r="H17" s="13">
        <f t="shared" si="2"/>
        <v>153.07999999999998</v>
      </c>
    </row>
    <row r="18" spans="1:8" s="21" customFormat="1" ht="26.4" x14ac:dyDescent="0.25">
      <c r="A18" s="11">
        <v>6</v>
      </c>
      <c r="B18" s="55" t="s">
        <v>37</v>
      </c>
      <c r="C18" s="55" t="s">
        <v>38</v>
      </c>
      <c r="D18" s="45">
        <f t="shared" si="1"/>
        <v>309.64999999999998</v>
      </c>
      <c r="E18" s="61">
        <v>40</v>
      </c>
      <c r="F18" s="27">
        <v>123.86</v>
      </c>
      <c r="G18" s="30">
        <f>ROUND(F18*21.94%,2)+0.01</f>
        <v>27.180000000000003</v>
      </c>
      <c r="H18" s="13">
        <f t="shared" si="2"/>
        <v>151.04</v>
      </c>
    </row>
    <row r="19" spans="1:8" s="21" customFormat="1" ht="26.4" x14ac:dyDescent="0.25">
      <c r="A19" s="11">
        <v>7</v>
      </c>
      <c r="B19" s="55" t="s">
        <v>37</v>
      </c>
      <c r="C19" s="55" t="s">
        <v>38</v>
      </c>
      <c r="D19" s="45">
        <f t="shared" si="1"/>
        <v>342.84999999999997</v>
      </c>
      <c r="E19" s="61">
        <v>40</v>
      </c>
      <c r="F19" s="27">
        <v>137.13999999999999</v>
      </c>
      <c r="G19" s="30">
        <f>ROUND(F19*23.59%,2)</f>
        <v>32.35</v>
      </c>
      <c r="H19" s="13">
        <f t="shared" si="2"/>
        <v>169.48999999999998</v>
      </c>
    </row>
    <row r="20" spans="1:8" s="21" customFormat="1" ht="26.4" x14ac:dyDescent="0.25">
      <c r="A20" s="11">
        <v>8</v>
      </c>
      <c r="B20" s="55" t="s">
        <v>37</v>
      </c>
      <c r="C20" s="55" t="s">
        <v>39</v>
      </c>
      <c r="D20" s="45">
        <f t="shared" si="1"/>
        <v>352.37142857142857</v>
      </c>
      <c r="E20" s="61">
        <v>35</v>
      </c>
      <c r="F20" s="27">
        <v>123.33</v>
      </c>
      <c r="G20" s="30">
        <f t="shared" ref="G20:G31" si="3">ROUND(F20*23.59%,2)</f>
        <v>29.09</v>
      </c>
      <c r="H20" s="13">
        <f t="shared" si="2"/>
        <v>152.41999999999999</v>
      </c>
    </row>
    <row r="21" spans="1:8" s="21" customFormat="1" ht="26.4" x14ac:dyDescent="0.25">
      <c r="A21" s="11">
        <v>9</v>
      </c>
      <c r="B21" s="55" t="s">
        <v>37</v>
      </c>
      <c r="C21" s="55" t="s">
        <v>39</v>
      </c>
      <c r="D21" s="45">
        <f t="shared" si="1"/>
        <v>352.37499999999994</v>
      </c>
      <c r="E21" s="61">
        <v>40</v>
      </c>
      <c r="F21" s="27">
        <v>140.94999999999999</v>
      </c>
      <c r="G21" s="30">
        <f t="shared" si="3"/>
        <v>33.25</v>
      </c>
      <c r="H21" s="13">
        <f t="shared" si="2"/>
        <v>174.2</v>
      </c>
    </row>
    <row r="22" spans="1:8" s="21" customFormat="1" ht="39.6" x14ac:dyDescent="0.25">
      <c r="A22" s="11">
        <v>10</v>
      </c>
      <c r="B22" s="55" t="s">
        <v>40</v>
      </c>
      <c r="C22" s="55" t="s">
        <v>41</v>
      </c>
      <c r="D22" s="45">
        <f t="shared" si="1"/>
        <v>1278.4749999999999</v>
      </c>
      <c r="E22" s="61">
        <v>40</v>
      </c>
      <c r="F22" s="27">
        <v>511.39</v>
      </c>
      <c r="G22" s="30">
        <f t="shared" si="3"/>
        <v>120.64</v>
      </c>
      <c r="H22" s="13">
        <f t="shared" si="2"/>
        <v>632.03</v>
      </c>
    </row>
    <row r="23" spans="1:8" s="21" customFormat="1" ht="39.6" x14ac:dyDescent="0.25">
      <c r="A23" s="11">
        <v>11</v>
      </c>
      <c r="B23" s="55" t="s">
        <v>40</v>
      </c>
      <c r="C23" s="55" t="s">
        <v>42</v>
      </c>
      <c r="D23" s="45">
        <f t="shared" si="1"/>
        <v>1441.9999999999998</v>
      </c>
      <c r="E23" s="61">
        <v>40</v>
      </c>
      <c r="F23" s="27">
        <v>576.79999999999995</v>
      </c>
      <c r="G23" s="30">
        <f>ROUND(F23*23.59%,2)-0.01</f>
        <v>136.06</v>
      </c>
      <c r="H23" s="13">
        <f t="shared" si="2"/>
        <v>712.8599999999999</v>
      </c>
    </row>
    <row r="24" spans="1:8" s="21" customFormat="1" ht="39.6" x14ac:dyDescent="0.25">
      <c r="A24" s="11">
        <v>12</v>
      </c>
      <c r="B24" s="55" t="s">
        <v>40</v>
      </c>
      <c r="C24" s="55" t="s">
        <v>42</v>
      </c>
      <c r="D24" s="45">
        <f t="shared" si="1"/>
        <v>1441.9999999999998</v>
      </c>
      <c r="E24" s="61">
        <v>40</v>
      </c>
      <c r="F24" s="27">
        <v>576.79999999999995</v>
      </c>
      <c r="G24" s="30">
        <f>ROUND(F24*23.59%,2)-0.01</f>
        <v>136.06</v>
      </c>
      <c r="H24" s="13">
        <f t="shared" si="2"/>
        <v>712.8599999999999</v>
      </c>
    </row>
    <row r="25" spans="1:8" s="21" customFormat="1" x14ac:dyDescent="0.25">
      <c r="A25" s="11">
        <v>13</v>
      </c>
      <c r="B25" s="55" t="s">
        <v>40</v>
      </c>
      <c r="C25" s="55" t="s">
        <v>43</v>
      </c>
      <c r="D25" s="45">
        <f t="shared" si="1"/>
        <v>580</v>
      </c>
      <c r="E25" s="61">
        <v>40</v>
      </c>
      <c r="F25" s="27">
        <v>232</v>
      </c>
      <c r="G25" s="30">
        <f t="shared" si="3"/>
        <v>54.73</v>
      </c>
      <c r="H25" s="13">
        <f t="shared" si="2"/>
        <v>286.73</v>
      </c>
    </row>
    <row r="26" spans="1:8" s="21" customFormat="1" x14ac:dyDescent="0.25">
      <c r="A26" s="11">
        <v>14</v>
      </c>
      <c r="B26" s="55" t="s">
        <v>40</v>
      </c>
      <c r="C26" s="55" t="s">
        <v>43</v>
      </c>
      <c r="D26" s="45">
        <f t="shared" si="1"/>
        <v>870</v>
      </c>
      <c r="E26" s="61">
        <v>40</v>
      </c>
      <c r="F26" s="27">
        <v>348</v>
      </c>
      <c r="G26" s="30">
        <f>ROUND(F26*23.59%,2)+0.01</f>
        <v>82.100000000000009</v>
      </c>
      <c r="H26" s="13">
        <f t="shared" si="2"/>
        <v>430.1</v>
      </c>
    </row>
    <row r="27" spans="1:8" s="21" customFormat="1" x14ac:dyDescent="0.25">
      <c r="A27" s="11">
        <v>15</v>
      </c>
      <c r="B27" s="55" t="s">
        <v>40</v>
      </c>
      <c r="C27" s="55" t="s">
        <v>43</v>
      </c>
      <c r="D27" s="45">
        <f t="shared" si="1"/>
        <v>1015</v>
      </c>
      <c r="E27" s="61">
        <v>40</v>
      </c>
      <c r="F27" s="27">
        <v>406</v>
      </c>
      <c r="G27" s="30">
        <f t="shared" si="3"/>
        <v>95.78</v>
      </c>
      <c r="H27" s="13">
        <f t="shared" si="2"/>
        <v>501.78</v>
      </c>
    </row>
    <row r="28" spans="1:8" s="21" customFormat="1" x14ac:dyDescent="0.25">
      <c r="A28" s="11">
        <v>16</v>
      </c>
      <c r="B28" s="55" t="s">
        <v>40</v>
      </c>
      <c r="C28" s="55" t="s">
        <v>43</v>
      </c>
      <c r="D28" s="45">
        <f t="shared" si="1"/>
        <v>1015</v>
      </c>
      <c r="E28" s="61">
        <v>40</v>
      </c>
      <c r="F28" s="27">
        <v>406</v>
      </c>
      <c r="G28" s="30">
        <f t="shared" si="3"/>
        <v>95.78</v>
      </c>
      <c r="H28" s="13">
        <f t="shared" si="2"/>
        <v>501.78</v>
      </c>
    </row>
    <row r="29" spans="1:8" s="21" customFormat="1" x14ac:dyDescent="0.25">
      <c r="A29" s="11">
        <v>17</v>
      </c>
      <c r="B29" s="55" t="s">
        <v>40</v>
      </c>
      <c r="C29" s="55" t="s">
        <v>43</v>
      </c>
      <c r="D29" s="45">
        <f t="shared" si="1"/>
        <v>966.67499999999995</v>
      </c>
      <c r="E29" s="61">
        <v>40</v>
      </c>
      <c r="F29" s="27">
        <v>386.67</v>
      </c>
      <c r="G29" s="30">
        <f>ROUND(F29*23.59%,2)-0.01</f>
        <v>91.21</v>
      </c>
      <c r="H29" s="13">
        <f t="shared" si="2"/>
        <v>477.88</v>
      </c>
    </row>
    <row r="30" spans="1:8" s="21" customFormat="1" x14ac:dyDescent="0.25">
      <c r="A30" s="11">
        <v>18</v>
      </c>
      <c r="B30" s="55" t="s">
        <v>40</v>
      </c>
      <c r="C30" s="55" t="s">
        <v>43</v>
      </c>
      <c r="D30" s="45">
        <f t="shared" si="1"/>
        <v>1015</v>
      </c>
      <c r="E30" s="61">
        <v>40</v>
      </c>
      <c r="F30" s="27">
        <v>406</v>
      </c>
      <c r="G30" s="30">
        <f t="shared" si="3"/>
        <v>95.78</v>
      </c>
      <c r="H30" s="13">
        <f t="shared" si="2"/>
        <v>501.78</v>
      </c>
    </row>
    <row r="31" spans="1:8" s="21" customFormat="1" x14ac:dyDescent="0.25">
      <c r="A31" s="11">
        <v>19</v>
      </c>
      <c r="B31" s="55" t="s">
        <v>40</v>
      </c>
      <c r="C31" s="55" t="s">
        <v>43</v>
      </c>
      <c r="D31" s="45">
        <f t="shared" si="1"/>
        <v>1015</v>
      </c>
      <c r="E31" s="61">
        <v>40</v>
      </c>
      <c r="F31" s="27">
        <v>406</v>
      </c>
      <c r="G31" s="30">
        <f t="shared" si="3"/>
        <v>95.78</v>
      </c>
      <c r="H31" s="13">
        <f t="shared" si="2"/>
        <v>501.78</v>
      </c>
    </row>
    <row r="32" spans="1:8" s="21" customFormat="1" x14ac:dyDescent="0.25">
      <c r="A32" s="11">
        <v>20</v>
      </c>
      <c r="B32" s="55" t="s">
        <v>40</v>
      </c>
      <c r="C32" s="55" t="s">
        <v>39</v>
      </c>
      <c r="D32" s="45">
        <f t="shared" si="1"/>
        <v>925</v>
      </c>
      <c r="E32" s="61">
        <v>40</v>
      </c>
      <c r="F32" s="27">
        <v>370</v>
      </c>
      <c r="G32" s="30">
        <f>ROUND(F32*23.59%,2)+0.01</f>
        <v>87.29</v>
      </c>
      <c r="H32" s="13">
        <f t="shared" si="2"/>
        <v>457.29</v>
      </c>
    </row>
    <row r="33" spans="1:8" s="21" customFormat="1" x14ac:dyDescent="0.25">
      <c r="A33" s="11">
        <v>21</v>
      </c>
      <c r="B33" s="55" t="s">
        <v>40</v>
      </c>
      <c r="C33" s="55" t="s">
        <v>44</v>
      </c>
      <c r="D33" s="45">
        <f t="shared" si="1"/>
        <v>996.00000000000011</v>
      </c>
      <c r="E33" s="61">
        <v>30</v>
      </c>
      <c r="F33" s="27">
        <v>298.8</v>
      </c>
      <c r="G33" s="30">
        <f>ROUND(F33*23.59%,2)-0.01</f>
        <v>70.47999999999999</v>
      </c>
      <c r="H33" s="13">
        <f t="shared" si="2"/>
        <v>369.28</v>
      </c>
    </row>
    <row r="34" spans="1:8" s="21" customFormat="1" x14ac:dyDescent="0.25">
      <c r="A34" s="56"/>
      <c r="B34" s="56" t="s">
        <v>45</v>
      </c>
      <c r="C34" s="56"/>
      <c r="D34" s="57"/>
      <c r="E34" s="57"/>
      <c r="F34" s="58"/>
      <c r="G34" s="58"/>
      <c r="H34" s="58"/>
    </row>
    <row r="35" spans="1:8" s="8" customFormat="1" x14ac:dyDescent="0.25">
      <c r="A35" s="11">
        <v>22</v>
      </c>
      <c r="B35" s="55" t="s">
        <v>46</v>
      </c>
      <c r="C35" s="55" t="s">
        <v>47</v>
      </c>
      <c r="D35" s="45">
        <f t="shared" si="1"/>
        <v>566.56666666666672</v>
      </c>
      <c r="E35" s="61">
        <v>30</v>
      </c>
      <c r="F35" s="27">
        <v>169.97</v>
      </c>
      <c r="G35" s="30">
        <f t="shared" ref="G35:G44" si="4">ROUND(F35*23.59%,2)</f>
        <v>40.1</v>
      </c>
      <c r="H35" s="13">
        <f t="shared" si="2"/>
        <v>210.07</v>
      </c>
    </row>
    <row r="36" spans="1:8" s="21" customFormat="1" ht="26.4" x14ac:dyDescent="0.25">
      <c r="A36" s="11">
        <v>23</v>
      </c>
      <c r="B36" s="55" t="s">
        <v>48</v>
      </c>
      <c r="C36" s="55" t="s">
        <v>49</v>
      </c>
      <c r="D36" s="45">
        <f t="shared" si="1"/>
        <v>685.7</v>
      </c>
      <c r="E36" s="61">
        <v>30</v>
      </c>
      <c r="F36" s="27">
        <v>205.71</v>
      </c>
      <c r="G36" s="30">
        <f>ROUND(F36*23.59%,2)-0.01</f>
        <v>48.52</v>
      </c>
      <c r="H36" s="13">
        <f t="shared" si="2"/>
        <v>254.23000000000002</v>
      </c>
    </row>
    <row r="37" spans="1:8" s="21" customFormat="1" ht="26.4" x14ac:dyDescent="0.25">
      <c r="A37" s="11">
        <v>24</v>
      </c>
      <c r="B37" s="55" t="s">
        <v>50</v>
      </c>
      <c r="C37" s="55" t="s">
        <v>51</v>
      </c>
      <c r="D37" s="45">
        <f t="shared" si="1"/>
        <v>483.8</v>
      </c>
      <c r="E37" s="61">
        <v>10</v>
      </c>
      <c r="F37" s="27">
        <v>48.38</v>
      </c>
      <c r="G37" s="30">
        <f t="shared" si="4"/>
        <v>11.41</v>
      </c>
      <c r="H37" s="13">
        <f t="shared" si="2"/>
        <v>59.790000000000006</v>
      </c>
    </row>
    <row r="38" spans="1:8" s="21" customFormat="1" ht="26.4" x14ac:dyDescent="0.25">
      <c r="A38" s="11">
        <v>25</v>
      </c>
      <c r="B38" s="55" t="s">
        <v>52</v>
      </c>
      <c r="C38" s="55" t="s">
        <v>49</v>
      </c>
      <c r="D38" s="45">
        <f t="shared" si="1"/>
        <v>526.47500000000002</v>
      </c>
      <c r="E38" s="61">
        <v>40</v>
      </c>
      <c r="F38" s="27">
        <v>210.59</v>
      </c>
      <c r="G38" s="30">
        <f t="shared" si="4"/>
        <v>49.68</v>
      </c>
      <c r="H38" s="13">
        <f t="shared" si="2"/>
        <v>260.27</v>
      </c>
    </row>
    <row r="39" spans="1:8" ht="26.4" x14ac:dyDescent="0.25">
      <c r="A39" s="11">
        <v>26</v>
      </c>
      <c r="B39" s="55" t="s">
        <v>53</v>
      </c>
      <c r="C39" s="55" t="s">
        <v>49</v>
      </c>
      <c r="D39" s="45">
        <f t="shared" si="1"/>
        <v>627.4</v>
      </c>
      <c r="E39" s="61">
        <v>10</v>
      </c>
      <c r="F39" s="27">
        <v>62.74</v>
      </c>
      <c r="G39" s="30">
        <f t="shared" si="4"/>
        <v>14.8</v>
      </c>
      <c r="H39" s="13">
        <f t="shared" si="2"/>
        <v>77.540000000000006</v>
      </c>
    </row>
    <row r="40" spans="1:8" x14ac:dyDescent="0.25">
      <c r="A40" s="11">
        <v>27</v>
      </c>
      <c r="B40" s="55" t="s">
        <v>53</v>
      </c>
      <c r="C40" s="62" t="s">
        <v>57</v>
      </c>
      <c r="D40" s="45">
        <f t="shared" si="1"/>
        <v>1100</v>
      </c>
      <c r="E40" s="61">
        <v>20</v>
      </c>
      <c r="F40" s="27">
        <v>220</v>
      </c>
      <c r="G40" s="30">
        <f t="shared" si="4"/>
        <v>51.9</v>
      </c>
      <c r="H40" s="13">
        <f>F40+G40</f>
        <v>271.89999999999998</v>
      </c>
    </row>
    <row r="41" spans="1:8" x14ac:dyDescent="0.25">
      <c r="A41" s="11">
        <v>28</v>
      </c>
      <c r="B41" s="55" t="s">
        <v>53</v>
      </c>
      <c r="C41" s="62" t="s">
        <v>57</v>
      </c>
      <c r="D41" s="45">
        <f t="shared" si="1"/>
        <v>1100</v>
      </c>
      <c r="E41" s="61">
        <v>20</v>
      </c>
      <c r="F41" s="27">
        <v>220</v>
      </c>
      <c r="G41" s="30">
        <f t="shared" si="4"/>
        <v>51.9</v>
      </c>
      <c r="H41" s="13">
        <f>F41+G41</f>
        <v>271.89999999999998</v>
      </c>
    </row>
    <row r="42" spans="1:8" x14ac:dyDescent="0.25">
      <c r="A42" s="11">
        <v>29</v>
      </c>
      <c r="B42" s="55" t="s">
        <v>53</v>
      </c>
      <c r="C42" s="62" t="s">
        <v>57</v>
      </c>
      <c r="D42" s="45">
        <f t="shared" si="1"/>
        <v>978.59999999999991</v>
      </c>
      <c r="E42" s="61">
        <v>20</v>
      </c>
      <c r="F42" s="27">
        <v>195.72</v>
      </c>
      <c r="G42" s="30">
        <f t="shared" si="4"/>
        <v>46.17</v>
      </c>
      <c r="H42" s="13">
        <f>F42+G42</f>
        <v>241.89</v>
      </c>
    </row>
    <row r="43" spans="1:8" ht="26.4" x14ac:dyDescent="0.25">
      <c r="A43" s="11">
        <v>30</v>
      </c>
      <c r="B43" s="55" t="s">
        <v>54</v>
      </c>
      <c r="C43" s="62" t="s">
        <v>55</v>
      </c>
      <c r="D43" s="45">
        <f t="shared" si="1"/>
        <v>609.52499999999998</v>
      </c>
      <c r="E43" s="61">
        <v>40</v>
      </c>
      <c r="F43" s="27">
        <v>243.81</v>
      </c>
      <c r="G43" s="30">
        <f t="shared" si="4"/>
        <v>57.51</v>
      </c>
      <c r="H43" s="13">
        <f t="shared" si="2"/>
        <v>301.32</v>
      </c>
    </row>
    <row r="44" spans="1:8" ht="26.4" x14ac:dyDescent="0.25">
      <c r="A44" s="11">
        <v>31</v>
      </c>
      <c r="B44" s="55" t="s">
        <v>54</v>
      </c>
      <c r="C44" s="55" t="s">
        <v>56</v>
      </c>
      <c r="D44" s="45">
        <f t="shared" si="1"/>
        <v>490.28571428571428</v>
      </c>
      <c r="E44" s="61">
        <v>35</v>
      </c>
      <c r="F44" s="27">
        <v>171.6</v>
      </c>
      <c r="G44" s="30">
        <f t="shared" si="4"/>
        <v>40.479999999999997</v>
      </c>
      <c r="H44" s="13">
        <f t="shared" si="2"/>
        <v>212.07999999999998</v>
      </c>
    </row>
    <row r="45" spans="1:8" x14ac:dyDescent="0.25">
      <c r="F45" s="6"/>
    </row>
    <row r="46" spans="1:8" x14ac:dyDescent="0.25">
      <c r="F46" s="6"/>
    </row>
    <row r="47" spans="1:8" x14ac:dyDescent="0.25">
      <c r="F47" s="6"/>
    </row>
    <row r="48" spans="1:8" x14ac:dyDescent="0.25">
      <c r="F48" s="6"/>
    </row>
    <row r="49" spans="2:6" x14ac:dyDescent="0.25">
      <c r="F49" s="6"/>
    </row>
    <row r="50" spans="2:6" x14ac:dyDescent="0.25">
      <c r="F50" s="6"/>
    </row>
    <row r="51" spans="2:6" x14ac:dyDescent="0.25">
      <c r="F51" s="6"/>
    </row>
    <row r="52" spans="2:6" x14ac:dyDescent="0.25">
      <c r="F52" s="6"/>
    </row>
    <row r="53" spans="2:6" x14ac:dyDescent="0.25">
      <c r="F53" s="6"/>
    </row>
    <row r="54" spans="2:6" s="6" customFormat="1" x14ac:dyDescent="0.25">
      <c r="B54" s="7"/>
    </row>
    <row r="55" spans="2:6" s="6" customFormat="1" x14ac:dyDescent="0.25">
      <c r="B55" s="7"/>
    </row>
    <row r="56" spans="2:6" s="6" customFormat="1" x14ac:dyDescent="0.25">
      <c r="B56" s="7"/>
    </row>
    <row r="57" spans="2:6" s="6" customFormat="1" x14ac:dyDescent="0.25">
      <c r="B57" s="7"/>
    </row>
    <row r="58" spans="2:6" s="6" customFormat="1" x14ac:dyDescent="0.25">
      <c r="B58" s="7"/>
    </row>
    <row r="59" spans="2:6" s="6" customFormat="1" x14ac:dyDescent="0.25">
      <c r="B59" s="7"/>
    </row>
    <row r="60" spans="2:6" s="6" customFormat="1" x14ac:dyDescent="0.25">
      <c r="B60" s="7"/>
    </row>
    <row r="61" spans="2:6" s="6" customFormat="1" x14ac:dyDescent="0.25">
      <c r="B61" s="7"/>
    </row>
    <row r="62" spans="2:6" s="6" customFormat="1" x14ac:dyDescent="0.25">
      <c r="B62" s="7"/>
    </row>
    <row r="63" spans="2:6" s="6" customFormat="1" x14ac:dyDescent="0.25">
      <c r="B63" s="7"/>
    </row>
    <row r="64" spans="2:6" s="6" customFormat="1" x14ac:dyDescent="0.25">
      <c r="B64" s="7"/>
    </row>
    <row r="65" spans="2:2" s="6" customFormat="1" x14ac:dyDescent="0.25">
      <c r="B65" s="7"/>
    </row>
    <row r="66" spans="2:2" s="6" customFormat="1" x14ac:dyDescent="0.25">
      <c r="B66" s="7"/>
    </row>
    <row r="67" spans="2:2" s="6" customFormat="1" x14ac:dyDescent="0.25">
      <c r="B67" s="7"/>
    </row>
    <row r="68" spans="2:2" s="6" customFormat="1" x14ac:dyDescent="0.25">
      <c r="B68" s="7"/>
    </row>
    <row r="69" spans="2:2" s="6" customFormat="1" x14ac:dyDescent="0.25">
      <c r="B69" s="7"/>
    </row>
    <row r="70" spans="2:2" s="6" customFormat="1" x14ac:dyDescent="0.25">
      <c r="B70" s="7"/>
    </row>
    <row r="71" spans="2:2" s="6" customFormat="1" x14ac:dyDescent="0.25">
      <c r="B71" s="7"/>
    </row>
    <row r="72" spans="2:2" s="6" customFormat="1" x14ac:dyDescent="0.25">
      <c r="B72" s="7"/>
    </row>
    <row r="73" spans="2:2" s="6" customFormat="1" x14ac:dyDescent="0.25">
      <c r="B73" s="7"/>
    </row>
    <row r="74" spans="2:2" s="6" customFormat="1" x14ac:dyDescent="0.25">
      <c r="B74" s="7"/>
    </row>
  </sheetData>
  <mergeCells count="2">
    <mergeCell ref="A11:C11"/>
    <mergeCell ref="A8:H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zoomScale="90" zoomScaleNormal="90" workbookViewId="0">
      <selection activeCell="Q11" sqref="Q11"/>
    </sheetView>
  </sheetViews>
  <sheetFormatPr defaultColWidth="9.109375" defaultRowHeight="13.2" x14ac:dyDescent="0.25"/>
  <cols>
    <col min="1" max="1" width="6.33203125" style="6" customWidth="1"/>
    <col min="2" max="2" width="36.5546875" style="7" customWidth="1"/>
    <col min="3" max="3" width="16.88671875" style="6" customWidth="1"/>
    <col min="4" max="4" width="18.33203125" style="6" customWidth="1"/>
    <col min="5" max="5" width="9.6640625" style="6" customWidth="1"/>
    <col min="6" max="6" width="10.6640625" style="6" customWidth="1"/>
    <col min="7" max="7" width="15.6640625" style="12" customWidth="1"/>
    <col min="8" max="8" width="11.109375" style="6" customWidth="1"/>
    <col min="9" max="9" width="12" style="6" customWidth="1"/>
    <col min="10" max="10" width="13.44140625" style="1" customWidth="1"/>
    <col min="11" max="16384" width="9.109375" style="1"/>
  </cols>
  <sheetData>
    <row r="1" spans="1:11" x14ac:dyDescent="0.25">
      <c r="I1" s="6" t="s">
        <v>25</v>
      </c>
    </row>
    <row r="2" spans="1:11" s="41" customFormat="1" x14ac:dyDescent="0.25">
      <c r="A2" s="38"/>
      <c r="B2" s="39"/>
      <c r="C2" s="38"/>
      <c r="D2" s="38"/>
      <c r="E2" s="38"/>
      <c r="F2" s="38"/>
      <c r="G2" s="40"/>
      <c r="H2" s="38"/>
      <c r="I2" s="38"/>
    </row>
    <row r="3" spans="1:11" s="41" customFormat="1" ht="48" customHeight="1" x14ac:dyDescent="0.25">
      <c r="A3" s="64" t="s">
        <v>21</v>
      </c>
      <c r="B3" s="64"/>
      <c r="C3" s="64"/>
      <c r="D3" s="64"/>
      <c r="E3" s="64"/>
      <c r="F3" s="64"/>
      <c r="G3" s="64"/>
      <c r="H3" s="64"/>
      <c r="I3" s="64"/>
      <c r="J3" s="43"/>
      <c r="K3" s="43"/>
    </row>
    <row r="4" spans="1:11" s="41" customFormat="1" ht="15.6" x14ac:dyDescent="0.25">
      <c r="A4" s="44"/>
      <c r="B4" s="44"/>
      <c r="C4" s="44"/>
      <c r="D4" s="44"/>
      <c r="E4" s="42"/>
      <c r="F4" s="42"/>
      <c r="G4" s="44"/>
      <c r="H4" s="44"/>
      <c r="I4" s="44"/>
      <c r="J4" s="43"/>
      <c r="K4" s="43"/>
    </row>
    <row r="5" spans="1:11" s="2" customFormat="1" ht="66.75" customHeight="1" x14ac:dyDescent="0.25">
      <c r="A5" s="4" t="s">
        <v>7</v>
      </c>
      <c r="B5" s="10" t="s">
        <v>9</v>
      </c>
      <c r="C5" s="10" t="s">
        <v>8</v>
      </c>
      <c r="D5" s="34" t="s">
        <v>12</v>
      </c>
      <c r="E5" s="10" t="s">
        <v>24</v>
      </c>
      <c r="F5" s="35" t="s">
        <v>22</v>
      </c>
      <c r="G5" s="31" t="s">
        <v>26</v>
      </c>
      <c r="H5" s="25" t="s">
        <v>27</v>
      </c>
      <c r="I5" s="5" t="s">
        <v>11</v>
      </c>
    </row>
    <row r="6" spans="1:11" s="8" customFormat="1" ht="21.75" customHeight="1" x14ac:dyDescent="0.25">
      <c r="A6" s="65" t="s">
        <v>10</v>
      </c>
      <c r="B6" s="65"/>
      <c r="C6" s="65"/>
      <c r="D6" s="14" t="s">
        <v>13</v>
      </c>
      <c r="E6" s="32" t="s">
        <v>13</v>
      </c>
      <c r="F6" s="33">
        <f>SUM(F7:F124)</f>
        <v>8969.5</v>
      </c>
      <c r="G6" s="15">
        <f>SUM(G7:G124)</f>
        <v>7875.4699999999984</v>
      </c>
      <c r="H6" s="15">
        <f>SUM(H7:H124)</f>
        <v>1857.8900000000003</v>
      </c>
      <c r="I6" s="15">
        <f>SUM(I7:I124)</f>
        <v>9733.36</v>
      </c>
      <c r="J6" s="9"/>
      <c r="K6" s="9"/>
    </row>
    <row r="7" spans="1:11" s="3" customFormat="1" ht="15.75" customHeight="1" x14ac:dyDescent="0.25">
      <c r="A7" s="17"/>
      <c r="B7" s="16" t="s">
        <v>14</v>
      </c>
      <c r="C7" s="18"/>
      <c r="D7" s="28"/>
      <c r="E7" s="28"/>
      <c r="F7" s="28"/>
      <c r="G7" s="26"/>
      <c r="H7" s="26"/>
      <c r="I7" s="19"/>
    </row>
    <row r="8" spans="1:11" s="21" customFormat="1" ht="52.5" customHeight="1" x14ac:dyDescent="0.25">
      <c r="A8" s="11">
        <v>1</v>
      </c>
      <c r="B8" s="23" t="s">
        <v>15</v>
      </c>
      <c r="C8" s="36" t="s">
        <v>1</v>
      </c>
      <c r="D8" s="29">
        <v>1072</v>
      </c>
      <c r="E8" s="20" t="s">
        <v>23</v>
      </c>
      <c r="F8" s="27">
        <v>120</v>
      </c>
      <c r="G8" s="27">
        <v>105.36</v>
      </c>
      <c r="H8" s="30">
        <f t="shared" ref="H8:H71" si="0">ROUND(G8*23.59%,2)</f>
        <v>24.85</v>
      </c>
      <c r="I8" s="13">
        <f t="shared" ref="I8:I71" si="1">G8+H8</f>
        <v>130.21</v>
      </c>
    </row>
    <row r="9" spans="1:11" s="21" customFormat="1" ht="52.5" customHeight="1" x14ac:dyDescent="0.25">
      <c r="A9" s="11">
        <v>2</v>
      </c>
      <c r="B9" s="23" t="s">
        <v>15</v>
      </c>
      <c r="C9" s="36" t="s">
        <v>1</v>
      </c>
      <c r="D9" s="29">
        <v>1141</v>
      </c>
      <c r="E9" s="20" t="s">
        <v>23</v>
      </c>
      <c r="F9" s="27">
        <v>120</v>
      </c>
      <c r="G9" s="27">
        <v>105.36</v>
      </c>
      <c r="H9" s="30">
        <f t="shared" si="0"/>
        <v>24.85</v>
      </c>
      <c r="I9" s="13">
        <f t="shared" si="1"/>
        <v>130.21</v>
      </c>
    </row>
    <row r="10" spans="1:11" s="21" customFormat="1" ht="52.5" customHeight="1" x14ac:dyDescent="0.25">
      <c r="A10" s="11">
        <v>3</v>
      </c>
      <c r="B10" s="23" t="s">
        <v>15</v>
      </c>
      <c r="C10" s="36" t="s">
        <v>1</v>
      </c>
      <c r="D10" s="29">
        <v>1141</v>
      </c>
      <c r="E10" s="20" t="s">
        <v>23</v>
      </c>
      <c r="F10" s="27">
        <v>120</v>
      </c>
      <c r="G10" s="27">
        <v>105.36</v>
      </c>
      <c r="H10" s="30">
        <f t="shared" si="0"/>
        <v>24.85</v>
      </c>
      <c r="I10" s="13">
        <f t="shared" si="1"/>
        <v>130.21</v>
      </c>
    </row>
    <row r="11" spans="1:11" s="21" customFormat="1" ht="52.5" customHeight="1" x14ac:dyDescent="0.25">
      <c r="A11" s="11">
        <v>4</v>
      </c>
      <c r="B11" s="23" t="s">
        <v>15</v>
      </c>
      <c r="C11" s="36" t="s">
        <v>1</v>
      </c>
      <c r="D11" s="29">
        <v>1072</v>
      </c>
      <c r="E11" s="20" t="s">
        <v>23</v>
      </c>
      <c r="F11" s="27">
        <v>95.5</v>
      </c>
      <c r="G11" s="27">
        <v>83.85</v>
      </c>
      <c r="H11" s="30">
        <f t="shared" si="0"/>
        <v>19.78</v>
      </c>
      <c r="I11" s="13">
        <f t="shared" si="1"/>
        <v>103.63</v>
      </c>
    </row>
    <row r="12" spans="1:11" s="21" customFormat="1" ht="52.5" customHeight="1" x14ac:dyDescent="0.25">
      <c r="A12" s="11">
        <v>5</v>
      </c>
      <c r="B12" s="23" t="s">
        <v>15</v>
      </c>
      <c r="C12" s="36" t="s">
        <v>6</v>
      </c>
      <c r="D12" s="29">
        <v>1211</v>
      </c>
      <c r="E12" s="20" t="s">
        <v>23</v>
      </c>
      <c r="F12" s="27">
        <v>95.5</v>
      </c>
      <c r="G12" s="27">
        <v>83.85</v>
      </c>
      <c r="H12" s="30">
        <f t="shared" si="0"/>
        <v>19.78</v>
      </c>
      <c r="I12" s="13">
        <f t="shared" si="1"/>
        <v>103.63</v>
      </c>
    </row>
    <row r="13" spans="1:11" s="21" customFormat="1" ht="52.5" customHeight="1" x14ac:dyDescent="0.25">
      <c r="A13" s="11">
        <v>6</v>
      </c>
      <c r="B13" s="23" t="s">
        <v>15</v>
      </c>
      <c r="C13" s="36" t="s">
        <v>1</v>
      </c>
      <c r="D13" s="29">
        <v>1118</v>
      </c>
      <c r="E13" s="20" t="s">
        <v>23</v>
      </c>
      <c r="F13" s="27">
        <v>95.5</v>
      </c>
      <c r="G13" s="27">
        <v>83.85</v>
      </c>
      <c r="H13" s="30">
        <f t="shared" si="0"/>
        <v>19.78</v>
      </c>
      <c r="I13" s="13">
        <f t="shared" si="1"/>
        <v>103.63</v>
      </c>
    </row>
    <row r="14" spans="1:11" s="21" customFormat="1" ht="30" customHeight="1" x14ac:dyDescent="0.25">
      <c r="A14" s="11">
        <v>7</v>
      </c>
      <c r="B14" s="24" t="s">
        <v>16</v>
      </c>
      <c r="C14" s="37" t="s">
        <v>4</v>
      </c>
      <c r="D14" s="29">
        <v>1236</v>
      </c>
      <c r="E14" s="20" t="s">
        <v>23</v>
      </c>
      <c r="F14" s="27">
        <v>144</v>
      </c>
      <c r="G14" s="27">
        <v>126.44</v>
      </c>
      <c r="H14" s="30">
        <f t="shared" si="0"/>
        <v>29.83</v>
      </c>
      <c r="I14" s="13">
        <f t="shared" si="1"/>
        <v>156.26999999999998</v>
      </c>
    </row>
    <row r="15" spans="1:11" s="21" customFormat="1" ht="30" customHeight="1" x14ac:dyDescent="0.25">
      <c r="A15" s="11">
        <v>8</v>
      </c>
      <c r="B15" s="22" t="s">
        <v>16</v>
      </c>
      <c r="C15" s="37" t="s">
        <v>1</v>
      </c>
      <c r="D15" s="29">
        <v>1023</v>
      </c>
      <c r="E15" s="20" t="s">
        <v>23</v>
      </c>
      <c r="F15" s="27">
        <v>100</v>
      </c>
      <c r="G15" s="27">
        <v>87.8</v>
      </c>
      <c r="H15" s="30">
        <f t="shared" si="0"/>
        <v>20.71</v>
      </c>
      <c r="I15" s="13">
        <f t="shared" si="1"/>
        <v>108.50999999999999</v>
      </c>
    </row>
    <row r="16" spans="1:11" s="21" customFormat="1" ht="30" customHeight="1" x14ac:dyDescent="0.25">
      <c r="A16" s="11">
        <v>9</v>
      </c>
      <c r="B16" s="22" t="s">
        <v>16</v>
      </c>
      <c r="C16" s="37" t="s">
        <v>1</v>
      </c>
      <c r="D16" s="29">
        <v>1000</v>
      </c>
      <c r="E16" s="20" t="s">
        <v>23</v>
      </c>
      <c r="F16" s="27">
        <v>144</v>
      </c>
      <c r="G16" s="27">
        <v>126.44</v>
      </c>
      <c r="H16" s="30">
        <f t="shared" si="0"/>
        <v>29.83</v>
      </c>
      <c r="I16" s="13">
        <f t="shared" si="1"/>
        <v>156.26999999999998</v>
      </c>
    </row>
    <row r="17" spans="1:9" s="21" customFormat="1" ht="30" customHeight="1" x14ac:dyDescent="0.25">
      <c r="A17" s="11">
        <v>10</v>
      </c>
      <c r="B17" s="22" t="s">
        <v>16</v>
      </c>
      <c r="C17" s="37" t="s">
        <v>1</v>
      </c>
      <c r="D17" s="29">
        <v>1023</v>
      </c>
      <c r="E17" s="20" t="s">
        <v>23</v>
      </c>
      <c r="F17" s="27">
        <v>144</v>
      </c>
      <c r="G17" s="27">
        <v>126.44</v>
      </c>
      <c r="H17" s="30">
        <f t="shared" si="0"/>
        <v>29.83</v>
      </c>
      <c r="I17" s="13">
        <f t="shared" si="1"/>
        <v>156.26999999999998</v>
      </c>
    </row>
    <row r="18" spans="1:9" s="21" customFormat="1" ht="30" customHeight="1" x14ac:dyDescent="0.25">
      <c r="A18" s="11">
        <v>11</v>
      </c>
      <c r="B18" s="22" t="s">
        <v>16</v>
      </c>
      <c r="C18" s="37" t="s">
        <v>1</v>
      </c>
      <c r="D18" s="29">
        <v>1023</v>
      </c>
      <c r="E18" s="20" t="s">
        <v>23</v>
      </c>
      <c r="F18" s="27">
        <v>144</v>
      </c>
      <c r="G18" s="27">
        <v>126.44</v>
      </c>
      <c r="H18" s="30">
        <f t="shared" si="0"/>
        <v>29.83</v>
      </c>
      <c r="I18" s="13">
        <f t="shared" si="1"/>
        <v>156.26999999999998</v>
      </c>
    </row>
    <row r="19" spans="1:9" s="21" customFormat="1" ht="30" customHeight="1" x14ac:dyDescent="0.25">
      <c r="A19" s="11">
        <v>12</v>
      </c>
      <c r="B19" s="22" t="s">
        <v>16</v>
      </c>
      <c r="C19" s="37" t="s">
        <v>1</v>
      </c>
      <c r="D19" s="29">
        <v>1023</v>
      </c>
      <c r="E19" s="20" t="s">
        <v>23</v>
      </c>
      <c r="F19" s="27">
        <v>144</v>
      </c>
      <c r="G19" s="27">
        <v>126.44</v>
      </c>
      <c r="H19" s="30">
        <f t="shared" si="0"/>
        <v>29.83</v>
      </c>
      <c r="I19" s="13">
        <f t="shared" si="1"/>
        <v>156.26999999999998</v>
      </c>
    </row>
    <row r="20" spans="1:9" s="21" customFormat="1" ht="30" customHeight="1" x14ac:dyDescent="0.25">
      <c r="A20" s="11">
        <v>13</v>
      </c>
      <c r="B20" s="22" t="s">
        <v>16</v>
      </c>
      <c r="C20" s="37" t="s">
        <v>1</v>
      </c>
      <c r="D20" s="29">
        <v>1046</v>
      </c>
      <c r="E20" s="20" t="s">
        <v>23</v>
      </c>
      <c r="F20" s="27">
        <v>144</v>
      </c>
      <c r="G20" s="27">
        <v>126.44</v>
      </c>
      <c r="H20" s="30">
        <f t="shared" si="0"/>
        <v>29.83</v>
      </c>
      <c r="I20" s="13">
        <f t="shared" si="1"/>
        <v>156.26999999999998</v>
      </c>
    </row>
    <row r="21" spans="1:9" s="21" customFormat="1" ht="30" customHeight="1" x14ac:dyDescent="0.25">
      <c r="A21" s="11">
        <v>14</v>
      </c>
      <c r="B21" s="22" t="s">
        <v>16</v>
      </c>
      <c r="C21" s="37" t="s">
        <v>1</v>
      </c>
      <c r="D21" s="29">
        <v>1069</v>
      </c>
      <c r="E21" s="20" t="s">
        <v>23</v>
      </c>
      <c r="F21" s="27">
        <v>144</v>
      </c>
      <c r="G21" s="27">
        <v>126.44</v>
      </c>
      <c r="H21" s="30">
        <f t="shared" si="0"/>
        <v>29.83</v>
      </c>
      <c r="I21" s="13">
        <f t="shared" si="1"/>
        <v>156.26999999999998</v>
      </c>
    </row>
    <row r="22" spans="1:9" s="21" customFormat="1" ht="30" customHeight="1" x14ac:dyDescent="0.25">
      <c r="A22" s="11">
        <v>15</v>
      </c>
      <c r="B22" s="22" t="s">
        <v>16</v>
      </c>
      <c r="C22" s="37" t="s">
        <v>1</v>
      </c>
      <c r="D22" s="29">
        <v>1023</v>
      </c>
      <c r="E22" s="20" t="s">
        <v>23</v>
      </c>
      <c r="F22" s="27">
        <v>144</v>
      </c>
      <c r="G22" s="27">
        <v>126.44</v>
      </c>
      <c r="H22" s="30">
        <f t="shared" si="0"/>
        <v>29.83</v>
      </c>
      <c r="I22" s="13">
        <f t="shared" si="1"/>
        <v>156.26999999999998</v>
      </c>
    </row>
    <row r="23" spans="1:9" s="21" customFormat="1" ht="30" customHeight="1" x14ac:dyDescent="0.25">
      <c r="A23" s="11">
        <v>16</v>
      </c>
      <c r="B23" s="22" t="s">
        <v>16</v>
      </c>
      <c r="C23" s="37" t="s">
        <v>1</v>
      </c>
      <c r="D23" s="29">
        <v>1069</v>
      </c>
      <c r="E23" s="20" t="s">
        <v>23</v>
      </c>
      <c r="F23" s="27">
        <v>144</v>
      </c>
      <c r="G23" s="27">
        <v>126.44</v>
      </c>
      <c r="H23" s="30">
        <f t="shared" si="0"/>
        <v>29.83</v>
      </c>
      <c r="I23" s="13">
        <f t="shared" si="1"/>
        <v>156.26999999999998</v>
      </c>
    </row>
    <row r="24" spans="1:9" s="21" customFormat="1" ht="30" customHeight="1" x14ac:dyDescent="0.25">
      <c r="A24" s="11">
        <v>17</v>
      </c>
      <c r="B24" s="22" t="s">
        <v>16</v>
      </c>
      <c r="C24" s="37" t="s">
        <v>1</v>
      </c>
      <c r="D24" s="29">
        <v>1069</v>
      </c>
      <c r="E24" s="20" t="s">
        <v>23</v>
      </c>
      <c r="F24" s="27">
        <v>144</v>
      </c>
      <c r="G24" s="27">
        <v>126.44</v>
      </c>
      <c r="H24" s="30">
        <f t="shared" si="0"/>
        <v>29.83</v>
      </c>
      <c r="I24" s="13">
        <f t="shared" si="1"/>
        <v>156.26999999999998</v>
      </c>
    </row>
    <row r="25" spans="1:9" s="21" customFormat="1" ht="30" customHeight="1" x14ac:dyDescent="0.25">
      <c r="A25" s="11">
        <v>18</v>
      </c>
      <c r="B25" s="22" t="s">
        <v>16</v>
      </c>
      <c r="C25" s="37" t="s">
        <v>1</v>
      </c>
      <c r="D25" s="29">
        <v>1023</v>
      </c>
      <c r="E25" s="20" t="s">
        <v>23</v>
      </c>
      <c r="F25" s="27">
        <v>144</v>
      </c>
      <c r="G25" s="27">
        <v>126.44</v>
      </c>
      <c r="H25" s="30">
        <f t="shared" si="0"/>
        <v>29.83</v>
      </c>
      <c r="I25" s="13">
        <f t="shared" si="1"/>
        <v>156.26999999999998</v>
      </c>
    </row>
    <row r="26" spans="1:9" s="21" customFormat="1" ht="30" customHeight="1" x14ac:dyDescent="0.25">
      <c r="A26" s="11">
        <v>19</v>
      </c>
      <c r="B26" s="22" t="s">
        <v>16</v>
      </c>
      <c r="C26" s="37" t="s">
        <v>5</v>
      </c>
      <c r="D26" s="29">
        <v>1327</v>
      </c>
      <c r="E26" s="20" t="s">
        <v>23</v>
      </c>
      <c r="F26" s="27">
        <v>56</v>
      </c>
      <c r="G26" s="27">
        <v>49.17</v>
      </c>
      <c r="H26" s="30">
        <f t="shared" si="0"/>
        <v>11.6</v>
      </c>
      <c r="I26" s="13">
        <f t="shared" si="1"/>
        <v>60.77</v>
      </c>
    </row>
    <row r="27" spans="1:9" s="21" customFormat="1" ht="30" customHeight="1" x14ac:dyDescent="0.25">
      <c r="A27" s="11">
        <v>20</v>
      </c>
      <c r="B27" s="22" t="s">
        <v>16</v>
      </c>
      <c r="C27" s="37" t="s">
        <v>1</v>
      </c>
      <c r="D27" s="29">
        <v>1046</v>
      </c>
      <c r="E27" s="20" t="s">
        <v>23</v>
      </c>
      <c r="F27" s="27">
        <v>144</v>
      </c>
      <c r="G27" s="27">
        <v>126.44</v>
      </c>
      <c r="H27" s="30">
        <f t="shared" si="0"/>
        <v>29.83</v>
      </c>
      <c r="I27" s="13">
        <f t="shared" si="1"/>
        <v>156.26999999999998</v>
      </c>
    </row>
    <row r="28" spans="1:9" s="21" customFormat="1" ht="30" customHeight="1" x14ac:dyDescent="0.25">
      <c r="A28" s="11">
        <v>21</v>
      </c>
      <c r="B28" s="22" t="s">
        <v>16</v>
      </c>
      <c r="C28" s="37" t="s">
        <v>1</v>
      </c>
      <c r="D28" s="29">
        <v>1069</v>
      </c>
      <c r="E28" s="20" t="s">
        <v>23</v>
      </c>
      <c r="F28" s="27">
        <v>144</v>
      </c>
      <c r="G28" s="27">
        <v>126.44</v>
      </c>
      <c r="H28" s="30">
        <f t="shared" si="0"/>
        <v>29.83</v>
      </c>
      <c r="I28" s="13">
        <f t="shared" si="1"/>
        <v>156.26999999999998</v>
      </c>
    </row>
    <row r="29" spans="1:9" s="21" customFormat="1" ht="30" customHeight="1" x14ac:dyDescent="0.25">
      <c r="A29" s="11">
        <v>22</v>
      </c>
      <c r="B29" s="22" t="s">
        <v>16</v>
      </c>
      <c r="C29" s="37" t="s">
        <v>4</v>
      </c>
      <c r="D29" s="29">
        <v>1282</v>
      </c>
      <c r="E29" s="20" t="s">
        <v>23</v>
      </c>
      <c r="F29" s="27">
        <v>141</v>
      </c>
      <c r="G29" s="27">
        <v>123.8</v>
      </c>
      <c r="H29" s="30">
        <f t="shared" si="0"/>
        <v>29.2</v>
      </c>
      <c r="I29" s="13">
        <f t="shared" si="1"/>
        <v>153</v>
      </c>
    </row>
    <row r="30" spans="1:9" s="21" customFormat="1" ht="30" customHeight="1" x14ac:dyDescent="0.25">
      <c r="A30" s="11">
        <v>23</v>
      </c>
      <c r="B30" s="22" t="s">
        <v>17</v>
      </c>
      <c r="C30" s="37" t="s">
        <v>1</v>
      </c>
      <c r="D30" s="29">
        <v>1000</v>
      </c>
      <c r="E30" s="20" t="s">
        <v>23</v>
      </c>
      <c r="F30" s="27">
        <v>141</v>
      </c>
      <c r="G30" s="27">
        <v>123.8</v>
      </c>
      <c r="H30" s="30">
        <f t="shared" si="0"/>
        <v>29.2</v>
      </c>
      <c r="I30" s="13">
        <f t="shared" si="1"/>
        <v>153</v>
      </c>
    </row>
    <row r="31" spans="1:9" s="21" customFormat="1" ht="30" customHeight="1" x14ac:dyDescent="0.25">
      <c r="A31" s="11">
        <v>24</v>
      </c>
      <c r="B31" s="22" t="s">
        <v>17</v>
      </c>
      <c r="C31" s="37" t="s">
        <v>1</v>
      </c>
      <c r="D31" s="29">
        <v>1046</v>
      </c>
      <c r="E31" s="20" t="s">
        <v>23</v>
      </c>
      <c r="F31" s="27">
        <v>141</v>
      </c>
      <c r="G31" s="27">
        <v>123.8</v>
      </c>
      <c r="H31" s="30">
        <f t="shared" si="0"/>
        <v>29.2</v>
      </c>
      <c r="I31" s="13">
        <f t="shared" si="1"/>
        <v>153</v>
      </c>
    </row>
    <row r="32" spans="1:9" s="21" customFormat="1" ht="30" customHeight="1" x14ac:dyDescent="0.25">
      <c r="A32" s="11">
        <v>25</v>
      </c>
      <c r="B32" s="22" t="s">
        <v>17</v>
      </c>
      <c r="C32" s="37" t="s">
        <v>1</v>
      </c>
      <c r="D32" s="29">
        <v>1092</v>
      </c>
      <c r="E32" s="20" t="s">
        <v>23</v>
      </c>
      <c r="F32" s="27">
        <v>141</v>
      </c>
      <c r="G32" s="27">
        <v>123.8</v>
      </c>
      <c r="H32" s="30">
        <f t="shared" si="0"/>
        <v>29.2</v>
      </c>
      <c r="I32" s="13">
        <f t="shared" si="1"/>
        <v>153</v>
      </c>
    </row>
    <row r="33" spans="1:9" s="21" customFormat="1" ht="30" customHeight="1" x14ac:dyDescent="0.25">
      <c r="A33" s="11">
        <v>26</v>
      </c>
      <c r="B33" s="22" t="s">
        <v>17</v>
      </c>
      <c r="C33" s="37" t="s">
        <v>1</v>
      </c>
      <c r="D33" s="29">
        <v>1046</v>
      </c>
      <c r="E33" s="20" t="s">
        <v>23</v>
      </c>
      <c r="F33" s="27">
        <v>137.5</v>
      </c>
      <c r="G33" s="27">
        <v>120.73</v>
      </c>
      <c r="H33" s="30">
        <f t="shared" si="0"/>
        <v>28.48</v>
      </c>
      <c r="I33" s="13">
        <f t="shared" si="1"/>
        <v>149.21</v>
      </c>
    </row>
    <row r="34" spans="1:9" s="21" customFormat="1" ht="30" customHeight="1" x14ac:dyDescent="0.25">
      <c r="A34" s="11">
        <v>27</v>
      </c>
      <c r="B34" s="22" t="s">
        <v>17</v>
      </c>
      <c r="C34" s="37" t="s">
        <v>1</v>
      </c>
      <c r="D34" s="29">
        <v>1046</v>
      </c>
      <c r="E34" s="20" t="s">
        <v>23</v>
      </c>
      <c r="F34" s="27">
        <v>141</v>
      </c>
      <c r="G34" s="27">
        <v>123.8</v>
      </c>
      <c r="H34" s="30">
        <f t="shared" si="0"/>
        <v>29.2</v>
      </c>
      <c r="I34" s="13">
        <f t="shared" si="1"/>
        <v>153</v>
      </c>
    </row>
    <row r="35" spans="1:9" s="21" customFormat="1" ht="30" customHeight="1" x14ac:dyDescent="0.25">
      <c r="A35" s="11">
        <v>28</v>
      </c>
      <c r="B35" s="22" t="s">
        <v>17</v>
      </c>
      <c r="C35" s="37" t="s">
        <v>5</v>
      </c>
      <c r="D35" s="29">
        <v>1282</v>
      </c>
      <c r="E35" s="20" t="s">
        <v>23</v>
      </c>
      <c r="F35" s="27">
        <v>137.5</v>
      </c>
      <c r="G35" s="27">
        <v>120.73</v>
      </c>
      <c r="H35" s="30">
        <f t="shared" si="0"/>
        <v>28.48</v>
      </c>
      <c r="I35" s="13">
        <f t="shared" si="1"/>
        <v>149.21</v>
      </c>
    </row>
    <row r="36" spans="1:9" s="21" customFormat="1" ht="30" customHeight="1" x14ac:dyDescent="0.25">
      <c r="A36" s="11">
        <v>29</v>
      </c>
      <c r="B36" s="22" t="s">
        <v>17</v>
      </c>
      <c r="C36" s="37" t="s">
        <v>1</v>
      </c>
      <c r="D36" s="29">
        <v>1023</v>
      </c>
      <c r="E36" s="20" t="s">
        <v>23</v>
      </c>
      <c r="F36" s="27">
        <v>141</v>
      </c>
      <c r="G36" s="27">
        <v>123.8</v>
      </c>
      <c r="H36" s="30">
        <f t="shared" si="0"/>
        <v>29.2</v>
      </c>
      <c r="I36" s="13">
        <f t="shared" si="1"/>
        <v>153</v>
      </c>
    </row>
    <row r="37" spans="1:9" s="21" customFormat="1" ht="30" customHeight="1" x14ac:dyDescent="0.25">
      <c r="A37" s="11">
        <v>30</v>
      </c>
      <c r="B37" s="22" t="s">
        <v>17</v>
      </c>
      <c r="C37" s="37" t="s">
        <v>1</v>
      </c>
      <c r="D37" s="29">
        <v>1092</v>
      </c>
      <c r="E37" s="20" t="s">
        <v>23</v>
      </c>
      <c r="F37" s="27">
        <v>137.5</v>
      </c>
      <c r="G37" s="27">
        <v>120.73</v>
      </c>
      <c r="H37" s="30">
        <f t="shared" si="0"/>
        <v>28.48</v>
      </c>
      <c r="I37" s="13">
        <f t="shared" si="1"/>
        <v>149.21</v>
      </c>
    </row>
    <row r="38" spans="1:9" s="21" customFormat="1" ht="30" customHeight="1" x14ac:dyDescent="0.25">
      <c r="A38" s="11">
        <v>31</v>
      </c>
      <c r="B38" s="22" t="s">
        <v>17</v>
      </c>
      <c r="C38" s="37" t="s">
        <v>1</v>
      </c>
      <c r="D38" s="29">
        <v>1023</v>
      </c>
      <c r="E38" s="20" t="s">
        <v>23</v>
      </c>
      <c r="F38" s="27">
        <v>137.5</v>
      </c>
      <c r="G38" s="27">
        <v>120.73</v>
      </c>
      <c r="H38" s="30">
        <f t="shared" si="0"/>
        <v>28.48</v>
      </c>
      <c r="I38" s="13">
        <f t="shared" si="1"/>
        <v>149.21</v>
      </c>
    </row>
    <row r="39" spans="1:9" s="21" customFormat="1" ht="30" customHeight="1" x14ac:dyDescent="0.25">
      <c r="A39" s="11">
        <v>32</v>
      </c>
      <c r="B39" s="22" t="s">
        <v>17</v>
      </c>
      <c r="C39" s="37" t="s">
        <v>1</v>
      </c>
      <c r="D39" s="29">
        <v>1023</v>
      </c>
      <c r="E39" s="20" t="s">
        <v>23</v>
      </c>
      <c r="F39" s="27">
        <v>141</v>
      </c>
      <c r="G39" s="27">
        <v>123.8</v>
      </c>
      <c r="H39" s="30">
        <f t="shared" si="0"/>
        <v>29.2</v>
      </c>
      <c r="I39" s="13">
        <f t="shared" si="1"/>
        <v>153</v>
      </c>
    </row>
    <row r="40" spans="1:9" s="21" customFormat="1" ht="30" customHeight="1" x14ac:dyDescent="0.25">
      <c r="A40" s="11">
        <v>33</v>
      </c>
      <c r="B40" s="22" t="s">
        <v>17</v>
      </c>
      <c r="C40" s="37" t="s">
        <v>1</v>
      </c>
      <c r="D40" s="29">
        <v>1046</v>
      </c>
      <c r="E40" s="20" t="s">
        <v>23</v>
      </c>
      <c r="F40" s="27">
        <v>137.5</v>
      </c>
      <c r="G40" s="27">
        <v>120.73</v>
      </c>
      <c r="H40" s="30">
        <f t="shared" si="0"/>
        <v>28.48</v>
      </c>
      <c r="I40" s="13">
        <f t="shared" si="1"/>
        <v>149.21</v>
      </c>
    </row>
    <row r="41" spans="1:9" s="21" customFormat="1" ht="30" customHeight="1" x14ac:dyDescent="0.25">
      <c r="A41" s="11">
        <v>34</v>
      </c>
      <c r="B41" s="22" t="s">
        <v>17</v>
      </c>
      <c r="C41" s="37" t="s">
        <v>1</v>
      </c>
      <c r="D41" s="29">
        <v>1069</v>
      </c>
      <c r="E41" s="20" t="s">
        <v>23</v>
      </c>
      <c r="F41" s="27">
        <v>141</v>
      </c>
      <c r="G41" s="27">
        <v>123.8</v>
      </c>
      <c r="H41" s="30">
        <f t="shared" si="0"/>
        <v>29.2</v>
      </c>
      <c r="I41" s="13">
        <f t="shared" si="1"/>
        <v>153</v>
      </c>
    </row>
    <row r="42" spans="1:9" s="21" customFormat="1" ht="30" customHeight="1" x14ac:dyDescent="0.25">
      <c r="A42" s="11">
        <v>35</v>
      </c>
      <c r="B42" s="22" t="s">
        <v>17</v>
      </c>
      <c r="C42" s="37" t="s">
        <v>1</v>
      </c>
      <c r="D42" s="29">
        <v>1069</v>
      </c>
      <c r="E42" s="20" t="s">
        <v>23</v>
      </c>
      <c r="F42" s="27">
        <v>137.5</v>
      </c>
      <c r="G42" s="27">
        <v>120.73</v>
      </c>
      <c r="H42" s="30">
        <f t="shared" si="0"/>
        <v>28.48</v>
      </c>
      <c r="I42" s="13">
        <f t="shared" si="1"/>
        <v>149.21</v>
      </c>
    </row>
    <row r="43" spans="1:9" s="21" customFormat="1" ht="30" customHeight="1" x14ac:dyDescent="0.25">
      <c r="A43" s="11">
        <v>36</v>
      </c>
      <c r="B43" s="22" t="s">
        <v>17</v>
      </c>
      <c r="C43" s="37" t="s">
        <v>1</v>
      </c>
      <c r="D43" s="29">
        <v>1000</v>
      </c>
      <c r="E43" s="20" t="s">
        <v>23</v>
      </c>
      <c r="F43" s="27">
        <v>137.5</v>
      </c>
      <c r="G43" s="27">
        <v>120.73</v>
      </c>
      <c r="H43" s="30">
        <f t="shared" si="0"/>
        <v>28.48</v>
      </c>
      <c r="I43" s="13">
        <f t="shared" si="1"/>
        <v>149.21</v>
      </c>
    </row>
    <row r="44" spans="1:9" s="21" customFormat="1" ht="30" customHeight="1" x14ac:dyDescent="0.25">
      <c r="A44" s="11">
        <v>37</v>
      </c>
      <c r="B44" s="22" t="s">
        <v>18</v>
      </c>
      <c r="C44" s="37" t="s">
        <v>1</v>
      </c>
      <c r="D44" s="29">
        <v>1069</v>
      </c>
      <c r="E44" s="20" t="s">
        <v>23</v>
      </c>
      <c r="F44" s="27">
        <v>117.5</v>
      </c>
      <c r="G44" s="27">
        <v>103.17</v>
      </c>
      <c r="H44" s="30">
        <f t="shared" si="0"/>
        <v>24.34</v>
      </c>
      <c r="I44" s="13">
        <f t="shared" si="1"/>
        <v>127.51</v>
      </c>
    </row>
    <row r="45" spans="1:9" s="21" customFormat="1" ht="30" customHeight="1" x14ac:dyDescent="0.25">
      <c r="A45" s="11">
        <v>38</v>
      </c>
      <c r="B45" s="22" t="s">
        <v>18</v>
      </c>
      <c r="C45" s="37" t="s">
        <v>1</v>
      </c>
      <c r="D45" s="29">
        <v>1046</v>
      </c>
      <c r="E45" s="20" t="s">
        <v>23</v>
      </c>
      <c r="F45" s="27">
        <v>117.5</v>
      </c>
      <c r="G45" s="27">
        <v>103.17</v>
      </c>
      <c r="H45" s="30">
        <f t="shared" si="0"/>
        <v>24.34</v>
      </c>
      <c r="I45" s="13">
        <f t="shared" si="1"/>
        <v>127.51</v>
      </c>
    </row>
    <row r="46" spans="1:9" s="21" customFormat="1" ht="30" customHeight="1" x14ac:dyDescent="0.25">
      <c r="A46" s="11">
        <v>39</v>
      </c>
      <c r="B46" s="22" t="s">
        <v>18</v>
      </c>
      <c r="C46" s="37" t="s">
        <v>1</v>
      </c>
      <c r="D46" s="29">
        <v>1023</v>
      </c>
      <c r="E46" s="20" t="s">
        <v>23</v>
      </c>
      <c r="F46" s="27">
        <v>117.5</v>
      </c>
      <c r="G46" s="27">
        <v>103.17</v>
      </c>
      <c r="H46" s="30">
        <f t="shared" si="0"/>
        <v>24.34</v>
      </c>
      <c r="I46" s="13">
        <f t="shared" si="1"/>
        <v>127.51</v>
      </c>
    </row>
    <row r="47" spans="1:9" s="21" customFormat="1" ht="30" customHeight="1" x14ac:dyDescent="0.25">
      <c r="A47" s="11">
        <v>40</v>
      </c>
      <c r="B47" s="22" t="s">
        <v>18</v>
      </c>
      <c r="C47" s="37" t="s">
        <v>1</v>
      </c>
      <c r="D47" s="29">
        <v>1023</v>
      </c>
      <c r="E47" s="20" t="s">
        <v>23</v>
      </c>
      <c r="F47" s="27">
        <v>117.5</v>
      </c>
      <c r="G47" s="27">
        <v>103.17</v>
      </c>
      <c r="H47" s="30">
        <f t="shared" si="0"/>
        <v>24.34</v>
      </c>
      <c r="I47" s="13">
        <f t="shared" si="1"/>
        <v>127.51</v>
      </c>
    </row>
    <row r="48" spans="1:9" s="21" customFormat="1" ht="30" customHeight="1" x14ac:dyDescent="0.25">
      <c r="A48" s="11">
        <v>41</v>
      </c>
      <c r="B48" s="22" t="s">
        <v>18</v>
      </c>
      <c r="C48" s="37" t="s">
        <v>1</v>
      </c>
      <c r="D48" s="29">
        <v>1023</v>
      </c>
      <c r="E48" s="20" t="s">
        <v>23</v>
      </c>
      <c r="F48" s="27">
        <v>117.5</v>
      </c>
      <c r="G48" s="27">
        <v>103.17</v>
      </c>
      <c r="H48" s="30">
        <f t="shared" si="0"/>
        <v>24.34</v>
      </c>
      <c r="I48" s="13">
        <f t="shared" si="1"/>
        <v>127.51</v>
      </c>
    </row>
    <row r="49" spans="1:9" s="21" customFormat="1" ht="30" customHeight="1" x14ac:dyDescent="0.25">
      <c r="A49" s="11">
        <v>42</v>
      </c>
      <c r="B49" s="22" t="s">
        <v>18</v>
      </c>
      <c r="C49" s="37" t="s">
        <v>1</v>
      </c>
      <c r="D49" s="29">
        <v>1000</v>
      </c>
      <c r="E49" s="20" t="s">
        <v>23</v>
      </c>
      <c r="F49" s="27">
        <v>117.5</v>
      </c>
      <c r="G49" s="27">
        <v>103.17</v>
      </c>
      <c r="H49" s="30">
        <f t="shared" si="0"/>
        <v>24.34</v>
      </c>
      <c r="I49" s="13">
        <f t="shared" si="1"/>
        <v>127.51</v>
      </c>
    </row>
    <row r="50" spans="1:9" s="21" customFormat="1" ht="30" customHeight="1" x14ac:dyDescent="0.25">
      <c r="A50" s="11">
        <v>43</v>
      </c>
      <c r="B50" s="22" t="s">
        <v>18</v>
      </c>
      <c r="C50" s="37" t="s">
        <v>5</v>
      </c>
      <c r="D50" s="29">
        <v>1327</v>
      </c>
      <c r="E50" s="20" t="s">
        <v>23</v>
      </c>
      <c r="F50" s="27">
        <v>117.5</v>
      </c>
      <c r="G50" s="27">
        <v>103.17</v>
      </c>
      <c r="H50" s="30">
        <f t="shared" si="0"/>
        <v>24.34</v>
      </c>
      <c r="I50" s="13">
        <f t="shared" si="1"/>
        <v>127.51</v>
      </c>
    </row>
    <row r="51" spans="1:9" s="21" customFormat="1" ht="30" customHeight="1" x14ac:dyDescent="0.25">
      <c r="A51" s="11">
        <v>44</v>
      </c>
      <c r="B51" s="22" t="s">
        <v>18</v>
      </c>
      <c r="C51" s="37" t="s">
        <v>1</v>
      </c>
      <c r="D51" s="29">
        <v>1000</v>
      </c>
      <c r="E51" s="20" t="s">
        <v>23</v>
      </c>
      <c r="F51" s="27">
        <v>117.5</v>
      </c>
      <c r="G51" s="27">
        <v>103.17</v>
      </c>
      <c r="H51" s="30">
        <f t="shared" si="0"/>
        <v>24.34</v>
      </c>
      <c r="I51" s="13">
        <f t="shared" si="1"/>
        <v>127.51</v>
      </c>
    </row>
    <row r="52" spans="1:9" s="21" customFormat="1" ht="30" customHeight="1" x14ac:dyDescent="0.25">
      <c r="A52" s="11">
        <v>45</v>
      </c>
      <c r="B52" s="22" t="s">
        <v>18</v>
      </c>
      <c r="C52" s="37" t="s">
        <v>1</v>
      </c>
      <c r="D52" s="29">
        <v>1023</v>
      </c>
      <c r="E52" s="20" t="s">
        <v>23</v>
      </c>
      <c r="F52" s="27">
        <v>68</v>
      </c>
      <c r="G52" s="27">
        <v>59.71</v>
      </c>
      <c r="H52" s="30">
        <f t="shared" si="0"/>
        <v>14.09</v>
      </c>
      <c r="I52" s="13">
        <f t="shared" si="1"/>
        <v>73.8</v>
      </c>
    </row>
    <row r="53" spans="1:9" s="21" customFormat="1" ht="30" customHeight="1" x14ac:dyDescent="0.25">
      <c r="A53" s="11">
        <v>46</v>
      </c>
      <c r="B53" s="22" t="s">
        <v>18</v>
      </c>
      <c r="C53" s="37" t="s">
        <v>1</v>
      </c>
      <c r="D53" s="29">
        <v>1023</v>
      </c>
      <c r="E53" s="20" t="s">
        <v>23</v>
      </c>
      <c r="F53" s="27">
        <v>117.5</v>
      </c>
      <c r="G53" s="27">
        <v>103.17</v>
      </c>
      <c r="H53" s="30">
        <f t="shared" si="0"/>
        <v>24.34</v>
      </c>
      <c r="I53" s="13">
        <f t="shared" si="1"/>
        <v>127.51</v>
      </c>
    </row>
    <row r="54" spans="1:9" s="21" customFormat="1" ht="30" customHeight="1" x14ac:dyDescent="0.25">
      <c r="A54" s="11">
        <v>47</v>
      </c>
      <c r="B54" s="22" t="s">
        <v>18</v>
      </c>
      <c r="C54" s="37" t="s">
        <v>4</v>
      </c>
      <c r="D54" s="29">
        <v>1213</v>
      </c>
      <c r="E54" s="20" t="s">
        <v>23</v>
      </c>
      <c r="F54" s="27">
        <v>117.5</v>
      </c>
      <c r="G54" s="27">
        <v>103.17</v>
      </c>
      <c r="H54" s="30">
        <f t="shared" si="0"/>
        <v>24.34</v>
      </c>
      <c r="I54" s="13">
        <f t="shared" si="1"/>
        <v>127.51</v>
      </c>
    </row>
    <row r="55" spans="1:9" s="21" customFormat="1" ht="30" customHeight="1" x14ac:dyDescent="0.25">
      <c r="A55" s="11">
        <v>48</v>
      </c>
      <c r="B55" s="22" t="s">
        <v>18</v>
      </c>
      <c r="C55" s="37" t="s">
        <v>1</v>
      </c>
      <c r="D55" s="29">
        <v>1000</v>
      </c>
      <c r="E55" s="20" t="s">
        <v>23</v>
      </c>
      <c r="F55" s="27">
        <v>117.5</v>
      </c>
      <c r="G55" s="27">
        <v>103.17</v>
      </c>
      <c r="H55" s="30">
        <f t="shared" si="0"/>
        <v>24.34</v>
      </c>
      <c r="I55" s="13">
        <f t="shared" si="1"/>
        <v>127.51</v>
      </c>
    </row>
    <row r="56" spans="1:9" s="21" customFormat="1" ht="30" customHeight="1" x14ac:dyDescent="0.25">
      <c r="A56" s="11">
        <v>49</v>
      </c>
      <c r="B56" s="22" t="s">
        <v>18</v>
      </c>
      <c r="C56" s="37" t="s">
        <v>1</v>
      </c>
      <c r="D56" s="29">
        <v>1046</v>
      </c>
      <c r="E56" s="20" t="s">
        <v>23</v>
      </c>
      <c r="F56" s="27">
        <v>117.5</v>
      </c>
      <c r="G56" s="27">
        <v>103.17</v>
      </c>
      <c r="H56" s="30">
        <f t="shared" si="0"/>
        <v>24.34</v>
      </c>
      <c r="I56" s="13">
        <f t="shared" si="1"/>
        <v>127.51</v>
      </c>
    </row>
    <row r="57" spans="1:9" s="21" customFormat="1" ht="30" customHeight="1" x14ac:dyDescent="0.25">
      <c r="A57" s="11">
        <v>50</v>
      </c>
      <c r="B57" s="22" t="s">
        <v>18</v>
      </c>
      <c r="C57" s="37" t="s">
        <v>1</v>
      </c>
      <c r="D57" s="29">
        <v>1023</v>
      </c>
      <c r="E57" s="20" t="s">
        <v>23</v>
      </c>
      <c r="F57" s="27">
        <v>117.5</v>
      </c>
      <c r="G57" s="27">
        <v>103.17</v>
      </c>
      <c r="H57" s="30">
        <f t="shared" si="0"/>
        <v>24.34</v>
      </c>
      <c r="I57" s="13">
        <f t="shared" si="1"/>
        <v>127.51</v>
      </c>
    </row>
    <row r="58" spans="1:9" s="21" customFormat="1" ht="30" customHeight="1" x14ac:dyDescent="0.25">
      <c r="A58" s="11">
        <v>51</v>
      </c>
      <c r="B58" s="22" t="s">
        <v>18</v>
      </c>
      <c r="C58" s="37" t="s">
        <v>1</v>
      </c>
      <c r="D58" s="29">
        <v>1069</v>
      </c>
      <c r="E58" s="20" t="s">
        <v>23</v>
      </c>
      <c r="F58" s="27">
        <v>117.5</v>
      </c>
      <c r="G58" s="27">
        <v>103.17</v>
      </c>
      <c r="H58" s="30">
        <f t="shared" si="0"/>
        <v>24.34</v>
      </c>
      <c r="I58" s="13">
        <f t="shared" si="1"/>
        <v>127.51</v>
      </c>
    </row>
    <row r="59" spans="1:9" s="21" customFormat="1" ht="30" customHeight="1" x14ac:dyDescent="0.25">
      <c r="A59" s="11">
        <v>52</v>
      </c>
      <c r="B59" s="22" t="s">
        <v>18</v>
      </c>
      <c r="C59" s="37" t="s">
        <v>1</v>
      </c>
      <c r="D59" s="29">
        <v>1023</v>
      </c>
      <c r="E59" s="20" t="s">
        <v>23</v>
      </c>
      <c r="F59" s="27">
        <v>117.5</v>
      </c>
      <c r="G59" s="27">
        <v>103.17</v>
      </c>
      <c r="H59" s="30">
        <f t="shared" si="0"/>
        <v>24.34</v>
      </c>
      <c r="I59" s="13">
        <f t="shared" si="1"/>
        <v>127.51</v>
      </c>
    </row>
    <row r="60" spans="1:9" s="21" customFormat="1" ht="30" customHeight="1" x14ac:dyDescent="0.25">
      <c r="A60" s="11">
        <v>53</v>
      </c>
      <c r="B60" s="22" t="s">
        <v>18</v>
      </c>
      <c r="C60" s="37" t="s">
        <v>1</v>
      </c>
      <c r="D60" s="29">
        <v>1000</v>
      </c>
      <c r="E60" s="20" t="s">
        <v>23</v>
      </c>
      <c r="F60" s="27">
        <v>117.5</v>
      </c>
      <c r="G60" s="27">
        <v>103.17</v>
      </c>
      <c r="H60" s="30">
        <f t="shared" si="0"/>
        <v>24.34</v>
      </c>
      <c r="I60" s="13">
        <f t="shared" si="1"/>
        <v>127.51</v>
      </c>
    </row>
    <row r="61" spans="1:9" s="21" customFormat="1" ht="30" customHeight="1" x14ac:dyDescent="0.25">
      <c r="A61" s="11">
        <v>54</v>
      </c>
      <c r="B61" s="22" t="s">
        <v>18</v>
      </c>
      <c r="C61" s="37" t="s">
        <v>1</v>
      </c>
      <c r="D61" s="29">
        <v>1023</v>
      </c>
      <c r="E61" s="20" t="s">
        <v>23</v>
      </c>
      <c r="F61" s="27">
        <v>117.5</v>
      </c>
      <c r="G61" s="27">
        <v>103.17</v>
      </c>
      <c r="H61" s="30">
        <f t="shared" si="0"/>
        <v>24.34</v>
      </c>
      <c r="I61" s="13">
        <f t="shared" si="1"/>
        <v>127.51</v>
      </c>
    </row>
    <row r="62" spans="1:9" s="21" customFormat="1" ht="30" customHeight="1" x14ac:dyDescent="0.25">
      <c r="A62" s="11">
        <v>55</v>
      </c>
      <c r="B62" s="22" t="s">
        <v>19</v>
      </c>
      <c r="C62" s="37" t="s">
        <v>1</v>
      </c>
      <c r="D62" s="29">
        <v>1023</v>
      </c>
      <c r="E62" s="20" t="s">
        <v>23</v>
      </c>
      <c r="F62" s="27">
        <v>119</v>
      </c>
      <c r="G62" s="27">
        <v>104.48</v>
      </c>
      <c r="H62" s="30">
        <f t="shared" si="0"/>
        <v>24.65</v>
      </c>
      <c r="I62" s="13">
        <f t="shared" si="1"/>
        <v>129.13</v>
      </c>
    </row>
    <row r="63" spans="1:9" s="21" customFormat="1" ht="30" customHeight="1" x14ac:dyDescent="0.25">
      <c r="A63" s="11">
        <v>56</v>
      </c>
      <c r="B63" s="22" t="s">
        <v>19</v>
      </c>
      <c r="C63" s="37" t="s">
        <v>1</v>
      </c>
      <c r="D63" s="29">
        <v>1046</v>
      </c>
      <c r="E63" s="20" t="s">
        <v>23</v>
      </c>
      <c r="F63" s="27">
        <v>119</v>
      </c>
      <c r="G63" s="27">
        <v>104.48</v>
      </c>
      <c r="H63" s="30">
        <f t="shared" si="0"/>
        <v>24.65</v>
      </c>
      <c r="I63" s="13">
        <f t="shared" si="1"/>
        <v>129.13</v>
      </c>
    </row>
    <row r="64" spans="1:9" s="21" customFormat="1" ht="30" customHeight="1" x14ac:dyDescent="0.25">
      <c r="A64" s="11">
        <v>57</v>
      </c>
      <c r="B64" s="22" t="s">
        <v>19</v>
      </c>
      <c r="C64" s="37" t="s">
        <v>1</v>
      </c>
      <c r="D64" s="29">
        <v>1023</v>
      </c>
      <c r="E64" s="20" t="s">
        <v>23</v>
      </c>
      <c r="F64" s="27">
        <v>119</v>
      </c>
      <c r="G64" s="27">
        <v>104.48</v>
      </c>
      <c r="H64" s="30">
        <f t="shared" si="0"/>
        <v>24.65</v>
      </c>
      <c r="I64" s="13">
        <f t="shared" si="1"/>
        <v>129.13</v>
      </c>
    </row>
    <row r="65" spans="1:9" s="21" customFormat="1" ht="30" customHeight="1" x14ac:dyDescent="0.25">
      <c r="A65" s="11">
        <v>58</v>
      </c>
      <c r="B65" s="22" t="s">
        <v>19</v>
      </c>
      <c r="C65" s="37" t="s">
        <v>1</v>
      </c>
      <c r="D65" s="29">
        <v>1046</v>
      </c>
      <c r="E65" s="20" t="s">
        <v>23</v>
      </c>
      <c r="F65" s="27">
        <v>119</v>
      </c>
      <c r="G65" s="27">
        <v>104.48</v>
      </c>
      <c r="H65" s="30">
        <f t="shared" si="0"/>
        <v>24.65</v>
      </c>
      <c r="I65" s="13">
        <f t="shared" si="1"/>
        <v>129.13</v>
      </c>
    </row>
    <row r="66" spans="1:9" s="21" customFormat="1" ht="30" customHeight="1" x14ac:dyDescent="0.25">
      <c r="A66" s="11">
        <v>59</v>
      </c>
      <c r="B66" s="22" t="s">
        <v>19</v>
      </c>
      <c r="C66" s="37" t="s">
        <v>1</v>
      </c>
      <c r="D66" s="29">
        <v>1023</v>
      </c>
      <c r="E66" s="20" t="s">
        <v>23</v>
      </c>
      <c r="F66" s="27">
        <v>119</v>
      </c>
      <c r="G66" s="27">
        <v>104.48</v>
      </c>
      <c r="H66" s="30">
        <f t="shared" si="0"/>
        <v>24.65</v>
      </c>
      <c r="I66" s="13">
        <f t="shared" si="1"/>
        <v>129.13</v>
      </c>
    </row>
    <row r="67" spans="1:9" s="21" customFormat="1" ht="30" customHeight="1" x14ac:dyDescent="0.25">
      <c r="A67" s="11">
        <v>60</v>
      </c>
      <c r="B67" s="22" t="s">
        <v>19</v>
      </c>
      <c r="C67" s="37" t="s">
        <v>1</v>
      </c>
      <c r="D67" s="29">
        <v>1092</v>
      </c>
      <c r="E67" s="20" t="s">
        <v>23</v>
      </c>
      <c r="F67" s="27">
        <v>141</v>
      </c>
      <c r="G67" s="27">
        <v>123.8</v>
      </c>
      <c r="H67" s="30">
        <f t="shared" si="0"/>
        <v>29.2</v>
      </c>
      <c r="I67" s="13">
        <f t="shared" si="1"/>
        <v>153</v>
      </c>
    </row>
    <row r="68" spans="1:9" s="21" customFormat="1" ht="30" customHeight="1" x14ac:dyDescent="0.25">
      <c r="A68" s="11">
        <v>61</v>
      </c>
      <c r="B68" s="22" t="s">
        <v>19</v>
      </c>
      <c r="C68" s="37" t="s">
        <v>1</v>
      </c>
      <c r="D68" s="29">
        <v>1046</v>
      </c>
      <c r="E68" s="20" t="s">
        <v>23</v>
      </c>
      <c r="F68" s="27">
        <v>119</v>
      </c>
      <c r="G68" s="27">
        <v>104.48</v>
      </c>
      <c r="H68" s="30">
        <f t="shared" si="0"/>
        <v>24.65</v>
      </c>
      <c r="I68" s="13">
        <f t="shared" si="1"/>
        <v>129.13</v>
      </c>
    </row>
    <row r="69" spans="1:9" s="21" customFormat="1" ht="30" customHeight="1" x14ac:dyDescent="0.25">
      <c r="A69" s="11">
        <v>62</v>
      </c>
      <c r="B69" s="22" t="s">
        <v>19</v>
      </c>
      <c r="C69" s="37" t="s">
        <v>1</v>
      </c>
      <c r="D69" s="29">
        <v>1092</v>
      </c>
      <c r="E69" s="20" t="s">
        <v>23</v>
      </c>
      <c r="F69" s="27">
        <v>141</v>
      </c>
      <c r="G69" s="27">
        <v>123.8</v>
      </c>
      <c r="H69" s="30">
        <f t="shared" si="0"/>
        <v>29.2</v>
      </c>
      <c r="I69" s="13">
        <f t="shared" si="1"/>
        <v>153</v>
      </c>
    </row>
    <row r="70" spans="1:9" s="21" customFormat="1" ht="30" customHeight="1" x14ac:dyDescent="0.25">
      <c r="A70" s="11">
        <v>63</v>
      </c>
      <c r="B70" s="22" t="s">
        <v>19</v>
      </c>
      <c r="C70" s="37" t="s">
        <v>1</v>
      </c>
      <c r="D70" s="29">
        <v>1023</v>
      </c>
      <c r="E70" s="20" t="s">
        <v>23</v>
      </c>
      <c r="F70" s="27">
        <v>119</v>
      </c>
      <c r="G70" s="27">
        <v>104.48</v>
      </c>
      <c r="H70" s="30">
        <f t="shared" si="0"/>
        <v>24.65</v>
      </c>
      <c r="I70" s="13">
        <f t="shared" si="1"/>
        <v>129.13</v>
      </c>
    </row>
    <row r="71" spans="1:9" s="21" customFormat="1" ht="30" customHeight="1" x14ac:dyDescent="0.25">
      <c r="A71" s="11">
        <v>64</v>
      </c>
      <c r="B71" s="22" t="s">
        <v>19</v>
      </c>
      <c r="C71" s="37" t="s">
        <v>1</v>
      </c>
      <c r="D71" s="29">
        <v>1023</v>
      </c>
      <c r="E71" s="20" t="s">
        <v>23</v>
      </c>
      <c r="F71" s="27">
        <v>119</v>
      </c>
      <c r="G71" s="27">
        <v>104.48</v>
      </c>
      <c r="H71" s="30">
        <f t="shared" si="0"/>
        <v>24.65</v>
      </c>
      <c r="I71" s="13">
        <f t="shared" si="1"/>
        <v>129.13</v>
      </c>
    </row>
    <row r="72" spans="1:9" s="21" customFormat="1" ht="30" customHeight="1" x14ac:dyDescent="0.25">
      <c r="A72" s="11">
        <v>65</v>
      </c>
      <c r="B72" s="22" t="s">
        <v>19</v>
      </c>
      <c r="C72" s="37" t="s">
        <v>1</v>
      </c>
      <c r="D72" s="29">
        <v>1000</v>
      </c>
      <c r="E72" s="20" t="s">
        <v>23</v>
      </c>
      <c r="F72" s="27">
        <v>119</v>
      </c>
      <c r="G72" s="27">
        <v>104.48</v>
      </c>
      <c r="H72" s="30">
        <f t="shared" ref="H72:H77" si="2">ROUND(G72*23.59%,2)</f>
        <v>24.65</v>
      </c>
      <c r="I72" s="13">
        <f t="shared" ref="I72:I77" si="3">G72+H72</f>
        <v>129.13</v>
      </c>
    </row>
    <row r="73" spans="1:9" s="21" customFormat="1" ht="30" customHeight="1" x14ac:dyDescent="0.25">
      <c r="A73" s="11">
        <v>66</v>
      </c>
      <c r="B73" s="22" t="s">
        <v>19</v>
      </c>
      <c r="C73" s="37" t="s">
        <v>1</v>
      </c>
      <c r="D73" s="29">
        <v>1023</v>
      </c>
      <c r="E73" s="20" t="s">
        <v>23</v>
      </c>
      <c r="F73" s="27">
        <v>119</v>
      </c>
      <c r="G73" s="27">
        <v>104.48</v>
      </c>
      <c r="H73" s="30">
        <f t="shared" si="2"/>
        <v>24.65</v>
      </c>
      <c r="I73" s="13">
        <f t="shared" si="3"/>
        <v>129.13</v>
      </c>
    </row>
    <row r="74" spans="1:9" s="21" customFormat="1" ht="30" customHeight="1" x14ac:dyDescent="0.25">
      <c r="A74" s="11">
        <v>67</v>
      </c>
      <c r="B74" s="22" t="s">
        <v>19</v>
      </c>
      <c r="C74" s="37" t="s">
        <v>5</v>
      </c>
      <c r="D74" s="29">
        <v>1304</v>
      </c>
      <c r="E74" s="20" t="s">
        <v>23</v>
      </c>
      <c r="F74" s="27">
        <v>119</v>
      </c>
      <c r="G74" s="27">
        <v>104.48</v>
      </c>
      <c r="H74" s="30">
        <f t="shared" si="2"/>
        <v>24.65</v>
      </c>
      <c r="I74" s="13">
        <f t="shared" si="3"/>
        <v>129.13</v>
      </c>
    </row>
    <row r="75" spans="1:9" s="21" customFormat="1" ht="52.5" customHeight="1" x14ac:dyDescent="0.25">
      <c r="A75" s="11">
        <v>68</v>
      </c>
      <c r="B75" s="22" t="s">
        <v>20</v>
      </c>
      <c r="C75" s="37" t="s">
        <v>3</v>
      </c>
      <c r="D75" s="29">
        <v>1316</v>
      </c>
      <c r="E75" s="20" t="s">
        <v>23</v>
      </c>
      <c r="F75" s="27">
        <v>148</v>
      </c>
      <c r="G75" s="27">
        <v>129.94999999999999</v>
      </c>
      <c r="H75" s="30">
        <f t="shared" si="2"/>
        <v>30.66</v>
      </c>
      <c r="I75" s="13">
        <f t="shared" si="3"/>
        <v>160.60999999999999</v>
      </c>
    </row>
    <row r="76" spans="1:9" s="21" customFormat="1" ht="52.5" customHeight="1" x14ac:dyDescent="0.25">
      <c r="A76" s="11">
        <v>69</v>
      </c>
      <c r="B76" s="22" t="s">
        <v>20</v>
      </c>
      <c r="C76" s="37" t="s">
        <v>3</v>
      </c>
      <c r="D76" s="29">
        <v>1272</v>
      </c>
      <c r="E76" s="20" t="s">
        <v>23</v>
      </c>
      <c r="F76" s="27">
        <v>148</v>
      </c>
      <c r="G76" s="27">
        <v>129.94999999999999</v>
      </c>
      <c r="H76" s="30">
        <f t="shared" si="2"/>
        <v>30.66</v>
      </c>
      <c r="I76" s="13">
        <f t="shared" si="3"/>
        <v>160.60999999999999</v>
      </c>
    </row>
    <row r="77" spans="1:9" s="21" customFormat="1" ht="52.5" customHeight="1" x14ac:dyDescent="0.25">
      <c r="A77" s="11">
        <v>70</v>
      </c>
      <c r="B77" s="22" t="s">
        <v>20</v>
      </c>
      <c r="C77" s="37" t="s">
        <v>2</v>
      </c>
      <c r="D77" s="29">
        <v>1388</v>
      </c>
      <c r="E77" s="20" t="s">
        <v>23</v>
      </c>
      <c r="F77" s="27">
        <v>126</v>
      </c>
      <c r="G77" s="27">
        <v>110.63</v>
      </c>
      <c r="H77" s="30">
        <f t="shared" si="2"/>
        <v>26.1</v>
      </c>
      <c r="I77" s="13">
        <f t="shared" si="3"/>
        <v>136.72999999999999</v>
      </c>
    </row>
    <row r="78" spans="1:9" s="21" customFormat="1" ht="52.5" customHeight="1" x14ac:dyDescent="0.25">
      <c r="A78" s="11">
        <v>71</v>
      </c>
      <c r="B78" s="22" t="s">
        <v>20</v>
      </c>
      <c r="C78" s="37" t="s">
        <v>0</v>
      </c>
      <c r="D78" s="29">
        <v>1452</v>
      </c>
      <c r="E78" s="20" t="s">
        <v>23</v>
      </c>
      <c r="F78" s="27">
        <v>126</v>
      </c>
      <c r="G78" s="27">
        <v>110.63</v>
      </c>
      <c r="H78" s="30">
        <f>ROUND(G78*23.59%,2)</f>
        <v>26.1</v>
      </c>
      <c r="I78" s="13">
        <f>G78+H78</f>
        <v>136.72999999999999</v>
      </c>
    </row>
  </sheetData>
  <autoFilter ref="A5:K78"/>
  <mergeCells count="2">
    <mergeCell ref="A3:I3"/>
    <mergeCell ref="A6:C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8.pielikums</vt:lpstr>
      <vt:lpstr>2.pielikums (2)</vt:lpstr>
      <vt:lpstr>'2.pielikums (2)'!Print_Area</vt:lpstr>
      <vt:lpstr>'2.pielikums (2)'!Print_Titles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8.pielikums anotācijai</dc:title>
  <dc:creator>Inga Ošiņa</dc:creator>
  <cp:lastModifiedBy>Inga Ošiņa</cp:lastModifiedBy>
  <cp:lastPrinted>2021-11-30T08:06:10Z</cp:lastPrinted>
  <dcterms:created xsi:type="dcterms:W3CDTF">2021-09-13T12:17:49Z</dcterms:created>
  <dcterms:modified xsi:type="dcterms:W3CDTF">2021-12-07T12:15:15Z</dcterms:modified>
</cp:coreProperties>
</file>