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rek\Desktop\"/>
    </mc:Choice>
  </mc:AlternateContent>
  <xr:revisionPtr revIDLastSave="0" documentId="8_{BA0D3FFE-2022-4007-8D49-D1D43FC4FAF3}" xr6:coauthVersionLast="45" xr6:coauthVersionMax="45" xr10:uidLastSave="{00000000-0000-0000-0000-000000000000}"/>
  <bookViews>
    <workbookView xWindow="-120" yWindow="-120" windowWidth="29040" windowHeight="15840" xr2:uid="{EC24C431-9AF8-48DB-BFD6-CB48D9BA1808}"/>
  </bookViews>
  <sheets>
    <sheet name="Sheet2" sheetId="1" r:id="rId1"/>
  </sheets>
  <definedNames>
    <definedName name="_xlnm.Print_Titles" localSheetId="0">Sheet2!$4:$8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8" i="1" l="1"/>
  <c r="C129" i="1"/>
  <c r="G128" i="1"/>
  <c r="J128" i="1" s="1"/>
  <c r="G127" i="1"/>
  <c r="J127" i="1" s="1"/>
  <c r="G126" i="1"/>
  <c r="J126" i="1" s="1"/>
  <c r="G125" i="1"/>
  <c r="J125" i="1" s="1"/>
  <c r="G124" i="1"/>
  <c r="J124" i="1" s="1"/>
  <c r="G123" i="1"/>
  <c r="J123" i="1" s="1"/>
  <c r="G122" i="1"/>
  <c r="J122" i="1" s="1"/>
  <c r="G121" i="1"/>
  <c r="J121" i="1" s="1"/>
  <c r="G120" i="1"/>
  <c r="J120" i="1" s="1"/>
  <c r="G119" i="1"/>
  <c r="J119" i="1" s="1"/>
  <c r="G118" i="1"/>
  <c r="J118" i="1" s="1"/>
  <c r="G117" i="1"/>
  <c r="J117" i="1" s="1"/>
  <c r="G116" i="1"/>
  <c r="J116" i="1" s="1"/>
  <c r="G115" i="1"/>
  <c r="J115" i="1" s="1"/>
  <c r="G114" i="1"/>
  <c r="J114" i="1" s="1"/>
  <c r="G113" i="1"/>
  <c r="J113" i="1" s="1"/>
  <c r="G112" i="1"/>
  <c r="J112" i="1" s="1"/>
  <c r="G111" i="1"/>
  <c r="J111" i="1" s="1"/>
  <c r="G110" i="1"/>
  <c r="J110" i="1" s="1"/>
  <c r="G109" i="1"/>
  <c r="J109" i="1" s="1"/>
  <c r="G108" i="1"/>
  <c r="J108" i="1" s="1"/>
  <c r="G107" i="1"/>
  <c r="J107" i="1" s="1"/>
  <c r="G106" i="1"/>
  <c r="J106" i="1" s="1"/>
  <c r="G105" i="1"/>
  <c r="J105" i="1" s="1"/>
  <c r="G104" i="1"/>
  <c r="J104" i="1" s="1"/>
  <c r="G103" i="1"/>
  <c r="J103" i="1" s="1"/>
  <c r="G102" i="1"/>
  <c r="J102" i="1" s="1"/>
  <c r="G101" i="1"/>
  <c r="J101" i="1" s="1"/>
  <c r="G100" i="1"/>
  <c r="J100" i="1" s="1"/>
  <c r="G99" i="1"/>
  <c r="J99" i="1" s="1"/>
  <c r="G98" i="1"/>
  <c r="J98" i="1" s="1"/>
  <c r="G97" i="1"/>
  <c r="J97" i="1" s="1"/>
  <c r="G96" i="1"/>
  <c r="J96" i="1" s="1"/>
  <c r="G95" i="1"/>
  <c r="J95" i="1" s="1"/>
  <c r="G94" i="1"/>
  <c r="J94" i="1" s="1"/>
  <c r="G93" i="1"/>
  <c r="J93" i="1" s="1"/>
  <c r="G92" i="1"/>
  <c r="J92" i="1" s="1"/>
  <c r="G91" i="1"/>
  <c r="J91" i="1" s="1"/>
  <c r="G90" i="1"/>
  <c r="J90" i="1" s="1"/>
  <c r="G89" i="1"/>
  <c r="J89" i="1" s="1"/>
  <c r="G88" i="1"/>
  <c r="J88" i="1" s="1"/>
  <c r="G87" i="1"/>
  <c r="J87" i="1" s="1"/>
  <c r="G86" i="1"/>
  <c r="J86" i="1" s="1"/>
  <c r="G85" i="1"/>
  <c r="J85" i="1" s="1"/>
  <c r="G84" i="1"/>
  <c r="J84" i="1" s="1"/>
  <c r="G83" i="1"/>
  <c r="J83" i="1" s="1"/>
  <c r="G82" i="1"/>
  <c r="J82" i="1" s="1"/>
  <c r="G81" i="1"/>
  <c r="J81" i="1" s="1"/>
  <c r="G80" i="1"/>
  <c r="J80" i="1" s="1"/>
  <c r="G79" i="1"/>
  <c r="J79" i="1" s="1"/>
  <c r="G78" i="1"/>
  <c r="J78" i="1" s="1"/>
  <c r="G77" i="1"/>
  <c r="J77" i="1" s="1"/>
  <c r="G76" i="1"/>
  <c r="J76" i="1" s="1"/>
  <c r="G75" i="1"/>
  <c r="J75" i="1" s="1"/>
  <c r="G74" i="1"/>
  <c r="J74" i="1" s="1"/>
  <c r="G73" i="1"/>
  <c r="J73" i="1" s="1"/>
  <c r="G72" i="1"/>
  <c r="J72" i="1" s="1"/>
  <c r="G71" i="1"/>
  <c r="J71" i="1" s="1"/>
  <c r="G70" i="1"/>
  <c r="J70" i="1" s="1"/>
  <c r="G69" i="1"/>
  <c r="J69" i="1" s="1"/>
  <c r="G68" i="1"/>
  <c r="J68" i="1" s="1"/>
  <c r="G67" i="1"/>
  <c r="J67" i="1" s="1"/>
  <c r="G66" i="1"/>
  <c r="J66" i="1" s="1"/>
  <c r="G65" i="1"/>
  <c r="J65" i="1" s="1"/>
  <c r="G64" i="1"/>
  <c r="J64" i="1" s="1"/>
  <c r="G63" i="1"/>
  <c r="J63" i="1" s="1"/>
  <c r="G62" i="1"/>
  <c r="J62" i="1" s="1"/>
  <c r="G61" i="1"/>
  <c r="J61" i="1" s="1"/>
  <c r="G60" i="1"/>
  <c r="J60" i="1" s="1"/>
  <c r="G59" i="1"/>
  <c r="J59" i="1" s="1"/>
  <c r="G58" i="1"/>
  <c r="J58" i="1" s="1"/>
  <c r="G57" i="1"/>
  <c r="J57" i="1" s="1"/>
  <c r="G56" i="1"/>
  <c r="J56" i="1" s="1"/>
  <c r="G55" i="1"/>
  <c r="J55" i="1" s="1"/>
  <c r="G54" i="1"/>
  <c r="J54" i="1" s="1"/>
  <c r="G53" i="1"/>
  <c r="J53" i="1" s="1"/>
  <c r="G52" i="1"/>
  <c r="J52" i="1" s="1"/>
  <c r="G51" i="1"/>
  <c r="J51" i="1" s="1"/>
  <c r="G50" i="1"/>
  <c r="J50" i="1" s="1"/>
  <c r="G49" i="1"/>
  <c r="J49" i="1" s="1"/>
  <c r="G48" i="1"/>
  <c r="J48" i="1" s="1"/>
  <c r="G47" i="1"/>
  <c r="J47" i="1" s="1"/>
  <c r="G46" i="1"/>
  <c r="J46" i="1" s="1"/>
  <c r="G45" i="1"/>
  <c r="J45" i="1" s="1"/>
  <c r="G44" i="1"/>
  <c r="J44" i="1" s="1"/>
  <c r="G43" i="1"/>
  <c r="J43" i="1" s="1"/>
  <c r="G42" i="1"/>
  <c r="J42" i="1" s="1"/>
  <c r="G41" i="1"/>
  <c r="J41" i="1" s="1"/>
  <c r="G40" i="1"/>
  <c r="J40" i="1" s="1"/>
  <c r="G39" i="1"/>
  <c r="J39" i="1" s="1"/>
  <c r="G38" i="1"/>
  <c r="J38" i="1" s="1"/>
  <c r="G37" i="1"/>
  <c r="J37" i="1" s="1"/>
  <c r="G36" i="1"/>
  <c r="J36" i="1" s="1"/>
  <c r="G35" i="1"/>
  <c r="J35" i="1" s="1"/>
  <c r="G34" i="1"/>
  <c r="J34" i="1" s="1"/>
  <c r="G33" i="1"/>
  <c r="J33" i="1" s="1"/>
  <c r="G32" i="1"/>
  <c r="J32" i="1" s="1"/>
  <c r="G31" i="1"/>
  <c r="J31" i="1" s="1"/>
  <c r="G30" i="1"/>
  <c r="J30" i="1" s="1"/>
  <c r="G29" i="1"/>
  <c r="J29" i="1" s="1"/>
  <c r="G28" i="1"/>
  <c r="J28" i="1" s="1"/>
  <c r="G27" i="1"/>
  <c r="J27" i="1" s="1"/>
  <c r="G26" i="1"/>
  <c r="J26" i="1" s="1"/>
  <c r="G25" i="1"/>
  <c r="J25" i="1" s="1"/>
  <c r="G24" i="1"/>
  <c r="J24" i="1" s="1"/>
  <c r="G23" i="1"/>
  <c r="J23" i="1" s="1"/>
  <c r="G22" i="1"/>
  <c r="J22" i="1" s="1"/>
  <c r="G21" i="1"/>
  <c r="J21" i="1" s="1"/>
  <c r="G20" i="1"/>
  <c r="J20" i="1" s="1"/>
  <c r="G19" i="1"/>
  <c r="J19" i="1" s="1"/>
  <c r="C18" i="1"/>
  <c r="C130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J129" i="1" l="1"/>
  <c r="H11" i="1"/>
  <c r="I11" i="1" s="1"/>
  <c r="K11" i="1"/>
  <c r="H21" i="1"/>
  <c r="I21" i="1" s="1"/>
  <c r="K21" i="1"/>
  <c r="H30" i="1"/>
  <c r="I30" i="1" s="1"/>
  <c r="K30" i="1"/>
  <c r="H39" i="1"/>
  <c r="I39" i="1" s="1"/>
  <c r="K39" i="1"/>
  <c r="H48" i="1"/>
  <c r="I48" i="1" s="1"/>
  <c r="K48" i="1"/>
  <c r="H57" i="1"/>
  <c r="I57" i="1" s="1"/>
  <c r="K57" i="1"/>
  <c r="H66" i="1"/>
  <c r="I66" i="1" s="1"/>
  <c r="K66" i="1"/>
  <c r="H75" i="1"/>
  <c r="I75" i="1" s="1"/>
  <c r="K75" i="1"/>
  <c r="H84" i="1"/>
  <c r="I84" i="1" s="1"/>
  <c r="K84" i="1"/>
  <c r="H93" i="1"/>
  <c r="I93" i="1" s="1"/>
  <c r="K93" i="1"/>
  <c r="H102" i="1"/>
  <c r="I102" i="1" s="1"/>
  <c r="K102" i="1"/>
  <c r="H111" i="1"/>
  <c r="I111" i="1" s="1"/>
  <c r="K111" i="1"/>
  <c r="H120" i="1"/>
  <c r="I120" i="1" s="1"/>
  <c r="K120" i="1"/>
  <c r="H12" i="1"/>
  <c r="I12" i="1" s="1"/>
  <c r="K12" i="1"/>
  <c r="H17" i="1"/>
  <c r="I17" i="1" s="1"/>
  <c r="K17" i="1"/>
  <c r="H22" i="1"/>
  <c r="I22" i="1" s="1"/>
  <c r="K22" i="1"/>
  <c r="H26" i="1"/>
  <c r="I26" i="1" s="1"/>
  <c r="K26" i="1"/>
  <c r="H31" i="1"/>
  <c r="I31" i="1" s="1"/>
  <c r="K31" i="1"/>
  <c r="H35" i="1"/>
  <c r="I35" i="1" s="1"/>
  <c r="K35" i="1"/>
  <c r="H40" i="1"/>
  <c r="I40" i="1" s="1"/>
  <c r="K40" i="1"/>
  <c r="H44" i="1"/>
  <c r="I44" i="1" s="1"/>
  <c r="K44" i="1"/>
  <c r="H49" i="1"/>
  <c r="I49" i="1" s="1"/>
  <c r="K49" i="1"/>
  <c r="H53" i="1"/>
  <c r="I53" i="1" s="1"/>
  <c r="K53" i="1"/>
  <c r="H58" i="1"/>
  <c r="I58" i="1" s="1"/>
  <c r="K58" i="1"/>
  <c r="H62" i="1"/>
  <c r="I62" i="1" s="1"/>
  <c r="K62" i="1"/>
  <c r="H67" i="1"/>
  <c r="I67" i="1" s="1"/>
  <c r="K67" i="1"/>
  <c r="H71" i="1"/>
  <c r="I71" i="1" s="1"/>
  <c r="K71" i="1"/>
  <c r="H76" i="1"/>
  <c r="I76" i="1" s="1"/>
  <c r="K76" i="1"/>
  <c r="H80" i="1"/>
  <c r="I80" i="1" s="1"/>
  <c r="K80" i="1"/>
  <c r="H85" i="1"/>
  <c r="I85" i="1" s="1"/>
  <c r="K85" i="1"/>
  <c r="H89" i="1"/>
  <c r="I89" i="1" s="1"/>
  <c r="K89" i="1"/>
  <c r="H94" i="1"/>
  <c r="I94" i="1" s="1"/>
  <c r="K94" i="1"/>
  <c r="H98" i="1"/>
  <c r="I98" i="1" s="1"/>
  <c r="K98" i="1"/>
  <c r="H103" i="1"/>
  <c r="I103" i="1" s="1"/>
  <c r="K103" i="1"/>
  <c r="H107" i="1"/>
  <c r="I107" i="1" s="1"/>
  <c r="K107" i="1"/>
  <c r="H112" i="1"/>
  <c r="I112" i="1" s="1"/>
  <c r="K112" i="1"/>
  <c r="H116" i="1"/>
  <c r="I116" i="1" s="1"/>
  <c r="K116" i="1"/>
  <c r="H121" i="1"/>
  <c r="I121" i="1" s="1"/>
  <c r="K121" i="1"/>
  <c r="H125" i="1"/>
  <c r="I125" i="1" s="1"/>
  <c r="K125" i="1"/>
  <c r="H13" i="1"/>
  <c r="I13" i="1" s="1"/>
  <c r="K13" i="1"/>
  <c r="H27" i="1"/>
  <c r="I27" i="1" s="1"/>
  <c r="K27" i="1"/>
  <c r="H32" i="1"/>
  <c r="I32" i="1" s="1"/>
  <c r="K32" i="1"/>
  <c r="H36" i="1"/>
  <c r="I36" i="1" s="1"/>
  <c r="K36" i="1"/>
  <c r="H45" i="1"/>
  <c r="I45" i="1" s="1"/>
  <c r="K45" i="1"/>
  <c r="H50" i="1"/>
  <c r="I50" i="1" s="1"/>
  <c r="K50" i="1"/>
  <c r="H54" i="1"/>
  <c r="I54" i="1" s="1"/>
  <c r="K54" i="1"/>
  <c r="H63" i="1"/>
  <c r="I63" i="1" s="1"/>
  <c r="K63" i="1"/>
  <c r="H68" i="1"/>
  <c r="I68" i="1" s="1"/>
  <c r="K68" i="1"/>
  <c r="H72" i="1"/>
  <c r="I72" i="1" s="1"/>
  <c r="K72" i="1"/>
  <c r="H81" i="1"/>
  <c r="I81" i="1" s="1"/>
  <c r="K81" i="1"/>
  <c r="H86" i="1"/>
  <c r="I86" i="1" s="1"/>
  <c r="K86" i="1"/>
  <c r="H90" i="1"/>
  <c r="I90" i="1" s="1"/>
  <c r="K90" i="1"/>
  <c r="H99" i="1"/>
  <c r="I99" i="1" s="1"/>
  <c r="K99" i="1"/>
  <c r="H104" i="1"/>
  <c r="I104" i="1" s="1"/>
  <c r="K104" i="1"/>
  <c r="H108" i="1"/>
  <c r="I108" i="1" s="1"/>
  <c r="K108" i="1"/>
  <c r="H117" i="1"/>
  <c r="I117" i="1" s="1"/>
  <c r="K117" i="1"/>
  <c r="H122" i="1"/>
  <c r="I122" i="1" s="1"/>
  <c r="K122" i="1"/>
  <c r="H126" i="1"/>
  <c r="I126" i="1" s="1"/>
  <c r="K126" i="1"/>
  <c r="H14" i="1"/>
  <c r="I14" i="1" s="1"/>
  <c r="K14" i="1"/>
  <c r="H23" i="1"/>
  <c r="I23" i="1" s="1"/>
  <c r="K23" i="1"/>
  <c r="H33" i="1"/>
  <c r="I33" i="1" s="1"/>
  <c r="K33" i="1"/>
  <c r="H41" i="1"/>
  <c r="I41" i="1" s="1"/>
  <c r="K41" i="1"/>
  <c r="H51" i="1"/>
  <c r="I51" i="1" s="1"/>
  <c r="K51" i="1"/>
  <c r="H59" i="1"/>
  <c r="I59" i="1" s="1"/>
  <c r="K59" i="1"/>
  <c r="H69" i="1"/>
  <c r="I69" i="1" s="1"/>
  <c r="K69" i="1"/>
  <c r="H77" i="1"/>
  <c r="I77" i="1" s="1"/>
  <c r="K77" i="1"/>
  <c r="H87" i="1"/>
  <c r="I87" i="1" s="1"/>
  <c r="K87" i="1"/>
  <c r="H95" i="1"/>
  <c r="I95" i="1" s="1"/>
  <c r="K95" i="1"/>
  <c r="H105" i="1"/>
  <c r="I105" i="1" s="1"/>
  <c r="K105" i="1"/>
  <c r="H113" i="1"/>
  <c r="I113" i="1" s="1"/>
  <c r="K113" i="1"/>
  <c r="H123" i="1"/>
  <c r="I123" i="1" s="1"/>
  <c r="K123" i="1"/>
  <c r="H15" i="1"/>
  <c r="I15" i="1" s="1"/>
  <c r="K15" i="1"/>
  <c r="K19" i="1"/>
  <c r="H24" i="1"/>
  <c r="I24" i="1" s="1"/>
  <c r="K24" i="1"/>
  <c r="H28" i="1"/>
  <c r="I28" i="1" s="1"/>
  <c r="K28" i="1"/>
  <c r="H37" i="1"/>
  <c r="I37" i="1" s="1"/>
  <c r="K37" i="1"/>
  <c r="H42" i="1"/>
  <c r="I42" i="1" s="1"/>
  <c r="K42" i="1"/>
  <c r="H46" i="1"/>
  <c r="I46" i="1" s="1"/>
  <c r="K46" i="1"/>
  <c r="H55" i="1"/>
  <c r="I55" i="1" s="1"/>
  <c r="K55" i="1"/>
  <c r="H60" i="1"/>
  <c r="I60" i="1" s="1"/>
  <c r="K60" i="1"/>
  <c r="H64" i="1"/>
  <c r="I64" i="1" s="1"/>
  <c r="K64" i="1"/>
  <c r="H73" i="1"/>
  <c r="I73" i="1" s="1"/>
  <c r="K73" i="1"/>
  <c r="H78" i="1"/>
  <c r="I78" i="1" s="1"/>
  <c r="K78" i="1"/>
  <c r="H82" i="1"/>
  <c r="I82" i="1" s="1"/>
  <c r="K82" i="1"/>
  <c r="H91" i="1"/>
  <c r="I91" i="1" s="1"/>
  <c r="K91" i="1"/>
  <c r="H96" i="1"/>
  <c r="I96" i="1" s="1"/>
  <c r="K96" i="1"/>
  <c r="H100" i="1"/>
  <c r="I100" i="1" s="1"/>
  <c r="K100" i="1"/>
  <c r="H109" i="1"/>
  <c r="I109" i="1" s="1"/>
  <c r="K109" i="1"/>
  <c r="H114" i="1"/>
  <c r="I114" i="1" s="1"/>
  <c r="K114" i="1"/>
  <c r="H118" i="1"/>
  <c r="I118" i="1" s="1"/>
  <c r="K118" i="1"/>
  <c r="H127" i="1"/>
  <c r="I127" i="1" s="1"/>
  <c r="K127" i="1"/>
  <c r="H10" i="1"/>
  <c r="I10" i="1" s="1"/>
  <c r="K10" i="1"/>
  <c r="H16" i="1"/>
  <c r="I16" i="1" s="1"/>
  <c r="K16" i="1"/>
  <c r="H20" i="1"/>
  <c r="I20" i="1" s="1"/>
  <c r="K20" i="1"/>
  <c r="H25" i="1"/>
  <c r="I25" i="1" s="1"/>
  <c r="K25" i="1"/>
  <c r="H29" i="1"/>
  <c r="I29" i="1" s="1"/>
  <c r="K29" i="1"/>
  <c r="H34" i="1"/>
  <c r="I34" i="1" s="1"/>
  <c r="K34" i="1"/>
  <c r="H38" i="1"/>
  <c r="I38" i="1" s="1"/>
  <c r="K38" i="1"/>
  <c r="H43" i="1"/>
  <c r="I43" i="1" s="1"/>
  <c r="K43" i="1"/>
  <c r="H47" i="1"/>
  <c r="I47" i="1" s="1"/>
  <c r="K47" i="1"/>
  <c r="H52" i="1"/>
  <c r="I52" i="1" s="1"/>
  <c r="K52" i="1"/>
  <c r="H56" i="1"/>
  <c r="I56" i="1" s="1"/>
  <c r="K56" i="1"/>
  <c r="H61" i="1"/>
  <c r="I61" i="1" s="1"/>
  <c r="K61" i="1"/>
  <c r="H65" i="1"/>
  <c r="I65" i="1" s="1"/>
  <c r="K65" i="1"/>
  <c r="H70" i="1"/>
  <c r="I70" i="1" s="1"/>
  <c r="K70" i="1"/>
  <c r="H74" i="1"/>
  <c r="I74" i="1" s="1"/>
  <c r="K74" i="1"/>
  <c r="H79" i="1"/>
  <c r="I79" i="1" s="1"/>
  <c r="K79" i="1"/>
  <c r="H83" i="1"/>
  <c r="I83" i="1" s="1"/>
  <c r="K83" i="1"/>
  <c r="H88" i="1"/>
  <c r="I88" i="1" s="1"/>
  <c r="K88" i="1"/>
  <c r="H92" i="1"/>
  <c r="I92" i="1" s="1"/>
  <c r="K92" i="1"/>
  <c r="H97" i="1"/>
  <c r="I97" i="1" s="1"/>
  <c r="K97" i="1"/>
  <c r="H101" i="1"/>
  <c r="I101" i="1" s="1"/>
  <c r="K101" i="1"/>
  <c r="H106" i="1"/>
  <c r="I106" i="1" s="1"/>
  <c r="K106" i="1"/>
  <c r="H110" i="1"/>
  <c r="I110" i="1" s="1"/>
  <c r="K110" i="1"/>
  <c r="H115" i="1"/>
  <c r="I115" i="1" s="1"/>
  <c r="K115" i="1"/>
  <c r="H119" i="1"/>
  <c r="I119" i="1" s="1"/>
  <c r="K119" i="1"/>
  <c r="H124" i="1"/>
  <c r="I124" i="1" s="1"/>
  <c r="K124" i="1"/>
  <c r="H128" i="1"/>
  <c r="I128" i="1" s="1"/>
  <c r="K128" i="1"/>
  <c r="F129" i="1"/>
  <c r="F130" i="1" s="1"/>
  <c r="G9" i="1"/>
  <c r="J9" i="1" s="1"/>
  <c r="J18" i="1" s="1"/>
  <c r="G129" i="1"/>
  <c r="H19" i="1"/>
  <c r="J130" i="1" l="1"/>
  <c r="K129" i="1"/>
  <c r="K9" i="1"/>
  <c r="H129" i="1"/>
  <c r="I19" i="1"/>
  <c r="I129" i="1" s="1"/>
  <c r="G18" i="1"/>
  <c r="G130" i="1" s="1"/>
  <c r="H9" i="1"/>
  <c r="K18" i="1" l="1"/>
  <c r="K130" i="1" s="1"/>
  <c r="H18" i="1"/>
  <c r="H130" i="1" s="1"/>
  <c r="I9" i="1"/>
  <c r="I18" i="1" s="1"/>
  <c r="I130" i="1" s="1"/>
  <c r="I131" i="1" s="1"/>
  <c r="I133" i="1" s="1"/>
  <c r="L131" i="1" l="1"/>
  <c r="M131" i="1" l="1"/>
  <c r="L132" i="1"/>
  <c r="M132" i="1" s="1"/>
  <c r="M134" i="1" s="1"/>
</calcChain>
</file>

<file path=xl/sharedStrings.xml><?xml version="1.0" encoding="utf-8"?>
<sst xmlns="http://schemas.openxmlformats.org/spreadsheetml/2006/main" count="163" uniqueCount="161">
  <si>
    <t>Nr.</t>
  </si>
  <si>
    <t>Institūcijas nosaukums</t>
  </si>
  <si>
    <t>maksimālās personas</t>
  </si>
  <si>
    <t>maksimālais vidējais pabalsta apmērs, kāds pirmajā pusgadā bija mēnesī, Eiro uz 1 pers.</t>
  </si>
  <si>
    <t>euro mēn. (izmaksas pašvaldībā vienā mēnesī)</t>
  </si>
  <si>
    <t>h*15/100+h</t>
  </si>
  <si>
    <t>no 01.2021 līdz 06.2021</t>
  </si>
  <si>
    <t>Daugavpils</t>
  </si>
  <si>
    <t>Jēkabpils</t>
  </si>
  <si>
    <t>Jelgava</t>
  </si>
  <si>
    <t>Jūrmala</t>
  </si>
  <si>
    <t>Liepāja</t>
  </si>
  <si>
    <t>Rēzekne</t>
  </si>
  <si>
    <t>Rīga</t>
  </si>
  <si>
    <t>Valmiera</t>
  </si>
  <si>
    <t>Ventspils</t>
  </si>
  <si>
    <t>Total</t>
  </si>
  <si>
    <t>Pilsētas:</t>
  </si>
  <si>
    <t>Ādažu novads</t>
  </si>
  <si>
    <t>Aglonas novads</t>
  </si>
  <si>
    <t>Aizkraukles novads</t>
  </si>
  <si>
    <t>Aizputes novads</t>
  </si>
  <si>
    <t>Aknīstes novads</t>
  </si>
  <si>
    <t>Alojas novads</t>
  </si>
  <si>
    <t>Alsungas novads</t>
  </si>
  <si>
    <t>Alūksnes novads</t>
  </si>
  <si>
    <t>Amatas novads</t>
  </si>
  <si>
    <t>Apes novads</t>
  </si>
  <si>
    <t>Auces novads</t>
  </si>
  <si>
    <t>Babītes novads</t>
  </si>
  <si>
    <t>Baldones novads</t>
  </si>
  <si>
    <t>Baltinavas novads</t>
  </si>
  <si>
    <t>Balvu novads</t>
  </si>
  <si>
    <t>Bauskas novads</t>
  </si>
  <si>
    <t>Beverīnas novads</t>
  </si>
  <si>
    <t>Brocēnu novads</t>
  </si>
  <si>
    <t>Burtnieku novads</t>
  </si>
  <si>
    <t>Carnikavas novads</t>
  </si>
  <si>
    <t>Cēsu novads</t>
  </si>
  <si>
    <t>Cesvaines novads</t>
  </si>
  <si>
    <t>Ciblas novads</t>
  </si>
  <si>
    <t>Dagdas novads</t>
  </si>
  <si>
    <t>Daugavpils novads</t>
  </si>
  <si>
    <t>Dobeles novads</t>
  </si>
  <si>
    <t>Dundagas novads</t>
  </si>
  <si>
    <t>Durbes novads</t>
  </si>
  <si>
    <t>Engures novads</t>
  </si>
  <si>
    <t>Ērgļu novads</t>
  </si>
  <si>
    <t>Garkalnes novads</t>
  </si>
  <si>
    <t>Grobiņas novads</t>
  </si>
  <si>
    <t>Gulbenes novads</t>
  </si>
  <si>
    <t>Iecavas novads</t>
  </si>
  <si>
    <t>Ikšķiles novads</t>
  </si>
  <si>
    <t>Ilūkstes novads</t>
  </si>
  <si>
    <t>Inčukalna novads</t>
  </si>
  <si>
    <t>Jaunjelgavas novads</t>
  </si>
  <si>
    <t>Jaunpiebalgas novads</t>
  </si>
  <si>
    <t>Jaunpils novads</t>
  </si>
  <si>
    <t>Jēkabpils novads</t>
  </si>
  <si>
    <t>Jelgavas novads</t>
  </si>
  <si>
    <t>Kandavas novads</t>
  </si>
  <si>
    <t>Kārsavas novads</t>
  </si>
  <si>
    <t>Kocēnu novads</t>
  </si>
  <si>
    <t>Kokneses novads</t>
  </si>
  <si>
    <t>Krāslavas novads</t>
  </si>
  <si>
    <t>Krimuldas novads</t>
  </si>
  <si>
    <t>Krustpils novads</t>
  </si>
  <si>
    <t>Kuldīgas novads</t>
  </si>
  <si>
    <t>Ķeguma novads</t>
  </si>
  <si>
    <t>Ķekavas novads</t>
  </si>
  <si>
    <t>Lielvārdes novads</t>
  </si>
  <si>
    <t>Līgatnes novads</t>
  </si>
  <si>
    <t>Limbažu novads</t>
  </si>
  <si>
    <t>Līvānu novads</t>
  </si>
  <si>
    <t>Lubānas novads</t>
  </si>
  <si>
    <t>Ludzas novads</t>
  </si>
  <si>
    <t>Madonas novads</t>
  </si>
  <si>
    <t>Mālpils novads</t>
  </si>
  <si>
    <t>Mārupes novads</t>
  </si>
  <si>
    <t>Mazsalacas novads</t>
  </si>
  <si>
    <t>Mērsraga novads</t>
  </si>
  <si>
    <t>Naukšēnu novads</t>
  </si>
  <si>
    <t>Neretas novads</t>
  </si>
  <si>
    <t>Nīcas novads</t>
  </si>
  <si>
    <t>Ogres novads</t>
  </si>
  <si>
    <t>Olaines novads</t>
  </si>
  <si>
    <t>Ozolnieku novads</t>
  </si>
  <si>
    <t>Pārgaujas novads</t>
  </si>
  <si>
    <t>Pāvilostas novads</t>
  </si>
  <si>
    <t>Pļaviņu novads</t>
  </si>
  <si>
    <t>Preiļu novads</t>
  </si>
  <si>
    <t>Priekules novads</t>
  </si>
  <si>
    <t>Priekuļu novads</t>
  </si>
  <si>
    <t>Raunas novads</t>
  </si>
  <si>
    <t>Rēzeknes novads</t>
  </si>
  <si>
    <t>Riebiņu novads</t>
  </si>
  <si>
    <t>Rojas novads</t>
  </si>
  <si>
    <t>Ropažu novads</t>
  </si>
  <si>
    <t>Rucavas novads</t>
  </si>
  <si>
    <t>Rugāju novads</t>
  </si>
  <si>
    <t>Rūjienas novads</t>
  </si>
  <si>
    <t>Rundāles novads</t>
  </si>
  <si>
    <t>Salacgrīvas novads</t>
  </si>
  <si>
    <t>Salas novads</t>
  </si>
  <si>
    <t>Salaspils novads</t>
  </si>
  <si>
    <t>Saldus novads</t>
  </si>
  <si>
    <t>Saulkrastu novads</t>
  </si>
  <si>
    <t>Sējas novads</t>
  </si>
  <si>
    <t>Siguldas novads</t>
  </si>
  <si>
    <t>Skrīveru novads</t>
  </si>
  <si>
    <t>Skrundas novads</t>
  </si>
  <si>
    <t>Smiltenes novads</t>
  </si>
  <si>
    <t>Stopiņu novads</t>
  </si>
  <si>
    <t>Strenču novads</t>
  </si>
  <si>
    <t>Talsu novads</t>
  </si>
  <si>
    <t>Tērvetes novads</t>
  </si>
  <si>
    <t>Tukuma novads</t>
  </si>
  <si>
    <t>Vaiņodes novads</t>
  </si>
  <si>
    <t>Valkas novads</t>
  </si>
  <si>
    <t>Varakļānu novads</t>
  </si>
  <si>
    <t>Vārkavas novads</t>
  </si>
  <si>
    <t>Vecpiebalgas novads</t>
  </si>
  <si>
    <t>Vecumnieku novads</t>
  </si>
  <si>
    <t>Ventspils novads</t>
  </si>
  <si>
    <t>Viesītes novads</t>
  </si>
  <si>
    <t>Viļakas novads</t>
  </si>
  <si>
    <t>Viļānu novads</t>
  </si>
  <si>
    <t>Zilupes novads</t>
  </si>
  <si>
    <t>Novadi:</t>
  </si>
  <si>
    <t>Valstī kopā:</t>
  </si>
  <si>
    <t>c</t>
  </si>
  <si>
    <t>d</t>
  </si>
  <si>
    <t>e</t>
  </si>
  <si>
    <t>f</t>
  </si>
  <si>
    <t>g</t>
  </si>
  <si>
    <t>h</t>
  </si>
  <si>
    <t>i</t>
  </si>
  <si>
    <t>f*d*e</t>
  </si>
  <si>
    <t>j</t>
  </si>
  <si>
    <t>k</t>
  </si>
  <si>
    <t>6 vasaras</t>
  </si>
  <si>
    <t>j*6</t>
  </si>
  <si>
    <t>g*6</t>
  </si>
  <si>
    <t>Kopā</t>
  </si>
  <si>
    <t>g*30/100</t>
  </si>
  <si>
    <t>30% no 1 ziemas mēneša (vasaras mēnesis)</t>
  </si>
  <si>
    <t>vidējais koeficients (daļa mājsaimniecību ir 2.5 un daļa 2 un daļa 1.5, noapoļojam uz 1.8, jo mājokļa pabalsta saņēmēja struktūrā aptuveni 60% ir vienas personas m/s )</t>
  </si>
  <si>
    <t>l+k</t>
  </si>
  <si>
    <t xml:space="preserve">max pers 20% (palielinam saņēmēju skaitu par 20%, jo palielināsies klientu skaits dēļ vienādotās formulas un GMI sliekšņa) </t>
  </si>
  <si>
    <t>c*20/100+c</t>
  </si>
  <si>
    <t>ziemas mēneši - 6 mēneši, euro</t>
  </si>
  <si>
    <t>ziemas mēneši - 6 mēn.euro * 15% (palielinām izmaksas dēļ tarifu pieaugumiem)</t>
  </si>
  <si>
    <t xml:space="preserve">16 692 129 </t>
  </si>
  <si>
    <t>no 01.2021 līdz 12.2021</t>
  </si>
  <si>
    <t>50% no vienā ziemas mēnesī nepieciešamā</t>
  </si>
  <si>
    <t>Piešķirtā summa</t>
  </si>
  <si>
    <t>2022.gadā papildus nepieciešamā summa</t>
  </si>
  <si>
    <t>2023.gada janvārī nepieciešamā summa</t>
  </si>
  <si>
    <t>Finansējumam anotācijas III sadaļā veikts matemātisks noapalojums uz 3 135 907 euro</t>
  </si>
  <si>
    <t>1.pielikums</t>
  </si>
  <si>
    <t xml:space="preserve">Aprēķins valsts mērķdotācijai pašvaldībām mājokļa pabalstam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</si>
</sst>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10409]#,##0;\-#,##0"/>
    <numFmt numFmtId="165" formatCode="[$-10409]#,##0.00;\-#,##0.00"/>
    <numFmt numFmtId="166" formatCode="_-* #,##0_-;\-* #,##0_-;_-* &quot;-&quot;??_-;_-@_-"/>
  </numFmts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color theme="0"/>
      <name val="Arial"/>
      <family val="2"/>
      <charset val="186"/>
    </font>
    <font>
      <b/>
      <sz val="10"/>
      <color indexed="10"/>
      <name val="Arial"/>
      <family val="2"/>
      <charset val="186"/>
    </font>
    <font>
      <sz val="10"/>
      <color rgb="FFC0000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b/>
      <sz val="11"/>
      <color rgb="FFC00000"/>
      <name val="Calibri"/>
      <family val="2"/>
      <charset val="186"/>
      <scheme val="minor"/>
    </font>
    <font>
      <i/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 readingOrder="1"/>
      <protection locked="0"/>
    </xf>
    <xf numFmtId="9" fontId="3" fillId="2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2" borderId="1" xfId="0" applyFont="1" applyFill="1" applyBorder="1"/>
    <xf numFmtId="0" fontId="3" fillId="0" borderId="1" xfId="0" applyFont="1" applyFill="1" applyBorder="1" applyAlignment="1" applyProtection="1">
      <alignment horizontal="center" vertical="center" wrapText="1" readingOrder="1"/>
      <protection locked="0"/>
    </xf>
    <xf numFmtId="0" fontId="5" fillId="0" borderId="1" xfId="0" applyFont="1" applyFill="1" applyBorder="1" applyAlignment="1" applyProtection="1">
      <alignment vertical="top" wrapText="1" readingOrder="1"/>
      <protection locked="0"/>
    </xf>
    <xf numFmtId="164" fontId="5" fillId="0" borderId="1" xfId="0" applyNumberFormat="1" applyFont="1" applyFill="1" applyBorder="1" applyAlignment="1" applyProtection="1">
      <alignment vertical="top" wrapText="1" readingOrder="1"/>
      <protection locked="0"/>
    </xf>
    <xf numFmtId="164" fontId="6" fillId="0" borderId="1" xfId="0" applyNumberFormat="1" applyFont="1" applyFill="1" applyBorder="1" applyAlignment="1" applyProtection="1">
      <alignment vertical="top" wrapText="1" readingOrder="1"/>
      <protection locked="0"/>
    </xf>
    <xf numFmtId="0" fontId="5" fillId="3" borderId="1" xfId="0" applyFont="1" applyFill="1" applyBorder="1" applyAlignment="1" applyProtection="1">
      <alignment vertical="top" wrapText="1" readingOrder="1"/>
      <protection locked="0"/>
    </xf>
    <xf numFmtId="164" fontId="5" fillId="3" borderId="1" xfId="0" applyNumberFormat="1" applyFont="1" applyFill="1" applyBorder="1" applyAlignment="1" applyProtection="1">
      <alignment vertical="top" wrapText="1" readingOrder="1"/>
      <protection locked="0"/>
    </xf>
    <xf numFmtId="164" fontId="6" fillId="3" borderId="1" xfId="0" applyNumberFormat="1" applyFont="1" applyFill="1" applyBorder="1" applyAlignment="1" applyProtection="1">
      <alignment vertical="top" wrapText="1" readingOrder="1"/>
      <protection locked="0"/>
    </xf>
    <xf numFmtId="0" fontId="2" fillId="0" borderId="1" xfId="0" applyFont="1" applyFill="1" applyBorder="1" applyAlignment="1" applyProtection="1">
      <alignment vertical="top" wrapText="1" readingOrder="1"/>
      <protection locked="0"/>
    </xf>
    <xf numFmtId="165" fontId="7" fillId="0" borderId="1" xfId="0" applyNumberFormat="1" applyFont="1" applyFill="1" applyBorder="1" applyAlignment="1" applyProtection="1">
      <alignment vertical="top" wrapText="1" readingOrder="1"/>
      <protection locked="0"/>
    </xf>
    <xf numFmtId="0" fontId="4" fillId="0" borderId="0" xfId="0" applyFont="1" applyFill="1"/>
    <xf numFmtId="164" fontId="8" fillId="4" borderId="0" xfId="0" applyNumberFormat="1" applyFont="1" applyFill="1" applyBorder="1" applyAlignment="1" applyProtection="1">
      <alignment vertical="top" wrapText="1" readingOrder="1"/>
      <protection locked="0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0" fontId="3" fillId="2" borderId="1" xfId="0" applyNumberFormat="1" applyFont="1" applyFill="1" applyBorder="1" applyAlignment="1" applyProtection="1">
      <alignment horizontal="center" vertical="center" wrapText="1" readingOrder="1"/>
      <protection locked="0"/>
    </xf>
    <xf numFmtId="164" fontId="0" fillId="0" borderId="0" xfId="0" applyNumberFormat="1"/>
    <xf numFmtId="0" fontId="9" fillId="0" borderId="1" xfId="0" applyFont="1" applyBorder="1"/>
    <xf numFmtId="166" fontId="9" fillId="5" borderId="0" xfId="1" applyNumberFormat="1" applyFont="1" applyFill="1"/>
    <xf numFmtId="166" fontId="0" fillId="0" borderId="0" xfId="0" applyNumberFormat="1"/>
    <xf numFmtId="9" fontId="0" fillId="0" borderId="0" xfId="0" applyNumberFormat="1"/>
    <xf numFmtId="166" fontId="11" fillId="0" borderId="0" xfId="0" applyNumberFormat="1" applyFont="1"/>
    <xf numFmtId="1" fontId="4" fillId="0" borderId="0" xfId="0" applyNumberFormat="1" applyFont="1" applyFill="1"/>
    <xf numFmtId="164" fontId="5" fillId="6" borderId="1" xfId="0" applyNumberFormat="1" applyFont="1" applyFill="1" applyBorder="1" applyAlignment="1" applyProtection="1">
      <alignment vertical="top" wrapText="1" readingOrder="1"/>
      <protection locked="0"/>
    </xf>
    <xf numFmtId="164" fontId="5" fillId="4" borderId="1" xfId="0" applyNumberFormat="1" applyFont="1" applyFill="1" applyBorder="1" applyAlignment="1" applyProtection="1">
      <alignment vertical="top" wrapText="1" readingOrder="1"/>
      <protection locked="0"/>
    </xf>
    <xf numFmtId="164" fontId="9" fillId="6" borderId="1" xfId="0" applyNumberFormat="1" applyFont="1" applyFill="1" applyBorder="1"/>
    <xf numFmtId="1" fontId="11" fillId="2" borderId="1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/>
    </xf>
    <xf numFmtId="166" fontId="0" fillId="2" borderId="1" xfId="0" applyNumberForma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 readingOrder="1"/>
      <protection locked="0"/>
    </xf>
    <xf numFmtId="0" fontId="4" fillId="0" borderId="1" xfId="0" applyFont="1" applyFill="1" applyBorder="1" applyAlignment="1" applyProtection="1">
      <alignment vertical="top" wrapText="1"/>
      <protection locked="0"/>
    </xf>
    <xf numFmtId="0" fontId="12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B66A0-3D1B-4731-B00A-5E0C40D83DDF}">
  <sheetPr>
    <pageSetUpPr fitToPage="1"/>
  </sheetPr>
  <dimension ref="A1:N136"/>
  <sheetViews>
    <sheetView tabSelected="1" zoomScale="90" zoomScaleNormal="90" workbookViewId="0">
      <pane xSplit="2" ySplit="7" topLeftCell="C107" activePane="bottomRight" state="frozen"/>
      <selection pane="topRight" activeCell="C1" sqref="C1"/>
      <selection pane="bottomLeft" activeCell="A5" sqref="A5"/>
      <selection pane="bottomRight" activeCell="G130" sqref="G130"/>
    </sheetView>
  </sheetViews>
  <sheetFormatPr defaultRowHeight="15" x14ac:dyDescent="0.25"/>
  <cols>
    <col min="1" max="1" width="5.42578125" style="13" customWidth="1"/>
    <col min="2" max="2" width="19.140625" style="13" customWidth="1"/>
    <col min="3" max="4" width="9.5703125" style="13" customWidth="1"/>
    <col min="5" max="5" width="12.5703125" style="13" customWidth="1"/>
    <col min="6" max="9" width="14.140625" style="13" customWidth="1"/>
    <col min="10" max="10" width="12.5703125" customWidth="1"/>
    <col min="11" max="11" width="12.85546875" bestFit="1" customWidth="1"/>
    <col min="12" max="12" width="16" bestFit="1" customWidth="1"/>
    <col min="13" max="13" width="11" customWidth="1"/>
    <col min="14" max="14" width="12" customWidth="1"/>
  </cols>
  <sheetData>
    <row r="1" spans="1:13" x14ac:dyDescent="0.25">
      <c r="L1" t="s">
        <v>159</v>
      </c>
    </row>
    <row r="2" spans="1:13" x14ac:dyDescent="0.25">
      <c r="B2" s="39" t="s">
        <v>160</v>
      </c>
      <c r="C2" s="39"/>
      <c r="D2" s="39"/>
      <c r="E2" s="39"/>
      <c r="F2" s="39"/>
      <c r="G2" s="39"/>
      <c r="H2" s="39"/>
      <c r="I2" s="39"/>
      <c r="J2" s="39"/>
      <c r="K2" s="39"/>
      <c r="M2" s="21"/>
    </row>
    <row r="4" spans="1:13" ht="146.25" x14ac:dyDescent="0.25">
      <c r="A4" s="35" t="s">
        <v>0</v>
      </c>
      <c r="B4" s="35" t="s">
        <v>1</v>
      </c>
      <c r="C4" s="1" t="s">
        <v>2</v>
      </c>
      <c r="D4" s="1" t="s">
        <v>3</v>
      </c>
      <c r="E4" s="1" t="s">
        <v>146</v>
      </c>
      <c r="F4" s="2" t="s">
        <v>148</v>
      </c>
      <c r="G4" s="2" t="s">
        <v>4</v>
      </c>
      <c r="H4" s="2" t="s">
        <v>150</v>
      </c>
      <c r="I4" s="2" t="s">
        <v>151</v>
      </c>
      <c r="J4" s="2" t="s">
        <v>145</v>
      </c>
      <c r="K4" s="2" t="s">
        <v>140</v>
      </c>
      <c r="L4" s="2"/>
    </row>
    <row r="5" spans="1:13" x14ac:dyDescent="0.25">
      <c r="A5" s="35"/>
      <c r="B5" s="35"/>
      <c r="C5" s="1" t="s">
        <v>130</v>
      </c>
      <c r="D5" s="1" t="s">
        <v>131</v>
      </c>
      <c r="E5" s="1" t="s">
        <v>132</v>
      </c>
      <c r="F5" s="1" t="s">
        <v>133</v>
      </c>
      <c r="G5" s="2" t="s">
        <v>134</v>
      </c>
      <c r="H5" s="2" t="s">
        <v>135</v>
      </c>
      <c r="I5" s="2" t="s">
        <v>136</v>
      </c>
      <c r="J5" s="2" t="s">
        <v>138</v>
      </c>
      <c r="K5" s="2" t="s">
        <v>139</v>
      </c>
      <c r="L5" s="2"/>
    </row>
    <row r="6" spans="1:13" x14ac:dyDescent="0.25">
      <c r="A6" s="35"/>
      <c r="B6" s="35"/>
      <c r="C6" s="1"/>
      <c r="D6" s="1"/>
      <c r="E6" s="1"/>
      <c r="F6" s="2" t="s">
        <v>149</v>
      </c>
      <c r="G6" s="2" t="s">
        <v>137</v>
      </c>
      <c r="H6" s="2" t="s">
        <v>142</v>
      </c>
      <c r="I6" s="2" t="s">
        <v>5</v>
      </c>
      <c r="J6" s="2" t="s">
        <v>144</v>
      </c>
      <c r="K6" s="2" t="s">
        <v>141</v>
      </c>
      <c r="L6" s="2" t="s">
        <v>147</v>
      </c>
    </row>
    <row r="7" spans="1:13" ht="22.5" x14ac:dyDescent="0.25">
      <c r="A7" s="36"/>
      <c r="B7" s="36"/>
      <c r="C7" s="1" t="s">
        <v>6</v>
      </c>
      <c r="D7" s="1" t="s">
        <v>6</v>
      </c>
      <c r="E7" s="1">
        <v>1.8</v>
      </c>
      <c r="F7" s="1" t="s">
        <v>153</v>
      </c>
      <c r="G7" s="3"/>
      <c r="H7" s="15">
        <v>6</v>
      </c>
      <c r="I7" s="15">
        <v>15</v>
      </c>
      <c r="J7" s="17">
        <v>30</v>
      </c>
      <c r="K7" s="17">
        <v>6</v>
      </c>
      <c r="L7" s="17"/>
    </row>
    <row r="8" spans="1:13" x14ac:dyDescent="0.25">
      <c r="A8" s="36"/>
      <c r="B8" s="36"/>
      <c r="C8" s="4"/>
      <c r="D8" s="4"/>
      <c r="E8" s="4"/>
      <c r="F8" s="4"/>
      <c r="G8" s="4"/>
      <c r="H8" s="4"/>
      <c r="I8" s="4"/>
    </row>
    <row r="9" spans="1:13" x14ac:dyDescent="0.25">
      <c r="A9" s="5">
        <v>1</v>
      </c>
      <c r="B9" s="5" t="s">
        <v>7</v>
      </c>
      <c r="C9" s="6">
        <v>7730</v>
      </c>
      <c r="D9" s="6">
        <v>30</v>
      </c>
      <c r="E9" s="7"/>
      <c r="F9" s="6">
        <f t="shared" ref="F9:F72" si="0">ROUND(C9*20/100,0)+C9</f>
        <v>9276</v>
      </c>
      <c r="G9" s="6">
        <f>F9*D9*$E$7</f>
        <v>500904</v>
      </c>
      <c r="H9" s="6">
        <f>G9*$H$7</f>
        <v>3005424</v>
      </c>
      <c r="I9" s="6">
        <f>H9*$I$7/100+H9</f>
        <v>3456237.6</v>
      </c>
      <c r="J9" s="16">
        <f>$J$7*G9/100</f>
        <v>150271.20000000001</v>
      </c>
      <c r="K9" s="16">
        <f>J9*$K$7</f>
        <v>901627.20000000007</v>
      </c>
      <c r="L9" s="16"/>
    </row>
    <row r="10" spans="1:13" x14ac:dyDescent="0.25">
      <c r="A10" s="5">
        <v>2</v>
      </c>
      <c r="B10" s="5" t="s">
        <v>8</v>
      </c>
      <c r="C10" s="6">
        <v>155</v>
      </c>
      <c r="D10" s="6">
        <v>196</v>
      </c>
      <c r="E10" s="7"/>
      <c r="F10" s="6">
        <f t="shared" si="0"/>
        <v>186</v>
      </c>
      <c r="G10" s="6">
        <f t="shared" ref="G10:G73" si="1">F10*D10*$E$7</f>
        <v>65620.800000000003</v>
      </c>
      <c r="H10" s="6">
        <f t="shared" ref="H10:H73" si="2">G10*$H$7</f>
        <v>393724.80000000005</v>
      </c>
      <c r="I10" s="6">
        <f t="shared" ref="I10:I73" si="3">H10*$I$7/100+H10</f>
        <v>452783.52000000008</v>
      </c>
      <c r="J10" s="16">
        <f t="shared" ref="J10:J73" si="4">$J$7*G10/100</f>
        <v>19686.240000000002</v>
      </c>
      <c r="K10" s="16">
        <f t="shared" ref="K10:K73" si="5">J10*$K$7</f>
        <v>118117.44</v>
      </c>
      <c r="L10" s="16"/>
    </row>
    <row r="11" spans="1:13" x14ac:dyDescent="0.25">
      <c r="A11" s="5">
        <v>3</v>
      </c>
      <c r="B11" s="5" t="s">
        <v>9</v>
      </c>
      <c r="C11" s="6">
        <v>1047</v>
      </c>
      <c r="D11" s="6">
        <v>51</v>
      </c>
      <c r="E11" s="7"/>
      <c r="F11" s="6">
        <f t="shared" si="0"/>
        <v>1256</v>
      </c>
      <c r="G11" s="6">
        <f t="shared" si="1"/>
        <v>115300.8</v>
      </c>
      <c r="H11" s="6">
        <f t="shared" si="2"/>
        <v>691804.8</v>
      </c>
      <c r="I11" s="6">
        <f t="shared" si="3"/>
        <v>795575.52</v>
      </c>
      <c r="J11" s="16">
        <f t="shared" si="4"/>
        <v>34590.239999999998</v>
      </c>
      <c r="K11" s="16">
        <f t="shared" si="5"/>
        <v>207541.44</v>
      </c>
      <c r="L11" s="16"/>
    </row>
    <row r="12" spans="1:13" x14ac:dyDescent="0.25">
      <c r="A12" s="5">
        <v>4</v>
      </c>
      <c r="B12" s="5" t="s">
        <v>10</v>
      </c>
      <c r="C12" s="6">
        <v>204</v>
      </c>
      <c r="D12" s="6">
        <v>175</v>
      </c>
      <c r="E12" s="7"/>
      <c r="F12" s="6">
        <f t="shared" si="0"/>
        <v>245</v>
      </c>
      <c r="G12" s="6">
        <f t="shared" si="1"/>
        <v>77175</v>
      </c>
      <c r="H12" s="6">
        <f t="shared" si="2"/>
        <v>463050</v>
      </c>
      <c r="I12" s="6">
        <f t="shared" si="3"/>
        <v>532507.5</v>
      </c>
      <c r="J12" s="16">
        <f t="shared" si="4"/>
        <v>23152.5</v>
      </c>
      <c r="K12" s="16">
        <f t="shared" si="5"/>
        <v>138915</v>
      </c>
      <c r="L12" s="16"/>
    </row>
    <row r="13" spans="1:13" x14ac:dyDescent="0.25">
      <c r="A13" s="8">
        <v>5</v>
      </c>
      <c r="B13" s="8" t="s">
        <v>11</v>
      </c>
      <c r="C13" s="9">
        <v>575</v>
      </c>
      <c r="D13" s="9">
        <v>235</v>
      </c>
      <c r="E13" s="10"/>
      <c r="F13" s="6">
        <f t="shared" si="0"/>
        <v>690</v>
      </c>
      <c r="G13" s="6">
        <f t="shared" si="1"/>
        <v>291870</v>
      </c>
      <c r="H13" s="6">
        <f t="shared" si="2"/>
        <v>1751220</v>
      </c>
      <c r="I13" s="6">
        <f t="shared" si="3"/>
        <v>2013903</v>
      </c>
      <c r="J13" s="16">
        <f t="shared" si="4"/>
        <v>87561</v>
      </c>
      <c r="K13" s="16">
        <f t="shared" si="5"/>
        <v>525366</v>
      </c>
      <c r="L13" s="16"/>
    </row>
    <row r="14" spans="1:13" x14ac:dyDescent="0.25">
      <c r="A14" s="5">
        <v>6</v>
      </c>
      <c r="B14" s="5" t="s">
        <v>12</v>
      </c>
      <c r="C14" s="6">
        <v>603</v>
      </c>
      <c r="D14" s="6">
        <v>224</v>
      </c>
      <c r="E14" s="7"/>
      <c r="F14" s="6">
        <f t="shared" si="0"/>
        <v>724</v>
      </c>
      <c r="G14" s="6">
        <f t="shared" si="1"/>
        <v>291916.79999999999</v>
      </c>
      <c r="H14" s="6">
        <f t="shared" si="2"/>
        <v>1751500.7999999998</v>
      </c>
      <c r="I14" s="6">
        <f t="shared" si="3"/>
        <v>2014225.9199999997</v>
      </c>
      <c r="J14" s="16">
        <f t="shared" si="4"/>
        <v>87575.039999999994</v>
      </c>
      <c r="K14" s="16">
        <f t="shared" si="5"/>
        <v>525450.23999999999</v>
      </c>
      <c r="L14" s="16"/>
    </row>
    <row r="15" spans="1:13" x14ac:dyDescent="0.25">
      <c r="A15" s="8">
        <v>7</v>
      </c>
      <c r="B15" s="8" t="s">
        <v>13</v>
      </c>
      <c r="C15" s="9">
        <v>5768</v>
      </c>
      <c r="D15" s="9">
        <v>112</v>
      </c>
      <c r="E15" s="10"/>
      <c r="F15" s="6">
        <f t="shared" si="0"/>
        <v>6922</v>
      </c>
      <c r="G15" s="6">
        <f t="shared" si="1"/>
        <v>1395475.2</v>
      </c>
      <c r="H15" s="6">
        <f t="shared" si="2"/>
        <v>8372851.1999999993</v>
      </c>
      <c r="I15" s="6">
        <f t="shared" si="3"/>
        <v>9628778.879999999</v>
      </c>
      <c r="J15" s="16">
        <f t="shared" si="4"/>
        <v>418642.56</v>
      </c>
      <c r="K15" s="16">
        <f t="shared" si="5"/>
        <v>2511855.36</v>
      </c>
      <c r="L15" s="16"/>
    </row>
    <row r="16" spans="1:13" x14ac:dyDescent="0.25">
      <c r="A16" s="5">
        <v>8</v>
      </c>
      <c r="B16" s="5" t="s">
        <v>14</v>
      </c>
      <c r="C16" s="6">
        <v>133</v>
      </c>
      <c r="D16" s="6">
        <v>74</v>
      </c>
      <c r="E16" s="7"/>
      <c r="F16" s="6">
        <f t="shared" si="0"/>
        <v>160</v>
      </c>
      <c r="G16" s="6">
        <f t="shared" si="1"/>
        <v>21312</v>
      </c>
      <c r="H16" s="6">
        <f t="shared" si="2"/>
        <v>127872</v>
      </c>
      <c r="I16" s="6">
        <f t="shared" si="3"/>
        <v>147052.79999999999</v>
      </c>
      <c r="J16" s="16">
        <f t="shared" si="4"/>
        <v>6393.6</v>
      </c>
      <c r="K16" s="16">
        <f t="shared" si="5"/>
        <v>38361.600000000006</v>
      </c>
      <c r="L16" s="16"/>
    </row>
    <row r="17" spans="1:12" x14ac:dyDescent="0.25">
      <c r="A17" s="5">
        <v>9</v>
      </c>
      <c r="B17" s="5" t="s">
        <v>15</v>
      </c>
      <c r="C17" s="6">
        <v>1386</v>
      </c>
      <c r="D17" s="6">
        <v>24</v>
      </c>
      <c r="E17" s="7"/>
      <c r="F17" s="6">
        <f t="shared" si="0"/>
        <v>1663</v>
      </c>
      <c r="G17" s="6">
        <f t="shared" si="1"/>
        <v>71841.600000000006</v>
      </c>
      <c r="H17" s="6">
        <f t="shared" si="2"/>
        <v>431049.60000000003</v>
      </c>
      <c r="I17" s="6">
        <f t="shared" si="3"/>
        <v>495707.04000000004</v>
      </c>
      <c r="J17" s="16">
        <f t="shared" si="4"/>
        <v>21552.48</v>
      </c>
      <c r="K17" s="16">
        <f t="shared" si="5"/>
        <v>129314.88</v>
      </c>
      <c r="L17" s="16"/>
    </row>
    <row r="18" spans="1:12" ht="25.5" x14ac:dyDescent="0.25">
      <c r="A18" s="11" t="s">
        <v>16</v>
      </c>
      <c r="B18" s="11" t="s">
        <v>17</v>
      </c>
      <c r="C18" s="12">
        <f>SUM(C9:C17)</f>
        <v>17601</v>
      </c>
      <c r="D18" s="12"/>
      <c r="E18" s="12"/>
      <c r="F18" s="12">
        <f t="shared" ref="F18:K18" si="6">SUM(F9:F17)</f>
        <v>21122</v>
      </c>
      <c r="G18" s="12">
        <f t="shared" si="6"/>
        <v>2831416.2</v>
      </c>
      <c r="H18" s="12">
        <f t="shared" si="6"/>
        <v>16988497.199999999</v>
      </c>
      <c r="I18" s="12">
        <f t="shared" si="6"/>
        <v>19536771.779999997</v>
      </c>
      <c r="J18" s="12">
        <f t="shared" si="6"/>
        <v>849424.86</v>
      </c>
      <c r="K18" s="12">
        <f t="shared" si="6"/>
        <v>5096549.1599999992</v>
      </c>
      <c r="L18" s="12"/>
    </row>
    <row r="19" spans="1:12" x14ac:dyDescent="0.25">
      <c r="A19" s="5">
        <v>1</v>
      </c>
      <c r="B19" s="5" t="s">
        <v>18</v>
      </c>
      <c r="C19" s="6">
        <v>28</v>
      </c>
      <c r="D19" s="6">
        <v>181</v>
      </c>
      <c r="E19" s="7"/>
      <c r="F19" s="6">
        <f t="shared" si="0"/>
        <v>34</v>
      </c>
      <c r="G19" s="6">
        <f t="shared" si="1"/>
        <v>11077.2</v>
      </c>
      <c r="H19" s="6">
        <f t="shared" si="2"/>
        <v>66463.200000000012</v>
      </c>
      <c r="I19" s="6">
        <f t="shared" si="3"/>
        <v>76432.680000000022</v>
      </c>
      <c r="J19" s="16">
        <f t="shared" si="4"/>
        <v>3323.16</v>
      </c>
      <c r="K19" s="16">
        <f t="shared" si="5"/>
        <v>19938.96</v>
      </c>
      <c r="L19" s="16"/>
    </row>
    <row r="20" spans="1:12" x14ac:dyDescent="0.25">
      <c r="A20" s="5">
        <v>2</v>
      </c>
      <c r="B20" s="5" t="s">
        <v>19</v>
      </c>
      <c r="C20" s="6">
        <v>15</v>
      </c>
      <c r="D20" s="6">
        <v>68</v>
      </c>
      <c r="E20" s="7"/>
      <c r="F20" s="6">
        <f t="shared" si="0"/>
        <v>18</v>
      </c>
      <c r="G20" s="6">
        <f t="shared" si="1"/>
        <v>2203.2000000000003</v>
      </c>
      <c r="H20" s="6">
        <f t="shared" si="2"/>
        <v>13219.2</v>
      </c>
      <c r="I20" s="6">
        <f t="shared" si="3"/>
        <v>15202.080000000002</v>
      </c>
      <c r="J20" s="16">
        <f t="shared" si="4"/>
        <v>660.96000000000015</v>
      </c>
      <c r="K20" s="16">
        <f t="shared" si="5"/>
        <v>3965.7600000000011</v>
      </c>
      <c r="L20" s="16"/>
    </row>
    <row r="21" spans="1:12" x14ac:dyDescent="0.25">
      <c r="A21" s="5">
        <v>3</v>
      </c>
      <c r="B21" s="5" t="s">
        <v>20</v>
      </c>
      <c r="C21" s="6">
        <v>235</v>
      </c>
      <c r="D21" s="6">
        <v>101</v>
      </c>
      <c r="E21" s="7"/>
      <c r="F21" s="6">
        <f t="shared" si="0"/>
        <v>282</v>
      </c>
      <c r="G21" s="6">
        <f t="shared" si="1"/>
        <v>51267.6</v>
      </c>
      <c r="H21" s="6">
        <f t="shared" si="2"/>
        <v>307605.59999999998</v>
      </c>
      <c r="I21" s="6">
        <f t="shared" si="3"/>
        <v>353746.43999999994</v>
      </c>
      <c r="J21" s="16">
        <f t="shared" si="4"/>
        <v>15380.28</v>
      </c>
      <c r="K21" s="16">
        <f t="shared" si="5"/>
        <v>92281.680000000008</v>
      </c>
      <c r="L21" s="16"/>
    </row>
    <row r="22" spans="1:12" x14ac:dyDescent="0.25">
      <c r="A22" s="5">
        <v>4</v>
      </c>
      <c r="B22" s="5" t="s">
        <v>21</v>
      </c>
      <c r="C22" s="6">
        <v>210</v>
      </c>
      <c r="D22" s="6">
        <v>138</v>
      </c>
      <c r="E22" s="7"/>
      <c r="F22" s="6">
        <f t="shared" si="0"/>
        <v>252</v>
      </c>
      <c r="G22" s="6">
        <f t="shared" si="1"/>
        <v>62596.800000000003</v>
      </c>
      <c r="H22" s="6">
        <f t="shared" si="2"/>
        <v>375580.80000000005</v>
      </c>
      <c r="I22" s="6">
        <f t="shared" si="3"/>
        <v>431917.92000000004</v>
      </c>
      <c r="J22" s="16">
        <f t="shared" si="4"/>
        <v>18779.04</v>
      </c>
      <c r="K22" s="16">
        <f t="shared" si="5"/>
        <v>112674.24000000001</v>
      </c>
      <c r="L22" s="16"/>
    </row>
    <row r="23" spans="1:12" x14ac:dyDescent="0.25">
      <c r="A23" s="5">
        <v>5</v>
      </c>
      <c r="B23" s="5" t="s">
        <v>22</v>
      </c>
      <c r="C23" s="6">
        <v>29</v>
      </c>
      <c r="D23" s="6">
        <v>162</v>
      </c>
      <c r="E23" s="7"/>
      <c r="F23" s="6">
        <f t="shared" si="0"/>
        <v>35</v>
      </c>
      <c r="G23" s="6">
        <f t="shared" si="1"/>
        <v>10206</v>
      </c>
      <c r="H23" s="6">
        <f t="shared" si="2"/>
        <v>61236</v>
      </c>
      <c r="I23" s="6">
        <f t="shared" si="3"/>
        <v>70421.399999999994</v>
      </c>
      <c r="J23" s="16">
        <f t="shared" si="4"/>
        <v>3061.8</v>
      </c>
      <c r="K23" s="16">
        <f t="shared" si="5"/>
        <v>18370.800000000003</v>
      </c>
      <c r="L23" s="16"/>
    </row>
    <row r="24" spans="1:12" x14ac:dyDescent="0.25">
      <c r="A24" s="5">
        <v>6</v>
      </c>
      <c r="B24" s="5" t="s">
        <v>23</v>
      </c>
      <c r="C24" s="6">
        <v>67</v>
      </c>
      <c r="D24" s="6">
        <v>42</v>
      </c>
      <c r="E24" s="7"/>
      <c r="F24" s="6">
        <f t="shared" si="0"/>
        <v>80</v>
      </c>
      <c r="G24" s="6">
        <f t="shared" si="1"/>
        <v>6048</v>
      </c>
      <c r="H24" s="6">
        <f t="shared" si="2"/>
        <v>36288</v>
      </c>
      <c r="I24" s="6">
        <f t="shared" si="3"/>
        <v>41731.199999999997</v>
      </c>
      <c r="J24" s="16">
        <f t="shared" si="4"/>
        <v>1814.4</v>
      </c>
      <c r="K24" s="16">
        <f t="shared" si="5"/>
        <v>10886.400000000001</v>
      </c>
      <c r="L24" s="16"/>
    </row>
    <row r="25" spans="1:12" x14ac:dyDescent="0.25">
      <c r="A25" s="5">
        <v>7</v>
      </c>
      <c r="B25" s="5" t="s">
        <v>24</v>
      </c>
      <c r="C25" s="6">
        <v>29</v>
      </c>
      <c r="D25" s="6">
        <v>125</v>
      </c>
      <c r="E25" s="7"/>
      <c r="F25" s="6">
        <f t="shared" si="0"/>
        <v>35</v>
      </c>
      <c r="G25" s="6">
        <f t="shared" si="1"/>
        <v>7875</v>
      </c>
      <c r="H25" s="6">
        <f t="shared" si="2"/>
        <v>47250</v>
      </c>
      <c r="I25" s="6">
        <f t="shared" si="3"/>
        <v>54337.5</v>
      </c>
      <c r="J25" s="16">
        <f t="shared" si="4"/>
        <v>2362.5</v>
      </c>
      <c r="K25" s="16">
        <f t="shared" si="5"/>
        <v>14175</v>
      </c>
      <c r="L25" s="16"/>
    </row>
    <row r="26" spans="1:12" x14ac:dyDescent="0.25">
      <c r="A26" s="5">
        <v>8</v>
      </c>
      <c r="B26" s="5" t="s">
        <v>25</v>
      </c>
      <c r="C26" s="6">
        <v>99</v>
      </c>
      <c r="D26" s="6">
        <v>145</v>
      </c>
      <c r="E26" s="7"/>
      <c r="F26" s="6">
        <f t="shared" si="0"/>
        <v>119</v>
      </c>
      <c r="G26" s="6">
        <f t="shared" si="1"/>
        <v>31059</v>
      </c>
      <c r="H26" s="6">
        <f t="shared" si="2"/>
        <v>186354</v>
      </c>
      <c r="I26" s="6">
        <f t="shared" si="3"/>
        <v>214307.1</v>
      </c>
      <c r="J26" s="16">
        <f t="shared" si="4"/>
        <v>9317.7000000000007</v>
      </c>
      <c r="K26" s="16">
        <f t="shared" si="5"/>
        <v>55906.200000000004</v>
      </c>
      <c r="L26" s="16"/>
    </row>
    <row r="27" spans="1:12" x14ac:dyDescent="0.25">
      <c r="A27" s="5">
        <v>9</v>
      </c>
      <c r="B27" s="5" t="s">
        <v>26</v>
      </c>
      <c r="C27" s="6">
        <v>87</v>
      </c>
      <c r="D27" s="6">
        <v>125</v>
      </c>
      <c r="E27" s="7"/>
      <c r="F27" s="6">
        <f t="shared" si="0"/>
        <v>104</v>
      </c>
      <c r="G27" s="6">
        <f t="shared" si="1"/>
        <v>23400</v>
      </c>
      <c r="H27" s="6">
        <f t="shared" si="2"/>
        <v>140400</v>
      </c>
      <c r="I27" s="6">
        <f t="shared" si="3"/>
        <v>161460</v>
      </c>
      <c r="J27" s="16">
        <f t="shared" si="4"/>
        <v>7020</v>
      </c>
      <c r="K27" s="16">
        <f t="shared" si="5"/>
        <v>42120</v>
      </c>
      <c r="L27" s="16"/>
    </row>
    <row r="28" spans="1:12" x14ac:dyDescent="0.25">
      <c r="A28" s="5">
        <v>10</v>
      </c>
      <c r="B28" s="5" t="s">
        <v>27</v>
      </c>
      <c r="C28" s="6">
        <v>47</v>
      </c>
      <c r="D28" s="6">
        <v>100</v>
      </c>
      <c r="E28" s="7"/>
      <c r="F28" s="6">
        <f t="shared" si="0"/>
        <v>56</v>
      </c>
      <c r="G28" s="6">
        <f t="shared" si="1"/>
        <v>10080</v>
      </c>
      <c r="H28" s="6">
        <f t="shared" si="2"/>
        <v>60480</v>
      </c>
      <c r="I28" s="6">
        <f t="shared" si="3"/>
        <v>69552</v>
      </c>
      <c r="J28" s="16">
        <f t="shared" si="4"/>
        <v>3024</v>
      </c>
      <c r="K28" s="16">
        <f t="shared" si="5"/>
        <v>18144</v>
      </c>
      <c r="L28" s="16"/>
    </row>
    <row r="29" spans="1:12" x14ac:dyDescent="0.25">
      <c r="A29" s="5">
        <v>11</v>
      </c>
      <c r="B29" s="5" t="s">
        <v>28</v>
      </c>
      <c r="C29" s="6">
        <v>107</v>
      </c>
      <c r="D29" s="6">
        <v>85</v>
      </c>
      <c r="E29" s="7"/>
      <c r="F29" s="6">
        <f t="shared" si="0"/>
        <v>128</v>
      </c>
      <c r="G29" s="6">
        <f t="shared" si="1"/>
        <v>19584</v>
      </c>
      <c r="H29" s="6">
        <f t="shared" si="2"/>
        <v>117504</v>
      </c>
      <c r="I29" s="6">
        <f t="shared" si="3"/>
        <v>135129.60000000001</v>
      </c>
      <c r="J29" s="16">
        <f t="shared" si="4"/>
        <v>5875.2</v>
      </c>
      <c r="K29" s="16">
        <f t="shared" si="5"/>
        <v>35251.199999999997</v>
      </c>
      <c r="L29" s="16"/>
    </row>
    <row r="30" spans="1:12" x14ac:dyDescent="0.25">
      <c r="A30" s="5">
        <v>12</v>
      </c>
      <c r="B30" s="5" t="s">
        <v>29</v>
      </c>
      <c r="C30" s="6">
        <v>63</v>
      </c>
      <c r="D30" s="6">
        <v>157</v>
      </c>
      <c r="E30" s="7"/>
      <c r="F30" s="6">
        <f t="shared" si="0"/>
        <v>76</v>
      </c>
      <c r="G30" s="6">
        <f t="shared" si="1"/>
        <v>21477.600000000002</v>
      </c>
      <c r="H30" s="6">
        <f t="shared" si="2"/>
        <v>128865.60000000001</v>
      </c>
      <c r="I30" s="6">
        <f t="shared" si="3"/>
        <v>148195.44</v>
      </c>
      <c r="J30" s="16">
        <f t="shared" si="4"/>
        <v>6443.2800000000016</v>
      </c>
      <c r="K30" s="16">
        <f t="shared" si="5"/>
        <v>38659.680000000008</v>
      </c>
      <c r="L30" s="16"/>
    </row>
    <row r="31" spans="1:12" x14ac:dyDescent="0.25">
      <c r="A31" s="5">
        <v>13</v>
      </c>
      <c r="B31" s="5" t="s">
        <v>30</v>
      </c>
      <c r="C31" s="6">
        <v>35</v>
      </c>
      <c r="D31" s="6">
        <v>21</v>
      </c>
      <c r="E31" s="7"/>
      <c r="F31" s="6">
        <f t="shared" si="0"/>
        <v>42</v>
      </c>
      <c r="G31" s="6">
        <f t="shared" si="1"/>
        <v>1587.6000000000001</v>
      </c>
      <c r="H31" s="6">
        <f t="shared" si="2"/>
        <v>9525.6</v>
      </c>
      <c r="I31" s="6">
        <f t="shared" si="3"/>
        <v>10954.44</v>
      </c>
      <c r="J31" s="16">
        <f t="shared" si="4"/>
        <v>476.28000000000009</v>
      </c>
      <c r="K31" s="16">
        <f t="shared" si="5"/>
        <v>2857.6800000000003</v>
      </c>
      <c r="L31" s="16"/>
    </row>
    <row r="32" spans="1:12" x14ac:dyDescent="0.25">
      <c r="A32" s="5">
        <v>14</v>
      </c>
      <c r="B32" s="5" t="s">
        <v>31</v>
      </c>
      <c r="C32" s="6">
        <v>38</v>
      </c>
      <c r="D32" s="6">
        <v>60</v>
      </c>
      <c r="E32" s="7"/>
      <c r="F32" s="6">
        <f t="shared" si="0"/>
        <v>46</v>
      </c>
      <c r="G32" s="6">
        <f t="shared" si="1"/>
        <v>4968</v>
      </c>
      <c r="H32" s="6">
        <f t="shared" si="2"/>
        <v>29808</v>
      </c>
      <c r="I32" s="6">
        <f t="shared" si="3"/>
        <v>34279.199999999997</v>
      </c>
      <c r="J32" s="16">
        <f t="shared" si="4"/>
        <v>1490.4</v>
      </c>
      <c r="K32" s="16">
        <f t="shared" si="5"/>
        <v>8942.4000000000015</v>
      </c>
      <c r="L32" s="16"/>
    </row>
    <row r="33" spans="1:12" x14ac:dyDescent="0.25">
      <c r="A33" s="5">
        <v>15</v>
      </c>
      <c r="B33" s="5" t="s">
        <v>32</v>
      </c>
      <c r="C33" s="6">
        <v>357</v>
      </c>
      <c r="D33" s="6">
        <v>100</v>
      </c>
      <c r="E33" s="7"/>
      <c r="F33" s="6">
        <f t="shared" si="0"/>
        <v>428</v>
      </c>
      <c r="G33" s="6">
        <f t="shared" si="1"/>
        <v>77040</v>
      </c>
      <c r="H33" s="6">
        <f t="shared" si="2"/>
        <v>462240</v>
      </c>
      <c r="I33" s="6">
        <f t="shared" si="3"/>
        <v>531576</v>
      </c>
      <c r="J33" s="16">
        <f t="shared" si="4"/>
        <v>23112</v>
      </c>
      <c r="K33" s="16">
        <f t="shared" si="5"/>
        <v>138672</v>
      </c>
      <c r="L33" s="16"/>
    </row>
    <row r="34" spans="1:12" x14ac:dyDescent="0.25">
      <c r="A34" s="5">
        <v>16</v>
      </c>
      <c r="B34" s="5" t="s">
        <v>33</v>
      </c>
      <c r="C34" s="6">
        <v>258</v>
      </c>
      <c r="D34" s="6">
        <v>114</v>
      </c>
      <c r="E34" s="7"/>
      <c r="F34" s="6">
        <f t="shared" si="0"/>
        <v>310</v>
      </c>
      <c r="G34" s="6">
        <f t="shared" si="1"/>
        <v>63612</v>
      </c>
      <c r="H34" s="6">
        <f t="shared" si="2"/>
        <v>381672</v>
      </c>
      <c r="I34" s="6">
        <f t="shared" si="3"/>
        <v>438922.8</v>
      </c>
      <c r="J34" s="16">
        <f t="shared" si="4"/>
        <v>19083.599999999999</v>
      </c>
      <c r="K34" s="16">
        <f t="shared" si="5"/>
        <v>114501.59999999999</v>
      </c>
      <c r="L34" s="16"/>
    </row>
    <row r="35" spans="1:12" x14ac:dyDescent="0.25">
      <c r="A35" s="5">
        <v>17</v>
      </c>
      <c r="B35" s="5" t="s">
        <v>34</v>
      </c>
      <c r="C35" s="6">
        <v>82</v>
      </c>
      <c r="D35" s="6">
        <v>140</v>
      </c>
      <c r="E35" s="7"/>
      <c r="F35" s="6">
        <f t="shared" si="0"/>
        <v>98</v>
      </c>
      <c r="G35" s="6">
        <f t="shared" si="1"/>
        <v>24696</v>
      </c>
      <c r="H35" s="6">
        <f t="shared" si="2"/>
        <v>148176</v>
      </c>
      <c r="I35" s="6">
        <f t="shared" si="3"/>
        <v>170402.4</v>
      </c>
      <c r="J35" s="16">
        <f t="shared" si="4"/>
        <v>7408.8</v>
      </c>
      <c r="K35" s="16">
        <f t="shared" si="5"/>
        <v>44452.800000000003</v>
      </c>
      <c r="L35" s="16"/>
    </row>
    <row r="36" spans="1:12" x14ac:dyDescent="0.25">
      <c r="A36" s="5">
        <v>18</v>
      </c>
      <c r="B36" s="5" t="s">
        <v>35</v>
      </c>
      <c r="C36" s="6">
        <v>80</v>
      </c>
      <c r="D36" s="6">
        <v>50</v>
      </c>
      <c r="E36" s="7"/>
      <c r="F36" s="6">
        <f t="shared" si="0"/>
        <v>96</v>
      </c>
      <c r="G36" s="6">
        <f t="shared" si="1"/>
        <v>8640</v>
      </c>
      <c r="H36" s="6">
        <f t="shared" si="2"/>
        <v>51840</v>
      </c>
      <c r="I36" s="6">
        <f t="shared" si="3"/>
        <v>59616</v>
      </c>
      <c r="J36" s="16">
        <f t="shared" si="4"/>
        <v>2592</v>
      </c>
      <c r="K36" s="16">
        <f t="shared" si="5"/>
        <v>15552</v>
      </c>
      <c r="L36" s="16"/>
    </row>
    <row r="37" spans="1:12" x14ac:dyDescent="0.25">
      <c r="A37" s="5">
        <v>19</v>
      </c>
      <c r="B37" s="5" t="s">
        <v>36</v>
      </c>
      <c r="C37" s="6">
        <v>139</v>
      </c>
      <c r="D37" s="6">
        <v>134</v>
      </c>
      <c r="E37" s="7"/>
      <c r="F37" s="6">
        <f t="shared" si="0"/>
        <v>167</v>
      </c>
      <c r="G37" s="6">
        <f t="shared" si="1"/>
        <v>40280.400000000001</v>
      </c>
      <c r="H37" s="6">
        <f t="shared" si="2"/>
        <v>241682.40000000002</v>
      </c>
      <c r="I37" s="6">
        <f t="shared" si="3"/>
        <v>277934.76</v>
      </c>
      <c r="J37" s="16">
        <f t="shared" si="4"/>
        <v>12084.12</v>
      </c>
      <c r="K37" s="16">
        <f t="shared" si="5"/>
        <v>72504.72</v>
      </c>
      <c r="L37" s="16"/>
    </row>
    <row r="38" spans="1:12" x14ac:dyDescent="0.25">
      <c r="A38" s="5">
        <v>20</v>
      </c>
      <c r="B38" s="5" t="s">
        <v>37</v>
      </c>
      <c r="C38" s="6">
        <v>55</v>
      </c>
      <c r="D38" s="6">
        <v>51</v>
      </c>
      <c r="E38" s="7"/>
      <c r="F38" s="6">
        <f t="shared" si="0"/>
        <v>66</v>
      </c>
      <c r="G38" s="6">
        <f t="shared" si="1"/>
        <v>6058.8</v>
      </c>
      <c r="H38" s="6">
        <f t="shared" si="2"/>
        <v>36352.800000000003</v>
      </c>
      <c r="I38" s="6">
        <f t="shared" si="3"/>
        <v>41805.72</v>
      </c>
      <c r="J38" s="16">
        <f t="shared" si="4"/>
        <v>1817.64</v>
      </c>
      <c r="K38" s="16">
        <f t="shared" si="5"/>
        <v>10905.84</v>
      </c>
      <c r="L38" s="16"/>
    </row>
    <row r="39" spans="1:12" x14ac:dyDescent="0.25">
      <c r="A39" s="5">
        <v>21</v>
      </c>
      <c r="B39" s="5" t="s">
        <v>38</v>
      </c>
      <c r="C39" s="6">
        <v>123</v>
      </c>
      <c r="D39" s="6">
        <v>131</v>
      </c>
      <c r="E39" s="7"/>
      <c r="F39" s="6">
        <f t="shared" si="0"/>
        <v>148</v>
      </c>
      <c r="G39" s="6">
        <f t="shared" si="1"/>
        <v>34898.400000000001</v>
      </c>
      <c r="H39" s="6">
        <f t="shared" si="2"/>
        <v>209390.40000000002</v>
      </c>
      <c r="I39" s="6">
        <f t="shared" si="3"/>
        <v>240798.96000000002</v>
      </c>
      <c r="J39" s="16">
        <f t="shared" si="4"/>
        <v>10469.52</v>
      </c>
      <c r="K39" s="16">
        <f t="shared" si="5"/>
        <v>62817.120000000003</v>
      </c>
      <c r="L39" s="16"/>
    </row>
    <row r="40" spans="1:12" x14ac:dyDescent="0.25">
      <c r="A40" s="5">
        <v>22</v>
      </c>
      <c r="B40" s="5" t="s">
        <v>39</v>
      </c>
      <c r="C40" s="6">
        <v>37</v>
      </c>
      <c r="D40" s="6">
        <v>65</v>
      </c>
      <c r="E40" s="7"/>
      <c r="F40" s="6">
        <f t="shared" si="0"/>
        <v>44</v>
      </c>
      <c r="G40" s="6">
        <f t="shared" si="1"/>
        <v>5148</v>
      </c>
      <c r="H40" s="6">
        <f t="shared" si="2"/>
        <v>30888</v>
      </c>
      <c r="I40" s="6">
        <f t="shared" si="3"/>
        <v>35521.199999999997</v>
      </c>
      <c r="J40" s="16">
        <f t="shared" si="4"/>
        <v>1544.4</v>
      </c>
      <c r="K40" s="16">
        <f t="shared" si="5"/>
        <v>9266.4000000000015</v>
      </c>
      <c r="L40" s="16"/>
    </row>
    <row r="41" spans="1:12" x14ac:dyDescent="0.25">
      <c r="A41" s="5">
        <v>23</v>
      </c>
      <c r="B41" s="5" t="s">
        <v>40</v>
      </c>
      <c r="C41" s="6">
        <v>174</v>
      </c>
      <c r="D41" s="6">
        <v>67</v>
      </c>
      <c r="E41" s="7"/>
      <c r="F41" s="6">
        <f t="shared" si="0"/>
        <v>209</v>
      </c>
      <c r="G41" s="6">
        <f t="shared" si="1"/>
        <v>25205.4</v>
      </c>
      <c r="H41" s="6">
        <f t="shared" si="2"/>
        <v>151232.40000000002</v>
      </c>
      <c r="I41" s="6">
        <f t="shared" si="3"/>
        <v>173917.26000000004</v>
      </c>
      <c r="J41" s="16">
        <f t="shared" si="4"/>
        <v>7561.62</v>
      </c>
      <c r="K41" s="16">
        <f t="shared" si="5"/>
        <v>45369.72</v>
      </c>
      <c r="L41" s="16"/>
    </row>
    <row r="42" spans="1:12" x14ac:dyDescent="0.25">
      <c r="A42" s="5">
        <v>24</v>
      </c>
      <c r="B42" s="5" t="s">
        <v>41</v>
      </c>
      <c r="C42" s="6">
        <v>163</v>
      </c>
      <c r="D42" s="6">
        <v>26</v>
      </c>
      <c r="E42" s="7"/>
      <c r="F42" s="6">
        <f t="shared" si="0"/>
        <v>196</v>
      </c>
      <c r="G42" s="6">
        <f t="shared" si="1"/>
        <v>9172.8000000000011</v>
      </c>
      <c r="H42" s="6">
        <f t="shared" si="2"/>
        <v>55036.800000000003</v>
      </c>
      <c r="I42" s="6">
        <f t="shared" si="3"/>
        <v>63292.320000000007</v>
      </c>
      <c r="J42" s="16">
        <f t="shared" si="4"/>
        <v>2751.8400000000006</v>
      </c>
      <c r="K42" s="16">
        <f t="shared" si="5"/>
        <v>16511.040000000005</v>
      </c>
      <c r="L42" s="16"/>
    </row>
    <row r="43" spans="1:12" x14ac:dyDescent="0.25">
      <c r="A43" s="5">
        <v>25</v>
      </c>
      <c r="B43" s="5" t="s">
        <v>42</v>
      </c>
      <c r="C43" s="6">
        <v>114</v>
      </c>
      <c r="D43" s="6">
        <v>43</v>
      </c>
      <c r="E43" s="7"/>
      <c r="F43" s="6">
        <f t="shared" si="0"/>
        <v>137</v>
      </c>
      <c r="G43" s="6">
        <f t="shared" si="1"/>
        <v>10603.800000000001</v>
      </c>
      <c r="H43" s="6">
        <f t="shared" si="2"/>
        <v>63622.8</v>
      </c>
      <c r="I43" s="6">
        <f t="shared" si="3"/>
        <v>73166.22</v>
      </c>
      <c r="J43" s="16">
        <f t="shared" si="4"/>
        <v>3181.1400000000008</v>
      </c>
      <c r="K43" s="16">
        <f t="shared" si="5"/>
        <v>19086.840000000004</v>
      </c>
      <c r="L43" s="16"/>
    </row>
    <row r="44" spans="1:12" x14ac:dyDescent="0.25">
      <c r="A44" s="5">
        <v>26</v>
      </c>
      <c r="B44" s="5" t="s">
        <v>43</v>
      </c>
      <c r="C44" s="6">
        <v>464</v>
      </c>
      <c r="D44" s="6">
        <v>26</v>
      </c>
      <c r="E44" s="7"/>
      <c r="F44" s="6">
        <f t="shared" si="0"/>
        <v>557</v>
      </c>
      <c r="G44" s="6">
        <f t="shared" si="1"/>
        <v>26067.600000000002</v>
      </c>
      <c r="H44" s="6">
        <f t="shared" si="2"/>
        <v>156405.6</v>
      </c>
      <c r="I44" s="6">
        <f t="shared" si="3"/>
        <v>179866.44</v>
      </c>
      <c r="J44" s="16">
        <f t="shared" si="4"/>
        <v>7820.2800000000016</v>
      </c>
      <c r="K44" s="16">
        <f t="shared" si="5"/>
        <v>46921.680000000008</v>
      </c>
      <c r="L44" s="16"/>
    </row>
    <row r="45" spans="1:12" x14ac:dyDescent="0.25">
      <c r="A45" s="5">
        <v>27</v>
      </c>
      <c r="B45" s="5" t="s">
        <v>44</v>
      </c>
      <c r="C45" s="6">
        <v>28</v>
      </c>
      <c r="D45" s="6">
        <v>52</v>
      </c>
      <c r="E45" s="7"/>
      <c r="F45" s="6">
        <f t="shared" si="0"/>
        <v>34</v>
      </c>
      <c r="G45" s="6">
        <f t="shared" si="1"/>
        <v>3182.4</v>
      </c>
      <c r="H45" s="6">
        <f t="shared" si="2"/>
        <v>19094.400000000001</v>
      </c>
      <c r="I45" s="6">
        <f t="shared" si="3"/>
        <v>21958.560000000001</v>
      </c>
      <c r="J45" s="16">
        <f t="shared" si="4"/>
        <v>954.72</v>
      </c>
      <c r="K45" s="16">
        <f t="shared" si="5"/>
        <v>5728.32</v>
      </c>
      <c r="L45" s="16"/>
    </row>
    <row r="46" spans="1:12" x14ac:dyDescent="0.25">
      <c r="A46" s="5">
        <v>28</v>
      </c>
      <c r="B46" s="5" t="s">
        <v>45</v>
      </c>
      <c r="C46" s="6">
        <v>56</v>
      </c>
      <c r="D46" s="6">
        <v>78</v>
      </c>
      <c r="E46" s="7"/>
      <c r="F46" s="6">
        <f t="shared" si="0"/>
        <v>67</v>
      </c>
      <c r="G46" s="6">
        <f t="shared" si="1"/>
        <v>9406.8000000000011</v>
      </c>
      <c r="H46" s="6">
        <f t="shared" si="2"/>
        <v>56440.800000000003</v>
      </c>
      <c r="I46" s="6">
        <f t="shared" si="3"/>
        <v>64906.920000000006</v>
      </c>
      <c r="J46" s="16">
        <f t="shared" si="4"/>
        <v>2822.0400000000004</v>
      </c>
      <c r="K46" s="16">
        <f t="shared" si="5"/>
        <v>16932.240000000002</v>
      </c>
      <c r="L46" s="16"/>
    </row>
    <row r="47" spans="1:12" x14ac:dyDescent="0.25">
      <c r="A47" s="5">
        <v>29</v>
      </c>
      <c r="B47" s="5" t="s">
        <v>46</v>
      </c>
      <c r="C47" s="6">
        <v>35</v>
      </c>
      <c r="D47" s="6">
        <v>185</v>
      </c>
      <c r="E47" s="7"/>
      <c r="F47" s="6">
        <f t="shared" si="0"/>
        <v>42</v>
      </c>
      <c r="G47" s="6">
        <f t="shared" si="1"/>
        <v>13986</v>
      </c>
      <c r="H47" s="6">
        <f t="shared" si="2"/>
        <v>83916</v>
      </c>
      <c r="I47" s="6">
        <f t="shared" si="3"/>
        <v>96503.4</v>
      </c>
      <c r="J47" s="16">
        <f t="shared" si="4"/>
        <v>4195.8</v>
      </c>
      <c r="K47" s="16">
        <f t="shared" si="5"/>
        <v>25174.800000000003</v>
      </c>
      <c r="L47" s="16"/>
    </row>
    <row r="48" spans="1:12" x14ac:dyDescent="0.25">
      <c r="A48" s="5">
        <v>30</v>
      </c>
      <c r="B48" s="5" t="s">
        <v>47</v>
      </c>
      <c r="C48" s="6">
        <v>4</v>
      </c>
      <c r="D48" s="6">
        <v>30</v>
      </c>
      <c r="E48" s="7"/>
      <c r="F48" s="6">
        <f t="shared" si="0"/>
        <v>5</v>
      </c>
      <c r="G48" s="6">
        <f t="shared" si="1"/>
        <v>270</v>
      </c>
      <c r="H48" s="6">
        <f t="shared" si="2"/>
        <v>1620</v>
      </c>
      <c r="I48" s="6">
        <f t="shared" si="3"/>
        <v>1863</v>
      </c>
      <c r="J48" s="16">
        <f t="shared" si="4"/>
        <v>81</v>
      </c>
      <c r="K48" s="16">
        <f t="shared" si="5"/>
        <v>486</v>
      </c>
      <c r="L48" s="16"/>
    </row>
    <row r="49" spans="1:12" x14ac:dyDescent="0.25">
      <c r="A49" s="5">
        <v>31</v>
      </c>
      <c r="B49" s="5" t="s">
        <v>48</v>
      </c>
      <c r="C49" s="6">
        <v>42</v>
      </c>
      <c r="D49" s="6">
        <v>88</v>
      </c>
      <c r="E49" s="7"/>
      <c r="F49" s="6">
        <f t="shared" si="0"/>
        <v>50</v>
      </c>
      <c r="G49" s="6">
        <f t="shared" si="1"/>
        <v>7920</v>
      </c>
      <c r="H49" s="6">
        <f t="shared" si="2"/>
        <v>47520</v>
      </c>
      <c r="I49" s="6">
        <f t="shared" si="3"/>
        <v>54648</v>
      </c>
      <c r="J49" s="16">
        <f t="shared" si="4"/>
        <v>2376</v>
      </c>
      <c r="K49" s="16">
        <f t="shared" si="5"/>
        <v>14256</v>
      </c>
      <c r="L49" s="16"/>
    </row>
    <row r="50" spans="1:12" x14ac:dyDescent="0.25">
      <c r="A50" s="5">
        <v>32</v>
      </c>
      <c r="B50" s="5" t="s">
        <v>49</v>
      </c>
      <c r="C50" s="6">
        <v>157</v>
      </c>
      <c r="D50" s="6">
        <v>88</v>
      </c>
      <c r="E50" s="7"/>
      <c r="F50" s="6">
        <f t="shared" si="0"/>
        <v>188</v>
      </c>
      <c r="G50" s="6">
        <f t="shared" si="1"/>
        <v>29779.200000000001</v>
      </c>
      <c r="H50" s="6">
        <f t="shared" si="2"/>
        <v>178675.20000000001</v>
      </c>
      <c r="I50" s="6">
        <f t="shared" si="3"/>
        <v>205476.48000000001</v>
      </c>
      <c r="J50" s="16">
        <f t="shared" si="4"/>
        <v>8933.76</v>
      </c>
      <c r="K50" s="16">
        <f t="shared" si="5"/>
        <v>53602.559999999998</v>
      </c>
      <c r="L50" s="16"/>
    </row>
    <row r="51" spans="1:12" x14ac:dyDescent="0.25">
      <c r="A51" s="5">
        <v>33</v>
      </c>
      <c r="B51" s="5" t="s">
        <v>50</v>
      </c>
      <c r="C51" s="6">
        <v>226</v>
      </c>
      <c r="D51" s="6">
        <v>143</v>
      </c>
      <c r="E51" s="7"/>
      <c r="F51" s="6">
        <f t="shared" si="0"/>
        <v>271</v>
      </c>
      <c r="G51" s="6">
        <f t="shared" si="1"/>
        <v>69755.400000000009</v>
      </c>
      <c r="H51" s="6">
        <f t="shared" si="2"/>
        <v>418532.4</v>
      </c>
      <c r="I51" s="6">
        <f t="shared" si="3"/>
        <v>481312.26</v>
      </c>
      <c r="J51" s="16">
        <f t="shared" si="4"/>
        <v>20926.620000000003</v>
      </c>
      <c r="K51" s="16">
        <f t="shared" si="5"/>
        <v>125559.72000000002</v>
      </c>
      <c r="L51" s="16"/>
    </row>
    <row r="52" spans="1:12" x14ac:dyDescent="0.25">
      <c r="A52" s="5">
        <v>34</v>
      </c>
      <c r="B52" s="5" t="s">
        <v>51</v>
      </c>
      <c r="C52" s="6">
        <v>175</v>
      </c>
      <c r="D52" s="6">
        <v>17</v>
      </c>
      <c r="E52" s="7"/>
      <c r="F52" s="6">
        <f t="shared" si="0"/>
        <v>210</v>
      </c>
      <c r="G52" s="6">
        <f t="shared" si="1"/>
        <v>6426</v>
      </c>
      <c r="H52" s="6">
        <f t="shared" si="2"/>
        <v>38556</v>
      </c>
      <c r="I52" s="6">
        <f t="shared" si="3"/>
        <v>44339.4</v>
      </c>
      <c r="J52" s="16">
        <f t="shared" si="4"/>
        <v>1927.8</v>
      </c>
      <c r="K52" s="16">
        <f t="shared" si="5"/>
        <v>11566.8</v>
      </c>
      <c r="L52" s="16"/>
    </row>
    <row r="53" spans="1:12" x14ac:dyDescent="0.25">
      <c r="A53" s="5">
        <v>35</v>
      </c>
      <c r="B53" s="5" t="s">
        <v>52</v>
      </c>
      <c r="C53" s="6">
        <v>25</v>
      </c>
      <c r="D53" s="6">
        <v>200</v>
      </c>
      <c r="E53" s="7"/>
      <c r="F53" s="6">
        <f t="shared" si="0"/>
        <v>30</v>
      </c>
      <c r="G53" s="6">
        <f t="shared" si="1"/>
        <v>10800</v>
      </c>
      <c r="H53" s="6">
        <f t="shared" si="2"/>
        <v>64800</v>
      </c>
      <c r="I53" s="6">
        <f t="shared" si="3"/>
        <v>74520</v>
      </c>
      <c r="J53" s="16">
        <f t="shared" si="4"/>
        <v>3240</v>
      </c>
      <c r="K53" s="16">
        <f t="shared" si="5"/>
        <v>19440</v>
      </c>
      <c r="L53" s="16"/>
    </row>
    <row r="54" spans="1:12" x14ac:dyDescent="0.25">
      <c r="A54" s="5">
        <v>36</v>
      </c>
      <c r="B54" s="5" t="s">
        <v>53</v>
      </c>
      <c r="C54" s="6">
        <v>129</v>
      </c>
      <c r="D54" s="6">
        <v>83</v>
      </c>
      <c r="E54" s="7"/>
      <c r="F54" s="6">
        <f t="shared" si="0"/>
        <v>155</v>
      </c>
      <c r="G54" s="6">
        <f t="shared" si="1"/>
        <v>23157</v>
      </c>
      <c r="H54" s="6">
        <f t="shared" si="2"/>
        <v>138942</v>
      </c>
      <c r="I54" s="6">
        <f t="shared" si="3"/>
        <v>159783.29999999999</v>
      </c>
      <c r="J54" s="16">
        <f t="shared" si="4"/>
        <v>6947.1</v>
      </c>
      <c r="K54" s="16">
        <f t="shared" si="5"/>
        <v>41682.600000000006</v>
      </c>
      <c r="L54" s="16"/>
    </row>
    <row r="55" spans="1:12" x14ac:dyDescent="0.25">
      <c r="A55" s="5">
        <v>37</v>
      </c>
      <c r="B55" s="5" t="s">
        <v>54</v>
      </c>
      <c r="C55" s="6">
        <v>72</v>
      </c>
      <c r="D55" s="6">
        <v>134</v>
      </c>
      <c r="E55" s="7"/>
      <c r="F55" s="6">
        <f t="shared" si="0"/>
        <v>86</v>
      </c>
      <c r="G55" s="6">
        <f t="shared" si="1"/>
        <v>20743.2</v>
      </c>
      <c r="H55" s="6">
        <f t="shared" si="2"/>
        <v>124459.20000000001</v>
      </c>
      <c r="I55" s="6">
        <f t="shared" si="3"/>
        <v>143128.08000000002</v>
      </c>
      <c r="J55" s="16">
        <f t="shared" si="4"/>
        <v>6222.96</v>
      </c>
      <c r="K55" s="16">
        <f t="shared" si="5"/>
        <v>37337.760000000002</v>
      </c>
      <c r="L55" s="16"/>
    </row>
    <row r="56" spans="1:12" x14ac:dyDescent="0.25">
      <c r="A56" s="5">
        <v>38</v>
      </c>
      <c r="B56" s="5" t="s">
        <v>55</v>
      </c>
      <c r="C56" s="6">
        <v>130</v>
      </c>
      <c r="D56" s="6">
        <v>134</v>
      </c>
      <c r="E56" s="7"/>
      <c r="F56" s="6">
        <f t="shared" si="0"/>
        <v>156</v>
      </c>
      <c r="G56" s="6">
        <f t="shared" si="1"/>
        <v>37627.200000000004</v>
      </c>
      <c r="H56" s="6">
        <f t="shared" si="2"/>
        <v>225763.20000000001</v>
      </c>
      <c r="I56" s="6">
        <f t="shared" si="3"/>
        <v>259627.68000000002</v>
      </c>
      <c r="J56" s="16">
        <f t="shared" si="4"/>
        <v>11288.160000000002</v>
      </c>
      <c r="K56" s="16">
        <f t="shared" si="5"/>
        <v>67728.960000000006</v>
      </c>
      <c r="L56" s="16"/>
    </row>
    <row r="57" spans="1:12" ht="25.5" x14ac:dyDescent="0.25">
      <c r="A57" s="5">
        <v>39</v>
      </c>
      <c r="B57" s="5" t="s">
        <v>56</v>
      </c>
      <c r="C57" s="6">
        <v>21</v>
      </c>
      <c r="D57" s="6">
        <v>86</v>
      </c>
      <c r="E57" s="7"/>
      <c r="F57" s="6">
        <f t="shared" si="0"/>
        <v>25</v>
      </c>
      <c r="G57" s="6">
        <f t="shared" si="1"/>
        <v>3870</v>
      </c>
      <c r="H57" s="6">
        <f t="shared" si="2"/>
        <v>23220</v>
      </c>
      <c r="I57" s="6">
        <f t="shared" si="3"/>
        <v>26703</v>
      </c>
      <c r="J57" s="16">
        <f t="shared" si="4"/>
        <v>1161</v>
      </c>
      <c r="K57" s="16">
        <f t="shared" si="5"/>
        <v>6966</v>
      </c>
      <c r="L57" s="16"/>
    </row>
    <row r="58" spans="1:12" x14ac:dyDescent="0.25">
      <c r="A58" s="5">
        <v>40</v>
      </c>
      <c r="B58" s="5" t="s">
        <v>57</v>
      </c>
      <c r="C58" s="6">
        <v>73</v>
      </c>
      <c r="D58" s="6">
        <v>15</v>
      </c>
      <c r="E58" s="7"/>
      <c r="F58" s="6">
        <f t="shared" si="0"/>
        <v>88</v>
      </c>
      <c r="G58" s="6">
        <f t="shared" si="1"/>
        <v>2376</v>
      </c>
      <c r="H58" s="6">
        <f t="shared" si="2"/>
        <v>14256</v>
      </c>
      <c r="I58" s="6">
        <f t="shared" si="3"/>
        <v>16394.400000000001</v>
      </c>
      <c r="J58" s="16">
        <f t="shared" si="4"/>
        <v>712.8</v>
      </c>
      <c r="K58" s="16">
        <f t="shared" si="5"/>
        <v>4276.7999999999993</v>
      </c>
      <c r="L58" s="16"/>
    </row>
    <row r="59" spans="1:12" x14ac:dyDescent="0.25">
      <c r="A59" s="5">
        <v>41</v>
      </c>
      <c r="B59" s="5" t="s">
        <v>58</v>
      </c>
      <c r="C59" s="6">
        <v>113</v>
      </c>
      <c r="D59" s="6">
        <v>150</v>
      </c>
      <c r="E59" s="7"/>
      <c r="F59" s="6">
        <f t="shared" si="0"/>
        <v>136</v>
      </c>
      <c r="G59" s="6">
        <f t="shared" si="1"/>
        <v>36720</v>
      </c>
      <c r="H59" s="6">
        <f t="shared" si="2"/>
        <v>220320</v>
      </c>
      <c r="I59" s="6">
        <f t="shared" si="3"/>
        <v>253368</v>
      </c>
      <c r="J59" s="16">
        <f t="shared" si="4"/>
        <v>11016</v>
      </c>
      <c r="K59" s="16">
        <f t="shared" si="5"/>
        <v>66096</v>
      </c>
      <c r="L59" s="16"/>
    </row>
    <row r="60" spans="1:12" x14ac:dyDescent="0.25">
      <c r="A60" s="5">
        <v>42</v>
      </c>
      <c r="B60" s="5" t="s">
        <v>59</v>
      </c>
      <c r="C60" s="6">
        <v>87</v>
      </c>
      <c r="D60" s="6">
        <v>125</v>
      </c>
      <c r="E60" s="7"/>
      <c r="F60" s="6">
        <f t="shared" si="0"/>
        <v>104</v>
      </c>
      <c r="G60" s="6">
        <f t="shared" si="1"/>
        <v>23400</v>
      </c>
      <c r="H60" s="6">
        <f t="shared" si="2"/>
        <v>140400</v>
      </c>
      <c r="I60" s="6">
        <f t="shared" si="3"/>
        <v>161460</v>
      </c>
      <c r="J60" s="16">
        <f t="shared" si="4"/>
        <v>7020</v>
      </c>
      <c r="K60" s="16">
        <f t="shared" si="5"/>
        <v>42120</v>
      </c>
      <c r="L60" s="16"/>
    </row>
    <row r="61" spans="1:12" x14ac:dyDescent="0.25">
      <c r="A61" s="5">
        <v>43</v>
      </c>
      <c r="B61" s="5" t="s">
        <v>60</v>
      </c>
      <c r="C61" s="6">
        <v>91</v>
      </c>
      <c r="D61" s="6">
        <v>39</v>
      </c>
      <c r="E61" s="7"/>
      <c r="F61" s="6">
        <f t="shared" si="0"/>
        <v>109</v>
      </c>
      <c r="G61" s="6">
        <f t="shared" si="1"/>
        <v>7651.8</v>
      </c>
      <c r="H61" s="6">
        <f t="shared" si="2"/>
        <v>45910.8</v>
      </c>
      <c r="I61" s="6">
        <f t="shared" si="3"/>
        <v>52797.420000000006</v>
      </c>
      <c r="J61" s="16">
        <f t="shared" si="4"/>
        <v>2295.54</v>
      </c>
      <c r="K61" s="16">
        <f t="shared" si="5"/>
        <v>13773.24</v>
      </c>
      <c r="L61" s="16"/>
    </row>
    <row r="62" spans="1:12" x14ac:dyDescent="0.25">
      <c r="A62" s="5">
        <v>44</v>
      </c>
      <c r="B62" s="5" t="s">
        <v>61</v>
      </c>
      <c r="C62" s="6">
        <v>168</v>
      </c>
      <c r="D62" s="6">
        <v>152</v>
      </c>
      <c r="E62" s="7"/>
      <c r="F62" s="6">
        <f t="shared" si="0"/>
        <v>202</v>
      </c>
      <c r="G62" s="6">
        <f t="shared" si="1"/>
        <v>55267.200000000004</v>
      </c>
      <c r="H62" s="6">
        <f t="shared" si="2"/>
        <v>331603.20000000001</v>
      </c>
      <c r="I62" s="6">
        <f t="shared" si="3"/>
        <v>381343.68</v>
      </c>
      <c r="J62" s="16">
        <f t="shared" si="4"/>
        <v>16580.160000000003</v>
      </c>
      <c r="K62" s="16">
        <f t="shared" si="5"/>
        <v>99480.960000000021</v>
      </c>
      <c r="L62" s="16"/>
    </row>
    <row r="63" spans="1:12" x14ac:dyDescent="0.25">
      <c r="A63" s="5">
        <v>45</v>
      </c>
      <c r="B63" s="5" t="s">
        <v>62</v>
      </c>
      <c r="C63" s="6">
        <v>55</v>
      </c>
      <c r="D63" s="6">
        <v>96</v>
      </c>
      <c r="E63" s="7"/>
      <c r="F63" s="6">
        <f t="shared" si="0"/>
        <v>66</v>
      </c>
      <c r="G63" s="6">
        <f t="shared" si="1"/>
        <v>11404.800000000001</v>
      </c>
      <c r="H63" s="6">
        <f t="shared" si="2"/>
        <v>68428.800000000003</v>
      </c>
      <c r="I63" s="6">
        <f t="shared" si="3"/>
        <v>78693.119999999995</v>
      </c>
      <c r="J63" s="16">
        <f t="shared" si="4"/>
        <v>3421.4400000000005</v>
      </c>
      <c r="K63" s="16">
        <f t="shared" si="5"/>
        <v>20528.640000000003</v>
      </c>
      <c r="L63" s="16"/>
    </row>
    <row r="64" spans="1:12" x14ac:dyDescent="0.25">
      <c r="A64" s="5">
        <v>46</v>
      </c>
      <c r="B64" s="5" t="s">
        <v>63</v>
      </c>
      <c r="C64" s="6">
        <v>115</v>
      </c>
      <c r="D64" s="6">
        <v>50</v>
      </c>
      <c r="E64" s="7"/>
      <c r="F64" s="6">
        <f t="shared" si="0"/>
        <v>138</v>
      </c>
      <c r="G64" s="6">
        <f t="shared" si="1"/>
        <v>12420</v>
      </c>
      <c r="H64" s="6">
        <f t="shared" si="2"/>
        <v>74520</v>
      </c>
      <c r="I64" s="6">
        <f t="shared" si="3"/>
        <v>85698</v>
      </c>
      <c r="J64" s="16">
        <f t="shared" si="4"/>
        <v>3726</v>
      </c>
      <c r="K64" s="16">
        <f t="shared" si="5"/>
        <v>22356</v>
      </c>
      <c r="L64" s="16"/>
    </row>
    <row r="65" spans="1:12" x14ac:dyDescent="0.25">
      <c r="A65" s="5">
        <v>47</v>
      </c>
      <c r="B65" s="5" t="s">
        <v>64</v>
      </c>
      <c r="C65" s="6">
        <v>23</v>
      </c>
      <c r="D65" s="6">
        <v>19</v>
      </c>
      <c r="E65" s="7"/>
      <c r="F65" s="6">
        <f t="shared" si="0"/>
        <v>28</v>
      </c>
      <c r="G65" s="6">
        <f t="shared" si="1"/>
        <v>957.6</v>
      </c>
      <c r="H65" s="6">
        <f t="shared" si="2"/>
        <v>5745.6</v>
      </c>
      <c r="I65" s="6">
        <f t="shared" si="3"/>
        <v>6607.4400000000005</v>
      </c>
      <c r="J65" s="16">
        <f t="shared" si="4"/>
        <v>287.27999999999997</v>
      </c>
      <c r="K65" s="16">
        <f t="shared" si="5"/>
        <v>1723.6799999999998</v>
      </c>
      <c r="L65" s="16"/>
    </row>
    <row r="66" spans="1:12" x14ac:dyDescent="0.25">
      <c r="A66" s="5">
        <v>48</v>
      </c>
      <c r="B66" s="5" t="s">
        <v>65</v>
      </c>
      <c r="C66" s="6">
        <v>67</v>
      </c>
      <c r="D66" s="6">
        <v>65</v>
      </c>
      <c r="E66" s="7"/>
      <c r="F66" s="6">
        <f t="shared" si="0"/>
        <v>80</v>
      </c>
      <c r="G66" s="6">
        <f t="shared" si="1"/>
        <v>9360</v>
      </c>
      <c r="H66" s="6">
        <f t="shared" si="2"/>
        <v>56160</v>
      </c>
      <c r="I66" s="6">
        <f t="shared" si="3"/>
        <v>64584</v>
      </c>
      <c r="J66" s="16">
        <f t="shared" si="4"/>
        <v>2808</v>
      </c>
      <c r="K66" s="16">
        <f t="shared" si="5"/>
        <v>16848</v>
      </c>
      <c r="L66" s="16"/>
    </row>
    <row r="67" spans="1:12" x14ac:dyDescent="0.25">
      <c r="A67" s="5">
        <v>49</v>
      </c>
      <c r="B67" s="5" t="s">
        <v>66</v>
      </c>
      <c r="C67" s="6">
        <v>135</v>
      </c>
      <c r="D67" s="6">
        <v>181</v>
      </c>
      <c r="E67" s="7"/>
      <c r="F67" s="6">
        <f t="shared" si="0"/>
        <v>162</v>
      </c>
      <c r="G67" s="6">
        <f t="shared" si="1"/>
        <v>52779.6</v>
      </c>
      <c r="H67" s="6">
        <f t="shared" si="2"/>
        <v>316677.59999999998</v>
      </c>
      <c r="I67" s="6">
        <f t="shared" si="3"/>
        <v>364179.24</v>
      </c>
      <c r="J67" s="16">
        <f t="shared" si="4"/>
        <v>15833.88</v>
      </c>
      <c r="K67" s="16">
        <f t="shared" si="5"/>
        <v>95003.28</v>
      </c>
      <c r="L67" s="16"/>
    </row>
    <row r="68" spans="1:12" x14ac:dyDescent="0.25">
      <c r="A68" s="5">
        <v>50</v>
      </c>
      <c r="B68" s="5" t="s">
        <v>67</v>
      </c>
      <c r="C68" s="6">
        <v>383</v>
      </c>
      <c r="D68" s="6">
        <v>140</v>
      </c>
      <c r="E68" s="7"/>
      <c r="F68" s="6">
        <f t="shared" si="0"/>
        <v>460</v>
      </c>
      <c r="G68" s="6">
        <f t="shared" si="1"/>
        <v>115920</v>
      </c>
      <c r="H68" s="6">
        <f t="shared" si="2"/>
        <v>695520</v>
      </c>
      <c r="I68" s="6">
        <f t="shared" si="3"/>
        <v>799848</v>
      </c>
      <c r="J68" s="16">
        <f t="shared" si="4"/>
        <v>34776</v>
      </c>
      <c r="K68" s="16">
        <f t="shared" si="5"/>
        <v>208656</v>
      </c>
      <c r="L68" s="16"/>
    </row>
    <row r="69" spans="1:12" x14ac:dyDescent="0.25">
      <c r="A69" s="5">
        <v>51</v>
      </c>
      <c r="B69" s="5" t="s">
        <v>68</v>
      </c>
      <c r="C69" s="6">
        <v>50</v>
      </c>
      <c r="D69" s="6">
        <v>168</v>
      </c>
      <c r="E69" s="7"/>
      <c r="F69" s="6">
        <f t="shared" si="0"/>
        <v>60</v>
      </c>
      <c r="G69" s="6">
        <f t="shared" si="1"/>
        <v>18144</v>
      </c>
      <c r="H69" s="6">
        <f t="shared" si="2"/>
        <v>108864</v>
      </c>
      <c r="I69" s="6">
        <f t="shared" si="3"/>
        <v>125193.60000000001</v>
      </c>
      <c r="J69" s="16">
        <f t="shared" si="4"/>
        <v>5443.2</v>
      </c>
      <c r="K69" s="16">
        <f t="shared" si="5"/>
        <v>32659.199999999997</v>
      </c>
      <c r="L69" s="16"/>
    </row>
    <row r="70" spans="1:12" x14ac:dyDescent="0.25">
      <c r="A70" s="5">
        <v>52</v>
      </c>
      <c r="B70" s="5" t="s">
        <v>69</v>
      </c>
      <c r="C70" s="6">
        <v>131</v>
      </c>
      <c r="D70" s="6">
        <v>55</v>
      </c>
      <c r="E70" s="7"/>
      <c r="F70" s="6">
        <f t="shared" si="0"/>
        <v>157</v>
      </c>
      <c r="G70" s="6">
        <f t="shared" si="1"/>
        <v>15543</v>
      </c>
      <c r="H70" s="6">
        <f t="shared" si="2"/>
        <v>93258</v>
      </c>
      <c r="I70" s="6">
        <f t="shared" si="3"/>
        <v>107246.7</v>
      </c>
      <c r="J70" s="16">
        <f t="shared" si="4"/>
        <v>4662.8999999999996</v>
      </c>
      <c r="K70" s="16">
        <f t="shared" si="5"/>
        <v>27977.399999999998</v>
      </c>
      <c r="L70" s="16"/>
    </row>
    <row r="71" spans="1:12" x14ac:dyDescent="0.25">
      <c r="A71" s="5">
        <v>53</v>
      </c>
      <c r="B71" s="5" t="s">
        <v>70</v>
      </c>
      <c r="C71" s="6">
        <v>62</v>
      </c>
      <c r="D71" s="6">
        <v>124</v>
      </c>
      <c r="E71" s="7"/>
      <c r="F71" s="6">
        <f t="shared" si="0"/>
        <v>74</v>
      </c>
      <c r="G71" s="6">
        <f t="shared" si="1"/>
        <v>16516.8</v>
      </c>
      <c r="H71" s="6">
        <f t="shared" si="2"/>
        <v>99100.799999999988</v>
      </c>
      <c r="I71" s="6">
        <f t="shared" si="3"/>
        <v>113965.91999999998</v>
      </c>
      <c r="J71" s="16">
        <f t="shared" si="4"/>
        <v>4955.04</v>
      </c>
      <c r="K71" s="16">
        <f t="shared" si="5"/>
        <v>29730.239999999998</v>
      </c>
      <c r="L71" s="16"/>
    </row>
    <row r="72" spans="1:12" x14ac:dyDescent="0.25">
      <c r="A72" s="5">
        <v>54</v>
      </c>
      <c r="B72" s="5" t="s">
        <v>71</v>
      </c>
      <c r="C72" s="6">
        <v>25</v>
      </c>
      <c r="D72" s="6">
        <v>65</v>
      </c>
      <c r="E72" s="7"/>
      <c r="F72" s="6">
        <f t="shared" si="0"/>
        <v>30</v>
      </c>
      <c r="G72" s="6">
        <f t="shared" si="1"/>
        <v>3510</v>
      </c>
      <c r="H72" s="6">
        <f t="shared" si="2"/>
        <v>21060</v>
      </c>
      <c r="I72" s="6">
        <f t="shared" si="3"/>
        <v>24219</v>
      </c>
      <c r="J72" s="16">
        <f t="shared" si="4"/>
        <v>1053</v>
      </c>
      <c r="K72" s="16">
        <f t="shared" si="5"/>
        <v>6318</v>
      </c>
      <c r="L72" s="16"/>
    </row>
    <row r="73" spans="1:12" x14ac:dyDescent="0.25">
      <c r="A73" s="5">
        <v>55</v>
      </c>
      <c r="B73" s="5" t="s">
        <v>72</v>
      </c>
      <c r="C73" s="6">
        <v>119</v>
      </c>
      <c r="D73" s="6">
        <v>121</v>
      </c>
      <c r="E73" s="7"/>
      <c r="F73" s="6">
        <f t="shared" ref="F73:F127" si="7">ROUND(C73*20/100,0)+C73</f>
        <v>143</v>
      </c>
      <c r="G73" s="6">
        <f t="shared" si="1"/>
        <v>31145.4</v>
      </c>
      <c r="H73" s="6">
        <f t="shared" si="2"/>
        <v>186872.40000000002</v>
      </c>
      <c r="I73" s="6">
        <f t="shared" si="3"/>
        <v>214903.26000000004</v>
      </c>
      <c r="J73" s="16">
        <f t="shared" si="4"/>
        <v>9343.6200000000008</v>
      </c>
      <c r="K73" s="16">
        <f t="shared" si="5"/>
        <v>56061.72</v>
      </c>
      <c r="L73" s="16"/>
    </row>
    <row r="74" spans="1:12" x14ac:dyDescent="0.25">
      <c r="A74" s="5">
        <v>56</v>
      </c>
      <c r="B74" s="5" t="s">
        <v>73</v>
      </c>
      <c r="C74" s="6">
        <v>191</v>
      </c>
      <c r="D74" s="6">
        <v>116</v>
      </c>
      <c r="E74" s="7"/>
      <c r="F74" s="6">
        <f t="shared" si="7"/>
        <v>229</v>
      </c>
      <c r="G74" s="6">
        <f t="shared" ref="G74:G128" si="8">F74*D74*$E$7</f>
        <v>47815.200000000004</v>
      </c>
      <c r="H74" s="6">
        <f t="shared" ref="H74:H128" si="9">G74*$H$7</f>
        <v>286891.2</v>
      </c>
      <c r="I74" s="6">
        <f t="shared" ref="I74:I128" si="10">H74*$I$7/100+H74</f>
        <v>329924.88</v>
      </c>
      <c r="J74" s="16">
        <f t="shared" ref="J74:J128" si="11">$J$7*G74/100</f>
        <v>14344.560000000003</v>
      </c>
      <c r="K74" s="16">
        <f t="shared" ref="K74:K128" si="12">J74*$K$7</f>
        <v>86067.360000000015</v>
      </c>
      <c r="L74" s="16"/>
    </row>
    <row r="75" spans="1:12" x14ac:dyDescent="0.25">
      <c r="A75" s="5">
        <v>57</v>
      </c>
      <c r="B75" s="5" t="s">
        <v>74</v>
      </c>
      <c r="C75" s="6">
        <v>35</v>
      </c>
      <c r="D75" s="6">
        <v>109</v>
      </c>
      <c r="E75" s="7"/>
      <c r="F75" s="6">
        <f t="shared" si="7"/>
        <v>42</v>
      </c>
      <c r="G75" s="6">
        <f t="shared" si="8"/>
        <v>8240.4</v>
      </c>
      <c r="H75" s="6">
        <f t="shared" si="9"/>
        <v>49442.399999999994</v>
      </c>
      <c r="I75" s="6">
        <f t="shared" si="10"/>
        <v>56858.759999999995</v>
      </c>
      <c r="J75" s="16">
        <f t="shared" si="11"/>
        <v>2472.12</v>
      </c>
      <c r="K75" s="16">
        <f t="shared" si="12"/>
        <v>14832.72</v>
      </c>
      <c r="L75" s="16"/>
    </row>
    <row r="76" spans="1:12" x14ac:dyDescent="0.25">
      <c r="A76" s="5">
        <v>58</v>
      </c>
      <c r="B76" s="5" t="s">
        <v>75</v>
      </c>
      <c r="C76" s="6">
        <v>193</v>
      </c>
      <c r="D76" s="6">
        <v>86</v>
      </c>
      <c r="E76" s="7"/>
      <c r="F76" s="6">
        <f t="shared" si="7"/>
        <v>232</v>
      </c>
      <c r="G76" s="6">
        <f t="shared" si="8"/>
        <v>35913.599999999999</v>
      </c>
      <c r="H76" s="6">
        <f t="shared" si="9"/>
        <v>215481.59999999998</v>
      </c>
      <c r="I76" s="6">
        <f t="shared" si="10"/>
        <v>247803.83999999997</v>
      </c>
      <c r="J76" s="16">
        <f t="shared" si="11"/>
        <v>10774.08</v>
      </c>
      <c r="K76" s="16">
        <f t="shared" si="12"/>
        <v>64644.479999999996</v>
      </c>
      <c r="L76" s="16"/>
    </row>
    <row r="77" spans="1:12" x14ac:dyDescent="0.25">
      <c r="A77" s="5">
        <v>59</v>
      </c>
      <c r="B77" s="5" t="s">
        <v>76</v>
      </c>
      <c r="C77" s="6">
        <v>467</v>
      </c>
      <c r="D77" s="6">
        <v>152</v>
      </c>
      <c r="E77" s="7"/>
      <c r="F77" s="6">
        <f t="shared" si="7"/>
        <v>560</v>
      </c>
      <c r="G77" s="6">
        <f t="shared" si="8"/>
        <v>153216</v>
      </c>
      <c r="H77" s="6">
        <f t="shared" si="9"/>
        <v>919296</v>
      </c>
      <c r="I77" s="6">
        <f t="shared" si="10"/>
        <v>1057190.3999999999</v>
      </c>
      <c r="J77" s="16">
        <f t="shared" si="11"/>
        <v>45964.800000000003</v>
      </c>
      <c r="K77" s="16">
        <f t="shared" si="12"/>
        <v>275788.80000000005</v>
      </c>
      <c r="L77" s="16"/>
    </row>
    <row r="78" spans="1:12" x14ac:dyDescent="0.25">
      <c r="A78" s="5">
        <v>60</v>
      </c>
      <c r="B78" s="5" t="s">
        <v>77</v>
      </c>
      <c r="C78" s="6">
        <v>19</v>
      </c>
      <c r="D78" s="6">
        <v>157</v>
      </c>
      <c r="E78" s="7"/>
      <c r="F78" s="6">
        <f t="shared" si="7"/>
        <v>23</v>
      </c>
      <c r="G78" s="6">
        <f t="shared" si="8"/>
        <v>6499.8</v>
      </c>
      <c r="H78" s="6">
        <f t="shared" si="9"/>
        <v>38998.800000000003</v>
      </c>
      <c r="I78" s="6">
        <f t="shared" si="10"/>
        <v>44848.62</v>
      </c>
      <c r="J78" s="16">
        <f t="shared" si="11"/>
        <v>1949.94</v>
      </c>
      <c r="K78" s="16">
        <f t="shared" si="12"/>
        <v>11699.64</v>
      </c>
      <c r="L78" s="16"/>
    </row>
    <row r="79" spans="1:12" x14ac:dyDescent="0.25">
      <c r="A79" s="5">
        <v>61</v>
      </c>
      <c r="B79" s="5" t="s">
        <v>78</v>
      </c>
      <c r="C79" s="6">
        <v>67</v>
      </c>
      <c r="D79" s="6">
        <v>76</v>
      </c>
      <c r="E79" s="7"/>
      <c r="F79" s="6">
        <f t="shared" si="7"/>
        <v>80</v>
      </c>
      <c r="G79" s="6">
        <f t="shared" si="8"/>
        <v>10944</v>
      </c>
      <c r="H79" s="6">
        <f t="shared" si="9"/>
        <v>65664</v>
      </c>
      <c r="I79" s="6">
        <f t="shared" si="10"/>
        <v>75513.600000000006</v>
      </c>
      <c r="J79" s="16">
        <f t="shared" si="11"/>
        <v>3283.2</v>
      </c>
      <c r="K79" s="16">
        <f t="shared" si="12"/>
        <v>19699.199999999997</v>
      </c>
      <c r="L79" s="16"/>
    </row>
    <row r="80" spans="1:12" x14ac:dyDescent="0.25">
      <c r="A80" s="5">
        <v>62</v>
      </c>
      <c r="B80" s="5" t="s">
        <v>79</v>
      </c>
      <c r="C80" s="6">
        <v>42</v>
      </c>
      <c r="D80" s="6">
        <v>97</v>
      </c>
      <c r="E80" s="7"/>
      <c r="F80" s="6">
        <f t="shared" si="7"/>
        <v>50</v>
      </c>
      <c r="G80" s="6">
        <f t="shared" si="8"/>
        <v>8730</v>
      </c>
      <c r="H80" s="6">
        <f t="shared" si="9"/>
        <v>52380</v>
      </c>
      <c r="I80" s="6">
        <f t="shared" si="10"/>
        <v>60237</v>
      </c>
      <c r="J80" s="16">
        <f t="shared" si="11"/>
        <v>2619</v>
      </c>
      <c r="K80" s="16">
        <f t="shared" si="12"/>
        <v>15714</v>
      </c>
      <c r="L80" s="16"/>
    </row>
    <row r="81" spans="1:12" x14ac:dyDescent="0.25">
      <c r="A81" s="5">
        <v>63</v>
      </c>
      <c r="B81" s="5" t="s">
        <v>80</v>
      </c>
      <c r="C81" s="6">
        <v>12</v>
      </c>
      <c r="D81" s="6">
        <v>180</v>
      </c>
      <c r="E81" s="7"/>
      <c r="F81" s="6">
        <f t="shared" si="7"/>
        <v>14</v>
      </c>
      <c r="G81" s="6">
        <f t="shared" si="8"/>
        <v>4536</v>
      </c>
      <c r="H81" s="6">
        <f t="shared" si="9"/>
        <v>27216</v>
      </c>
      <c r="I81" s="6">
        <f t="shared" si="10"/>
        <v>31298.400000000001</v>
      </c>
      <c r="J81" s="16">
        <f t="shared" si="11"/>
        <v>1360.8</v>
      </c>
      <c r="K81" s="16">
        <f t="shared" si="12"/>
        <v>8164.7999999999993</v>
      </c>
      <c r="L81" s="16"/>
    </row>
    <row r="82" spans="1:12" x14ac:dyDescent="0.25">
      <c r="A82" s="5">
        <v>64</v>
      </c>
      <c r="B82" s="5" t="s">
        <v>81</v>
      </c>
      <c r="C82" s="6">
        <v>22</v>
      </c>
      <c r="D82" s="6">
        <v>100</v>
      </c>
      <c r="E82" s="7"/>
      <c r="F82" s="6">
        <f t="shared" si="7"/>
        <v>26</v>
      </c>
      <c r="G82" s="6">
        <f t="shared" si="8"/>
        <v>4680</v>
      </c>
      <c r="H82" s="6">
        <f t="shared" si="9"/>
        <v>28080</v>
      </c>
      <c r="I82" s="6">
        <f t="shared" si="10"/>
        <v>32292</v>
      </c>
      <c r="J82" s="16">
        <f t="shared" si="11"/>
        <v>1404</v>
      </c>
      <c r="K82" s="16">
        <f t="shared" si="12"/>
        <v>8424</v>
      </c>
      <c r="L82" s="16"/>
    </row>
    <row r="83" spans="1:12" x14ac:dyDescent="0.25">
      <c r="A83" s="5">
        <v>65</v>
      </c>
      <c r="B83" s="5" t="s">
        <v>82</v>
      </c>
      <c r="C83" s="6">
        <v>62</v>
      </c>
      <c r="D83" s="6">
        <v>70</v>
      </c>
      <c r="E83" s="7"/>
      <c r="F83" s="6">
        <f t="shared" si="7"/>
        <v>74</v>
      </c>
      <c r="G83" s="6">
        <f t="shared" si="8"/>
        <v>9324</v>
      </c>
      <c r="H83" s="6">
        <f t="shared" si="9"/>
        <v>55944</v>
      </c>
      <c r="I83" s="6">
        <f t="shared" si="10"/>
        <v>64335.6</v>
      </c>
      <c r="J83" s="16">
        <f t="shared" si="11"/>
        <v>2797.2</v>
      </c>
      <c r="K83" s="16">
        <f t="shared" si="12"/>
        <v>16783.199999999997</v>
      </c>
      <c r="L83" s="16"/>
    </row>
    <row r="84" spans="1:12" x14ac:dyDescent="0.25">
      <c r="A84" s="5">
        <v>66</v>
      </c>
      <c r="B84" s="5" t="s">
        <v>83</v>
      </c>
      <c r="C84" s="6">
        <v>39</v>
      </c>
      <c r="D84" s="6">
        <v>125</v>
      </c>
      <c r="E84" s="7"/>
      <c r="F84" s="6">
        <f t="shared" si="7"/>
        <v>47</v>
      </c>
      <c r="G84" s="6">
        <f t="shared" si="8"/>
        <v>10575</v>
      </c>
      <c r="H84" s="6">
        <f t="shared" si="9"/>
        <v>63450</v>
      </c>
      <c r="I84" s="6">
        <f t="shared" si="10"/>
        <v>72967.5</v>
      </c>
      <c r="J84" s="16">
        <f t="shared" si="11"/>
        <v>3172.5</v>
      </c>
      <c r="K84" s="16">
        <f t="shared" si="12"/>
        <v>19035</v>
      </c>
      <c r="L84" s="16"/>
    </row>
    <row r="85" spans="1:12" x14ac:dyDescent="0.25">
      <c r="A85" s="5">
        <v>67</v>
      </c>
      <c r="B85" s="5" t="s">
        <v>84</v>
      </c>
      <c r="C85" s="6">
        <v>588</v>
      </c>
      <c r="D85" s="6">
        <v>108</v>
      </c>
      <c r="E85" s="7"/>
      <c r="F85" s="6">
        <f t="shared" si="7"/>
        <v>706</v>
      </c>
      <c r="G85" s="6">
        <f t="shared" si="8"/>
        <v>137246.39999999999</v>
      </c>
      <c r="H85" s="6">
        <f t="shared" si="9"/>
        <v>823478.39999999991</v>
      </c>
      <c r="I85" s="6">
        <f t="shared" si="10"/>
        <v>947000.15999999992</v>
      </c>
      <c r="J85" s="16">
        <f t="shared" si="11"/>
        <v>41173.919999999998</v>
      </c>
      <c r="K85" s="16">
        <f t="shared" si="12"/>
        <v>247043.52</v>
      </c>
      <c r="L85" s="16"/>
    </row>
    <row r="86" spans="1:12" x14ac:dyDescent="0.25">
      <c r="A86" s="5">
        <v>68</v>
      </c>
      <c r="B86" s="5" t="s">
        <v>85</v>
      </c>
      <c r="C86" s="6">
        <v>336</v>
      </c>
      <c r="D86" s="6">
        <v>230</v>
      </c>
      <c r="E86" s="7"/>
      <c r="F86" s="6">
        <f t="shared" si="7"/>
        <v>403</v>
      </c>
      <c r="G86" s="6">
        <f t="shared" si="8"/>
        <v>166842</v>
      </c>
      <c r="H86" s="6">
        <f t="shared" si="9"/>
        <v>1001052</v>
      </c>
      <c r="I86" s="6">
        <f t="shared" si="10"/>
        <v>1151209.8</v>
      </c>
      <c r="J86" s="16">
        <f t="shared" si="11"/>
        <v>50052.6</v>
      </c>
      <c r="K86" s="16">
        <f t="shared" si="12"/>
        <v>300315.59999999998</v>
      </c>
      <c r="L86" s="16"/>
    </row>
    <row r="87" spans="1:12" x14ac:dyDescent="0.25">
      <c r="A87" s="5">
        <v>69</v>
      </c>
      <c r="B87" s="5" t="s">
        <v>86</v>
      </c>
      <c r="C87" s="6">
        <v>59</v>
      </c>
      <c r="D87" s="6">
        <v>128</v>
      </c>
      <c r="E87" s="7"/>
      <c r="F87" s="6">
        <f t="shared" si="7"/>
        <v>71</v>
      </c>
      <c r="G87" s="6">
        <f t="shared" si="8"/>
        <v>16358.4</v>
      </c>
      <c r="H87" s="6">
        <f t="shared" si="9"/>
        <v>98150.399999999994</v>
      </c>
      <c r="I87" s="6">
        <f t="shared" si="10"/>
        <v>112872.95999999999</v>
      </c>
      <c r="J87" s="16">
        <f t="shared" si="11"/>
        <v>4907.5200000000004</v>
      </c>
      <c r="K87" s="16">
        <f t="shared" si="12"/>
        <v>29445.120000000003</v>
      </c>
      <c r="L87" s="16"/>
    </row>
    <row r="88" spans="1:12" x14ac:dyDescent="0.25">
      <c r="A88" s="5">
        <v>70</v>
      </c>
      <c r="B88" s="5" t="s">
        <v>87</v>
      </c>
      <c r="C88" s="6">
        <v>20</v>
      </c>
      <c r="D88" s="6">
        <v>147</v>
      </c>
      <c r="E88" s="7"/>
      <c r="F88" s="6">
        <f t="shared" si="7"/>
        <v>24</v>
      </c>
      <c r="G88" s="6">
        <f t="shared" si="8"/>
        <v>6350.4000000000005</v>
      </c>
      <c r="H88" s="6">
        <f t="shared" si="9"/>
        <v>38102.400000000001</v>
      </c>
      <c r="I88" s="6">
        <f t="shared" si="10"/>
        <v>43817.760000000002</v>
      </c>
      <c r="J88" s="16">
        <f t="shared" si="11"/>
        <v>1905.1200000000003</v>
      </c>
      <c r="K88" s="16">
        <f t="shared" si="12"/>
        <v>11430.720000000001</v>
      </c>
      <c r="L88" s="16"/>
    </row>
    <row r="89" spans="1:12" x14ac:dyDescent="0.25">
      <c r="A89" s="5">
        <v>71</v>
      </c>
      <c r="B89" s="5" t="s">
        <v>88</v>
      </c>
      <c r="C89" s="6">
        <v>46</v>
      </c>
      <c r="D89" s="6">
        <v>64</v>
      </c>
      <c r="E89" s="7"/>
      <c r="F89" s="6">
        <f t="shared" si="7"/>
        <v>55</v>
      </c>
      <c r="G89" s="6">
        <f t="shared" si="8"/>
        <v>6336</v>
      </c>
      <c r="H89" s="6">
        <f t="shared" si="9"/>
        <v>38016</v>
      </c>
      <c r="I89" s="6">
        <f t="shared" si="10"/>
        <v>43718.400000000001</v>
      </c>
      <c r="J89" s="16">
        <f t="shared" si="11"/>
        <v>1900.8</v>
      </c>
      <c r="K89" s="16">
        <f t="shared" si="12"/>
        <v>11404.8</v>
      </c>
      <c r="L89" s="16"/>
    </row>
    <row r="90" spans="1:12" x14ac:dyDescent="0.25">
      <c r="A90" s="5">
        <v>72</v>
      </c>
      <c r="B90" s="5" t="s">
        <v>89</v>
      </c>
      <c r="C90" s="6">
        <v>65</v>
      </c>
      <c r="D90" s="6">
        <v>69</v>
      </c>
      <c r="E90" s="7"/>
      <c r="F90" s="6">
        <f t="shared" si="7"/>
        <v>78</v>
      </c>
      <c r="G90" s="6">
        <f t="shared" si="8"/>
        <v>9687.6</v>
      </c>
      <c r="H90" s="6">
        <f t="shared" si="9"/>
        <v>58125.600000000006</v>
      </c>
      <c r="I90" s="6">
        <f t="shared" si="10"/>
        <v>66844.44</v>
      </c>
      <c r="J90" s="16">
        <f t="shared" si="11"/>
        <v>2906.28</v>
      </c>
      <c r="K90" s="16">
        <f t="shared" si="12"/>
        <v>17437.68</v>
      </c>
      <c r="L90" s="16"/>
    </row>
    <row r="91" spans="1:12" x14ac:dyDescent="0.25">
      <c r="A91" s="5">
        <v>73</v>
      </c>
      <c r="B91" s="5" t="s">
        <v>90</v>
      </c>
      <c r="C91" s="6">
        <v>242</v>
      </c>
      <c r="D91" s="6">
        <v>105</v>
      </c>
      <c r="E91" s="7"/>
      <c r="F91" s="6">
        <f t="shared" si="7"/>
        <v>290</v>
      </c>
      <c r="G91" s="6">
        <f t="shared" si="8"/>
        <v>54810</v>
      </c>
      <c r="H91" s="6">
        <f t="shared" si="9"/>
        <v>328860</v>
      </c>
      <c r="I91" s="6">
        <f t="shared" si="10"/>
        <v>378189</v>
      </c>
      <c r="J91" s="16">
        <f t="shared" si="11"/>
        <v>16443</v>
      </c>
      <c r="K91" s="16">
        <f t="shared" si="12"/>
        <v>98658</v>
      </c>
      <c r="L91" s="16"/>
    </row>
    <row r="92" spans="1:12" x14ac:dyDescent="0.25">
      <c r="A92" s="5">
        <v>74</v>
      </c>
      <c r="B92" s="5" t="s">
        <v>91</v>
      </c>
      <c r="C92" s="6">
        <v>179</v>
      </c>
      <c r="D92" s="6">
        <v>16</v>
      </c>
      <c r="E92" s="7"/>
      <c r="F92" s="6">
        <f t="shared" si="7"/>
        <v>215</v>
      </c>
      <c r="G92" s="6">
        <f t="shared" si="8"/>
        <v>6192</v>
      </c>
      <c r="H92" s="6">
        <f t="shared" si="9"/>
        <v>37152</v>
      </c>
      <c r="I92" s="6">
        <f t="shared" si="10"/>
        <v>42724.800000000003</v>
      </c>
      <c r="J92" s="16">
        <f t="shared" si="11"/>
        <v>1857.6</v>
      </c>
      <c r="K92" s="16">
        <f t="shared" si="12"/>
        <v>11145.599999999999</v>
      </c>
      <c r="L92" s="16"/>
    </row>
    <row r="93" spans="1:12" x14ac:dyDescent="0.25">
      <c r="A93" s="5">
        <v>75</v>
      </c>
      <c r="B93" s="5" t="s">
        <v>92</v>
      </c>
      <c r="C93" s="6">
        <v>165</v>
      </c>
      <c r="D93" s="6">
        <v>61</v>
      </c>
      <c r="E93" s="7"/>
      <c r="F93" s="6">
        <f t="shared" si="7"/>
        <v>198</v>
      </c>
      <c r="G93" s="6">
        <f t="shared" si="8"/>
        <v>21740.400000000001</v>
      </c>
      <c r="H93" s="6">
        <f t="shared" si="9"/>
        <v>130442.40000000001</v>
      </c>
      <c r="I93" s="6">
        <f t="shared" si="10"/>
        <v>150008.76</v>
      </c>
      <c r="J93" s="16">
        <f t="shared" si="11"/>
        <v>6522.12</v>
      </c>
      <c r="K93" s="16">
        <f t="shared" si="12"/>
        <v>39132.720000000001</v>
      </c>
      <c r="L93" s="16"/>
    </row>
    <row r="94" spans="1:12" x14ac:dyDescent="0.25">
      <c r="A94" s="5">
        <v>76</v>
      </c>
      <c r="B94" s="5" t="s">
        <v>93</v>
      </c>
      <c r="C94" s="6">
        <v>54</v>
      </c>
      <c r="D94" s="6">
        <v>129</v>
      </c>
      <c r="E94" s="7"/>
      <c r="F94" s="6">
        <f t="shared" si="7"/>
        <v>65</v>
      </c>
      <c r="G94" s="6">
        <f t="shared" si="8"/>
        <v>15093</v>
      </c>
      <c r="H94" s="6">
        <f t="shared" si="9"/>
        <v>90558</v>
      </c>
      <c r="I94" s="6">
        <f t="shared" si="10"/>
        <v>104141.7</v>
      </c>
      <c r="J94" s="16">
        <f t="shared" si="11"/>
        <v>4527.8999999999996</v>
      </c>
      <c r="K94" s="16">
        <f t="shared" si="12"/>
        <v>27167.399999999998</v>
      </c>
      <c r="L94" s="16"/>
    </row>
    <row r="95" spans="1:12" x14ac:dyDescent="0.25">
      <c r="A95" s="5">
        <v>77</v>
      </c>
      <c r="B95" s="5" t="s">
        <v>94</v>
      </c>
      <c r="C95" s="6">
        <v>225</v>
      </c>
      <c r="D95" s="6">
        <v>76</v>
      </c>
      <c r="E95" s="7"/>
      <c r="F95" s="6">
        <f t="shared" si="7"/>
        <v>270</v>
      </c>
      <c r="G95" s="6">
        <f t="shared" si="8"/>
        <v>36936</v>
      </c>
      <c r="H95" s="6">
        <f t="shared" si="9"/>
        <v>221616</v>
      </c>
      <c r="I95" s="6">
        <f t="shared" si="10"/>
        <v>254858.4</v>
      </c>
      <c r="J95" s="16">
        <f t="shared" si="11"/>
        <v>11080.8</v>
      </c>
      <c r="K95" s="16">
        <f t="shared" si="12"/>
        <v>66484.799999999988</v>
      </c>
      <c r="L95" s="16"/>
    </row>
    <row r="96" spans="1:12" x14ac:dyDescent="0.25">
      <c r="A96" s="5">
        <v>78</v>
      </c>
      <c r="B96" s="5" t="s">
        <v>95</v>
      </c>
      <c r="C96" s="6">
        <v>49</v>
      </c>
      <c r="D96" s="6">
        <v>73</v>
      </c>
      <c r="E96" s="7"/>
      <c r="F96" s="6">
        <f t="shared" si="7"/>
        <v>59</v>
      </c>
      <c r="G96" s="6">
        <f t="shared" si="8"/>
        <v>7752.6</v>
      </c>
      <c r="H96" s="6">
        <f t="shared" si="9"/>
        <v>46515.600000000006</v>
      </c>
      <c r="I96" s="6">
        <f t="shared" si="10"/>
        <v>53492.94000000001</v>
      </c>
      <c r="J96" s="16">
        <f t="shared" si="11"/>
        <v>2325.7800000000002</v>
      </c>
      <c r="K96" s="16">
        <f t="shared" si="12"/>
        <v>13954.68</v>
      </c>
      <c r="L96" s="16"/>
    </row>
    <row r="97" spans="1:12" x14ac:dyDescent="0.25">
      <c r="A97" s="5">
        <v>79</v>
      </c>
      <c r="B97" s="5" t="s">
        <v>96</v>
      </c>
      <c r="C97" s="6">
        <v>34</v>
      </c>
      <c r="D97" s="6">
        <v>45</v>
      </c>
      <c r="E97" s="7"/>
      <c r="F97" s="6">
        <f t="shared" si="7"/>
        <v>41</v>
      </c>
      <c r="G97" s="6">
        <f t="shared" si="8"/>
        <v>3321</v>
      </c>
      <c r="H97" s="6">
        <f t="shared" si="9"/>
        <v>19926</v>
      </c>
      <c r="I97" s="6">
        <f t="shared" si="10"/>
        <v>22914.9</v>
      </c>
      <c r="J97" s="16">
        <f t="shared" si="11"/>
        <v>996.3</v>
      </c>
      <c r="K97" s="16">
        <f t="shared" si="12"/>
        <v>5977.7999999999993</v>
      </c>
      <c r="L97" s="16"/>
    </row>
    <row r="98" spans="1:12" x14ac:dyDescent="0.25">
      <c r="A98" s="5">
        <v>80</v>
      </c>
      <c r="B98" s="5" t="s">
        <v>97</v>
      </c>
      <c r="C98" s="6">
        <v>68</v>
      </c>
      <c r="D98" s="6">
        <v>167</v>
      </c>
      <c r="E98" s="7"/>
      <c r="F98" s="6">
        <f t="shared" si="7"/>
        <v>82</v>
      </c>
      <c r="G98" s="6">
        <f t="shared" si="8"/>
        <v>24649.200000000001</v>
      </c>
      <c r="H98" s="6">
        <f t="shared" si="9"/>
        <v>147895.20000000001</v>
      </c>
      <c r="I98" s="6">
        <f t="shared" si="10"/>
        <v>170079.48</v>
      </c>
      <c r="J98" s="16">
        <f t="shared" si="11"/>
        <v>7394.76</v>
      </c>
      <c r="K98" s="16">
        <f t="shared" si="12"/>
        <v>44368.56</v>
      </c>
      <c r="L98" s="16"/>
    </row>
    <row r="99" spans="1:12" x14ac:dyDescent="0.25">
      <c r="A99" s="5">
        <v>81</v>
      </c>
      <c r="B99" s="5" t="s">
        <v>98</v>
      </c>
      <c r="C99" s="6">
        <v>73</v>
      </c>
      <c r="D99" s="6">
        <v>54</v>
      </c>
      <c r="E99" s="7"/>
      <c r="F99" s="6">
        <f t="shared" si="7"/>
        <v>88</v>
      </c>
      <c r="G99" s="6">
        <f t="shared" si="8"/>
        <v>8553.6</v>
      </c>
      <c r="H99" s="6">
        <f t="shared" si="9"/>
        <v>51321.600000000006</v>
      </c>
      <c r="I99" s="6">
        <f t="shared" si="10"/>
        <v>59019.840000000011</v>
      </c>
      <c r="J99" s="16">
        <f t="shared" si="11"/>
        <v>2566.08</v>
      </c>
      <c r="K99" s="16">
        <f t="shared" si="12"/>
        <v>15396.48</v>
      </c>
      <c r="L99" s="16"/>
    </row>
    <row r="100" spans="1:12" x14ac:dyDescent="0.25">
      <c r="A100" s="5">
        <v>82</v>
      </c>
      <c r="B100" s="5" t="s">
        <v>99</v>
      </c>
      <c r="C100" s="6">
        <v>30</v>
      </c>
      <c r="D100" s="6">
        <v>49</v>
      </c>
      <c r="E100" s="7"/>
      <c r="F100" s="6">
        <f t="shared" si="7"/>
        <v>36</v>
      </c>
      <c r="G100" s="6">
        <f t="shared" si="8"/>
        <v>3175.2000000000003</v>
      </c>
      <c r="H100" s="6">
        <f t="shared" si="9"/>
        <v>19051.2</v>
      </c>
      <c r="I100" s="6">
        <f t="shared" si="10"/>
        <v>21908.880000000001</v>
      </c>
      <c r="J100" s="16">
        <f t="shared" si="11"/>
        <v>952.56000000000017</v>
      </c>
      <c r="K100" s="16">
        <f t="shared" si="12"/>
        <v>5715.3600000000006</v>
      </c>
      <c r="L100" s="16"/>
    </row>
    <row r="101" spans="1:12" x14ac:dyDescent="0.25">
      <c r="A101" s="5">
        <v>83</v>
      </c>
      <c r="B101" s="5" t="s">
        <v>100</v>
      </c>
      <c r="C101" s="6">
        <v>50</v>
      </c>
      <c r="D101" s="6">
        <v>114</v>
      </c>
      <c r="E101" s="7"/>
      <c r="F101" s="6">
        <f t="shared" si="7"/>
        <v>60</v>
      </c>
      <c r="G101" s="6">
        <f t="shared" si="8"/>
        <v>12312</v>
      </c>
      <c r="H101" s="6">
        <f t="shared" si="9"/>
        <v>73872</v>
      </c>
      <c r="I101" s="6">
        <f t="shared" si="10"/>
        <v>84952.8</v>
      </c>
      <c r="J101" s="16">
        <f t="shared" si="11"/>
        <v>3693.6</v>
      </c>
      <c r="K101" s="16">
        <f t="shared" si="12"/>
        <v>22161.599999999999</v>
      </c>
      <c r="L101" s="16"/>
    </row>
    <row r="102" spans="1:12" x14ac:dyDescent="0.25">
      <c r="A102" s="5">
        <v>84</v>
      </c>
      <c r="B102" s="5" t="s">
        <v>101</v>
      </c>
      <c r="C102" s="6">
        <v>27</v>
      </c>
      <c r="D102" s="6">
        <v>174</v>
      </c>
      <c r="E102" s="7"/>
      <c r="F102" s="6">
        <f t="shared" si="7"/>
        <v>32</v>
      </c>
      <c r="G102" s="6">
        <f t="shared" si="8"/>
        <v>10022.4</v>
      </c>
      <c r="H102" s="6">
        <f t="shared" si="9"/>
        <v>60134.399999999994</v>
      </c>
      <c r="I102" s="6">
        <f t="shared" si="10"/>
        <v>69154.559999999998</v>
      </c>
      <c r="J102" s="16">
        <f t="shared" si="11"/>
        <v>3006.72</v>
      </c>
      <c r="K102" s="16">
        <f t="shared" si="12"/>
        <v>18040.32</v>
      </c>
      <c r="L102" s="16"/>
    </row>
    <row r="103" spans="1:12" x14ac:dyDescent="0.25">
      <c r="A103" s="5">
        <v>85</v>
      </c>
      <c r="B103" s="5" t="s">
        <v>102</v>
      </c>
      <c r="C103" s="6">
        <v>56</v>
      </c>
      <c r="D103" s="6">
        <v>60</v>
      </c>
      <c r="E103" s="7"/>
      <c r="F103" s="6">
        <f t="shared" si="7"/>
        <v>67</v>
      </c>
      <c r="G103" s="6">
        <f t="shared" si="8"/>
        <v>7236</v>
      </c>
      <c r="H103" s="6">
        <f t="shared" si="9"/>
        <v>43416</v>
      </c>
      <c r="I103" s="6">
        <f t="shared" si="10"/>
        <v>49928.4</v>
      </c>
      <c r="J103" s="16">
        <f t="shared" si="11"/>
        <v>2170.8000000000002</v>
      </c>
      <c r="K103" s="16">
        <f t="shared" si="12"/>
        <v>13024.800000000001</v>
      </c>
      <c r="L103" s="16"/>
    </row>
    <row r="104" spans="1:12" x14ac:dyDescent="0.25">
      <c r="A104" s="5">
        <v>86</v>
      </c>
      <c r="B104" s="5" t="s">
        <v>103</v>
      </c>
      <c r="C104" s="6">
        <v>39</v>
      </c>
      <c r="D104" s="6">
        <v>74</v>
      </c>
      <c r="E104" s="7"/>
      <c r="F104" s="6">
        <f t="shared" si="7"/>
        <v>47</v>
      </c>
      <c r="G104" s="6">
        <f t="shared" si="8"/>
        <v>6260.4000000000005</v>
      </c>
      <c r="H104" s="6">
        <f t="shared" si="9"/>
        <v>37562.400000000001</v>
      </c>
      <c r="I104" s="6">
        <f t="shared" si="10"/>
        <v>43196.76</v>
      </c>
      <c r="J104" s="16">
        <f t="shared" si="11"/>
        <v>1878.1200000000003</v>
      </c>
      <c r="K104" s="16">
        <f t="shared" si="12"/>
        <v>11268.720000000001</v>
      </c>
      <c r="L104" s="16"/>
    </row>
    <row r="105" spans="1:12" x14ac:dyDescent="0.25">
      <c r="A105" s="5">
        <v>87</v>
      </c>
      <c r="B105" s="5" t="s">
        <v>104</v>
      </c>
      <c r="C105" s="6">
        <v>87</v>
      </c>
      <c r="D105" s="6">
        <v>86</v>
      </c>
      <c r="E105" s="7"/>
      <c r="F105" s="6">
        <f t="shared" si="7"/>
        <v>104</v>
      </c>
      <c r="G105" s="6">
        <f t="shared" si="8"/>
        <v>16099.2</v>
      </c>
      <c r="H105" s="6">
        <f t="shared" si="9"/>
        <v>96595.200000000012</v>
      </c>
      <c r="I105" s="6">
        <f t="shared" si="10"/>
        <v>111084.48000000001</v>
      </c>
      <c r="J105" s="16">
        <f t="shared" si="11"/>
        <v>4829.76</v>
      </c>
      <c r="K105" s="16">
        <f t="shared" si="12"/>
        <v>28978.560000000001</v>
      </c>
      <c r="L105" s="16"/>
    </row>
    <row r="106" spans="1:12" x14ac:dyDescent="0.25">
      <c r="A106" s="5">
        <v>88</v>
      </c>
      <c r="B106" s="5" t="s">
        <v>105</v>
      </c>
      <c r="C106" s="6">
        <v>302</v>
      </c>
      <c r="D106" s="6">
        <v>90</v>
      </c>
      <c r="E106" s="7"/>
      <c r="F106" s="6">
        <f t="shared" si="7"/>
        <v>362</v>
      </c>
      <c r="G106" s="6">
        <f t="shared" si="8"/>
        <v>58644</v>
      </c>
      <c r="H106" s="6">
        <f t="shared" si="9"/>
        <v>351864</v>
      </c>
      <c r="I106" s="6">
        <f t="shared" si="10"/>
        <v>404643.6</v>
      </c>
      <c r="J106" s="16">
        <f t="shared" si="11"/>
        <v>17593.2</v>
      </c>
      <c r="K106" s="16">
        <f t="shared" si="12"/>
        <v>105559.20000000001</v>
      </c>
      <c r="L106" s="16"/>
    </row>
    <row r="107" spans="1:12" x14ac:dyDescent="0.25">
      <c r="A107" s="5">
        <v>89</v>
      </c>
      <c r="B107" s="5" t="s">
        <v>106</v>
      </c>
      <c r="C107" s="6">
        <v>76</v>
      </c>
      <c r="D107" s="6">
        <v>90</v>
      </c>
      <c r="E107" s="7"/>
      <c r="F107" s="6">
        <f t="shared" si="7"/>
        <v>91</v>
      </c>
      <c r="G107" s="6">
        <f t="shared" si="8"/>
        <v>14742</v>
      </c>
      <c r="H107" s="6">
        <f t="shared" si="9"/>
        <v>88452</v>
      </c>
      <c r="I107" s="6">
        <f t="shared" si="10"/>
        <v>101719.8</v>
      </c>
      <c r="J107" s="16">
        <f t="shared" si="11"/>
        <v>4422.6000000000004</v>
      </c>
      <c r="K107" s="16">
        <f t="shared" si="12"/>
        <v>26535.600000000002</v>
      </c>
      <c r="L107" s="16"/>
    </row>
    <row r="108" spans="1:12" x14ac:dyDescent="0.25">
      <c r="A108" s="5">
        <v>90</v>
      </c>
      <c r="B108" s="5" t="s">
        <v>107</v>
      </c>
      <c r="C108" s="6">
        <v>4</v>
      </c>
      <c r="D108" s="6">
        <v>126</v>
      </c>
      <c r="E108" s="7"/>
      <c r="F108" s="6">
        <f t="shared" si="7"/>
        <v>5</v>
      </c>
      <c r="G108" s="6">
        <f t="shared" si="8"/>
        <v>1134</v>
      </c>
      <c r="H108" s="6">
        <f t="shared" si="9"/>
        <v>6804</v>
      </c>
      <c r="I108" s="6">
        <f t="shared" si="10"/>
        <v>7824.6</v>
      </c>
      <c r="J108" s="16">
        <f t="shared" si="11"/>
        <v>340.2</v>
      </c>
      <c r="K108" s="16">
        <f t="shared" si="12"/>
        <v>2041.1999999999998</v>
      </c>
      <c r="L108" s="16"/>
    </row>
    <row r="109" spans="1:12" x14ac:dyDescent="0.25">
      <c r="A109" s="5">
        <v>91</v>
      </c>
      <c r="B109" s="5" t="s">
        <v>108</v>
      </c>
      <c r="C109" s="6">
        <v>193</v>
      </c>
      <c r="D109" s="6">
        <v>69</v>
      </c>
      <c r="E109" s="7"/>
      <c r="F109" s="6">
        <f t="shared" si="7"/>
        <v>232</v>
      </c>
      <c r="G109" s="6">
        <f t="shared" si="8"/>
        <v>28814.400000000001</v>
      </c>
      <c r="H109" s="6">
        <f t="shared" si="9"/>
        <v>172886.40000000002</v>
      </c>
      <c r="I109" s="6">
        <f t="shared" si="10"/>
        <v>198819.36000000004</v>
      </c>
      <c r="J109" s="16">
        <f t="shared" si="11"/>
        <v>8644.32</v>
      </c>
      <c r="K109" s="16">
        <f t="shared" si="12"/>
        <v>51865.919999999998</v>
      </c>
      <c r="L109" s="16"/>
    </row>
    <row r="110" spans="1:12" x14ac:dyDescent="0.25">
      <c r="A110" s="5">
        <v>92</v>
      </c>
      <c r="B110" s="5" t="s">
        <v>109</v>
      </c>
      <c r="C110" s="6">
        <v>90</v>
      </c>
      <c r="D110" s="6">
        <v>43</v>
      </c>
      <c r="E110" s="7"/>
      <c r="F110" s="6">
        <f t="shared" si="7"/>
        <v>108</v>
      </c>
      <c r="G110" s="6">
        <f t="shared" si="8"/>
        <v>8359.2000000000007</v>
      </c>
      <c r="H110" s="6">
        <f t="shared" si="9"/>
        <v>50155.200000000004</v>
      </c>
      <c r="I110" s="6">
        <f t="shared" si="10"/>
        <v>57678.48</v>
      </c>
      <c r="J110" s="16">
        <f t="shared" si="11"/>
        <v>2507.7600000000002</v>
      </c>
      <c r="K110" s="16">
        <f t="shared" si="12"/>
        <v>15046.560000000001</v>
      </c>
      <c r="L110" s="16"/>
    </row>
    <row r="111" spans="1:12" x14ac:dyDescent="0.25">
      <c r="A111" s="5">
        <v>93</v>
      </c>
      <c r="B111" s="5" t="s">
        <v>110</v>
      </c>
      <c r="C111" s="6">
        <v>108</v>
      </c>
      <c r="D111" s="6">
        <v>107</v>
      </c>
      <c r="E111" s="7"/>
      <c r="F111" s="6">
        <f t="shared" si="7"/>
        <v>130</v>
      </c>
      <c r="G111" s="6">
        <f t="shared" si="8"/>
        <v>25038</v>
      </c>
      <c r="H111" s="6">
        <f t="shared" si="9"/>
        <v>150228</v>
      </c>
      <c r="I111" s="6">
        <f t="shared" si="10"/>
        <v>172762.2</v>
      </c>
      <c r="J111" s="16">
        <f t="shared" si="11"/>
        <v>7511.4</v>
      </c>
      <c r="K111" s="16">
        <f t="shared" si="12"/>
        <v>45068.399999999994</v>
      </c>
      <c r="L111" s="16"/>
    </row>
    <row r="112" spans="1:12" x14ac:dyDescent="0.25">
      <c r="A112" s="5">
        <v>94</v>
      </c>
      <c r="B112" s="5" t="s">
        <v>111</v>
      </c>
      <c r="C112" s="6">
        <v>181</v>
      </c>
      <c r="D112" s="6">
        <v>126</v>
      </c>
      <c r="E112" s="7"/>
      <c r="F112" s="6">
        <f t="shared" si="7"/>
        <v>217</v>
      </c>
      <c r="G112" s="6">
        <f t="shared" si="8"/>
        <v>49215.6</v>
      </c>
      <c r="H112" s="6">
        <f t="shared" si="9"/>
        <v>295293.59999999998</v>
      </c>
      <c r="I112" s="6">
        <f t="shared" si="10"/>
        <v>339587.63999999996</v>
      </c>
      <c r="J112" s="16">
        <f t="shared" si="11"/>
        <v>14764.68</v>
      </c>
      <c r="K112" s="16">
        <f t="shared" si="12"/>
        <v>88588.08</v>
      </c>
      <c r="L112" s="16"/>
    </row>
    <row r="113" spans="1:12" x14ac:dyDescent="0.25">
      <c r="A113" s="5">
        <v>95</v>
      </c>
      <c r="B113" s="5" t="s">
        <v>112</v>
      </c>
      <c r="C113" s="6">
        <v>115</v>
      </c>
      <c r="D113" s="6">
        <v>162</v>
      </c>
      <c r="E113" s="7"/>
      <c r="F113" s="6">
        <f t="shared" si="7"/>
        <v>138</v>
      </c>
      <c r="G113" s="6">
        <f t="shared" si="8"/>
        <v>40240.800000000003</v>
      </c>
      <c r="H113" s="6">
        <f t="shared" si="9"/>
        <v>241444.80000000002</v>
      </c>
      <c r="I113" s="6">
        <f t="shared" si="10"/>
        <v>277661.52</v>
      </c>
      <c r="J113" s="16">
        <f t="shared" si="11"/>
        <v>12072.24</v>
      </c>
      <c r="K113" s="16">
        <f t="shared" si="12"/>
        <v>72433.440000000002</v>
      </c>
      <c r="L113" s="16"/>
    </row>
    <row r="114" spans="1:12" x14ac:dyDescent="0.25">
      <c r="A114" s="5">
        <v>96</v>
      </c>
      <c r="B114" s="5" t="s">
        <v>113</v>
      </c>
      <c r="C114" s="6">
        <v>22</v>
      </c>
      <c r="D114" s="6">
        <v>93</v>
      </c>
      <c r="E114" s="7"/>
      <c r="F114" s="6">
        <f t="shared" si="7"/>
        <v>26</v>
      </c>
      <c r="G114" s="6">
        <f t="shared" si="8"/>
        <v>4352.4000000000005</v>
      </c>
      <c r="H114" s="6">
        <f t="shared" si="9"/>
        <v>26114.400000000001</v>
      </c>
      <c r="I114" s="6">
        <f t="shared" si="10"/>
        <v>30031.56</v>
      </c>
      <c r="J114" s="16">
        <f t="shared" si="11"/>
        <v>1305.7200000000003</v>
      </c>
      <c r="K114" s="16">
        <f t="shared" si="12"/>
        <v>7834.3200000000015</v>
      </c>
      <c r="L114" s="16"/>
    </row>
    <row r="115" spans="1:12" x14ac:dyDescent="0.25">
      <c r="A115" s="5">
        <v>97</v>
      </c>
      <c r="B115" s="5" t="s">
        <v>114</v>
      </c>
      <c r="C115" s="6">
        <v>205</v>
      </c>
      <c r="D115" s="6">
        <v>95</v>
      </c>
      <c r="E115" s="7"/>
      <c r="F115" s="6">
        <f t="shared" si="7"/>
        <v>246</v>
      </c>
      <c r="G115" s="6">
        <f t="shared" si="8"/>
        <v>42066</v>
      </c>
      <c r="H115" s="6">
        <f t="shared" si="9"/>
        <v>252396</v>
      </c>
      <c r="I115" s="6">
        <f t="shared" si="10"/>
        <v>290255.40000000002</v>
      </c>
      <c r="J115" s="16">
        <f t="shared" si="11"/>
        <v>12619.8</v>
      </c>
      <c r="K115" s="16">
        <f t="shared" si="12"/>
        <v>75718.799999999988</v>
      </c>
      <c r="L115" s="16"/>
    </row>
    <row r="116" spans="1:12" x14ac:dyDescent="0.25">
      <c r="A116" s="5">
        <v>98</v>
      </c>
      <c r="B116" s="5" t="s">
        <v>115</v>
      </c>
      <c r="C116" s="6">
        <v>7</v>
      </c>
      <c r="D116" s="6">
        <v>164</v>
      </c>
      <c r="E116" s="7"/>
      <c r="F116" s="6">
        <f t="shared" si="7"/>
        <v>8</v>
      </c>
      <c r="G116" s="6">
        <f t="shared" si="8"/>
        <v>2361.6</v>
      </c>
      <c r="H116" s="6">
        <f t="shared" si="9"/>
        <v>14169.599999999999</v>
      </c>
      <c r="I116" s="6">
        <f t="shared" si="10"/>
        <v>16295.039999999997</v>
      </c>
      <c r="J116" s="16">
        <f t="shared" si="11"/>
        <v>708.48</v>
      </c>
      <c r="K116" s="16">
        <f t="shared" si="12"/>
        <v>4250.88</v>
      </c>
      <c r="L116" s="16"/>
    </row>
    <row r="117" spans="1:12" x14ac:dyDescent="0.25">
      <c r="A117" s="5">
        <v>99</v>
      </c>
      <c r="B117" s="5" t="s">
        <v>116</v>
      </c>
      <c r="C117" s="6">
        <v>513</v>
      </c>
      <c r="D117" s="6">
        <v>68</v>
      </c>
      <c r="E117" s="7"/>
      <c r="F117" s="6">
        <f t="shared" si="7"/>
        <v>616</v>
      </c>
      <c r="G117" s="6">
        <f t="shared" si="8"/>
        <v>75398.400000000009</v>
      </c>
      <c r="H117" s="6">
        <f t="shared" si="9"/>
        <v>452390.40000000002</v>
      </c>
      <c r="I117" s="6">
        <f t="shared" si="10"/>
        <v>520248.96</v>
      </c>
      <c r="J117" s="16">
        <f t="shared" si="11"/>
        <v>22619.520000000004</v>
      </c>
      <c r="K117" s="16">
        <f t="shared" si="12"/>
        <v>135717.12000000002</v>
      </c>
      <c r="L117" s="16"/>
    </row>
    <row r="118" spans="1:12" x14ac:dyDescent="0.25">
      <c r="A118" s="5">
        <v>100</v>
      </c>
      <c r="B118" s="5" t="s">
        <v>117</v>
      </c>
      <c r="C118" s="6">
        <v>20</v>
      </c>
      <c r="D118" s="6">
        <v>45</v>
      </c>
      <c r="E118" s="7"/>
      <c r="F118" s="6">
        <f t="shared" si="7"/>
        <v>24</v>
      </c>
      <c r="G118" s="6">
        <f t="shared" si="8"/>
        <v>1944</v>
      </c>
      <c r="H118" s="6">
        <f t="shared" si="9"/>
        <v>11664</v>
      </c>
      <c r="I118" s="6">
        <f t="shared" si="10"/>
        <v>13413.6</v>
      </c>
      <c r="J118" s="16">
        <f t="shared" si="11"/>
        <v>583.20000000000005</v>
      </c>
      <c r="K118" s="16">
        <f t="shared" si="12"/>
        <v>3499.2000000000003</v>
      </c>
      <c r="L118" s="16"/>
    </row>
    <row r="119" spans="1:12" x14ac:dyDescent="0.25">
      <c r="A119" s="5">
        <v>101</v>
      </c>
      <c r="B119" s="5" t="s">
        <v>118</v>
      </c>
      <c r="C119" s="6">
        <v>254</v>
      </c>
      <c r="D119" s="6">
        <v>32</v>
      </c>
      <c r="E119" s="7"/>
      <c r="F119" s="6">
        <f t="shared" si="7"/>
        <v>305</v>
      </c>
      <c r="G119" s="6">
        <f t="shared" si="8"/>
        <v>17568</v>
      </c>
      <c r="H119" s="6">
        <f t="shared" si="9"/>
        <v>105408</v>
      </c>
      <c r="I119" s="6">
        <f t="shared" si="10"/>
        <v>121219.2</v>
      </c>
      <c r="J119" s="16">
        <f t="shared" si="11"/>
        <v>5270.4</v>
      </c>
      <c r="K119" s="16">
        <f t="shared" si="12"/>
        <v>31622.399999999998</v>
      </c>
      <c r="L119" s="16"/>
    </row>
    <row r="120" spans="1:12" x14ac:dyDescent="0.25">
      <c r="A120" s="5">
        <v>102</v>
      </c>
      <c r="B120" s="5" t="s">
        <v>119</v>
      </c>
      <c r="C120" s="6">
        <v>35</v>
      </c>
      <c r="D120" s="6">
        <v>109</v>
      </c>
      <c r="E120" s="7"/>
      <c r="F120" s="6">
        <f t="shared" si="7"/>
        <v>42</v>
      </c>
      <c r="G120" s="6">
        <f t="shared" si="8"/>
        <v>8240.4</v>
      </c>
      <c r="H120" s="6">
        <f t="shared" si="9"/>
        <v>49442.399999999994</v>
      </c>
      <c r="I120" s="6">
        <f t="shared" si="10"/>
        <v>56858.759999999995</v>
      </c>
      <c r="J120" s="16">
        <f t="shared" si="11"/>
        <v>2472.12</v>
      </c>
      <c r="K120" s="16">
        <f t="shared" si="12"/>
        <v>14832.72</v>
      </c>
      <c r="L120" s="16"/>
    </row>
    <row r="121" spans="1:12" x14ac:dyDescent="0.25">
      <c r="A121" s="5">
        <v>103</v>
      </c>
      <c r="B121" s="5" t="s">
        <v>120</v>
      </c>
      <c r="C121" s="6">
        <v>21</v>
      </c>
      <c r="D121" s="6">
        <v>71</v>
      </c>
      <c r="E121" s="7"/>
      <c r="F121" s="6">
        <f t="shared" si="7"/>
        <v>25</v>
      </c>
      <c r="G121" s="6">
        <f t="shared" si="8"/>
        <v>3195</v>
      </c>
      <c r="H121" s="6">
        <f t="shared" si="9"/>
        <v>19170</v>
      </c>
      <c r="I121" s="6">
        <f t="shared" si="10"/>
        <v>22045.5</v>
      </c>
      <c r="J121" s="16">
        <f t="shared" si="11"/>
        <v>958.5</v>
      </c>
      <c r="K121" s="16">
        <f t="shared" si="12"/>
        <v>5751</v>
      </c>
      <c r="L121" s="16"/>
    </row>
    <row r="122" spans="1:12" x14ac:dyDescent="0.25">
      <c r="A122" s="5">
        <v>104</v>
      </c>
      <c r="B122" s="5" t="s">
        <v>121</v>
      </c>
      <c r="C122" s="6">
        <v>31</v>
      </c>
      <c r="D122" s="6">
        <v>85</v>
      </c>
      <c r="E122" s="7"/>
      <c r="F122" s="6">
        <f t="shared" si="7"/>
        <v>37</v>
      </c>
      <c r="G122" s="6">
        <f t="shared" si="8"/>
        <v>5661</v>
      </c>
      <c r="H122" s="6">
        <f t="shared" si="9"/>
        <v>33966</v>
      </c>
      <c r="I122" s="6">
        <f t="shared" si="10"/>
        <v>39060.9</v>
      </c>
      <c r="J122" s="16">
        <f t="shared" si="11"/>
        <v>1698.3</v>
      </c>
      <c r="K122" s="16">
        <f t="shared" si="12"/>
        <v>10189.799999999999</v>
      </c>
      <c r="L122" s="16"/>
    </row>
    <row r="123" spans="1:12" x14ac:dyDescent="0.25">
      <c r="A123" s="5">
        <v>105</v>
      </c>
      <c r="B123" s="5" t="s">
        <v>122</v>
      </c>
      <c r="C123" s="6">
        <v>113</v>
      </c>
      <c r="D123" s="6">
        <v>142</v>
      </c>
      <c r="E123" s="7"/>
      <c r="F123" s="6">
        <f t="shared" si="7"/>
        <v>136</v>
      </c>
      <c r="G123" s="6">
        <f t="shared" si="8"/>
        <v>34761.599999999999</v>
      </c>
      <c r="H123" s="6">
        <f t="shared" si="9"/>
        <v>208569.59999999998</v>
      </c>
      <c r="I123" s="6">
        <f t="shared" si="10"/>
        <v>239855.03999999998</v>
      </c>
      <c r="J123" s="16">
        <f t="shared" si="11"/>
        <v>10428.48</v>
      </c>
      <c r="K123" s="16">
        <f t="shared" si="12"/>
        <v>62570.879999999997</v>
      </c>
      <c r="L123" s="16"/>
    </row>
    <row r="124" spans="1:12" x14ac:dyDescent="0.25">
      <c r="A124" s="5">
        <v>106</v>
      </c>
      <c r="B124" s="5" t="s">
        <v>123</v>
      </c>
      <c r="C124" s="6">
        <v>83</v>
      </c>
      <c r="D124" s="6">
        <v>149</v>
      </c>
      <c r="E124" s="7"/>
      <c r="F124" s="6">
        <f t="shared" si="7"/>
        <v>100</v>
      </c>
      <c r="G124" s="6">
        <f t="shared" si="8"/>
        <v>26820</v>
      </c>
      <c r="H124" s="6">
        <f t="shared" si="9"/>
        <v>160920</v>
      </c>
      <c r="I124" s="6">
        <f t="shared" si="10"/>
        <v>185058</v>
      </c>
      <c r="J124" s="16">
        <f t="shared" si="11"/>
        <v>8046</v>
      </c>
      <c r="K124" s="16">
        <f t="shared" si="12"/>
        <v>48276</v>
      </c>
      <c r="L124" s="16"/>
    </row>
    <row r="125" spans="1:12" x14ac:dyDescent="0.25">
      <c r="A125" s="5">
        <v>107</v>
      </c>
      <c r="B125" s="5" t="s">
        <v>124</v>
      </c>
      <c r="C125" s="6">
        <v>70</v>
      </c>
      <c r="D125" s="6">
        <v>138</v>
      </c>
      <c r="E125" s="7"/>
      <c r="F125" s="6">
        <f t="shared" si="7"/>
        <v>84</v>
      </c>
      <c r="G125" s="6">
        <f t="shared" si="8"/>
        <v>20865.600000000002</v>
      </c>
      <c r="H125" s="6">
        <f t="shared" si="9"/>
        <v>125193.60000000001</v>
      </c>
      <c r="I125" s="6">
        <f t="shared" si="10"/>
        <v>143972.64000000001</v>
      </c>
      <c r="J125" s="16">
        <f t="shared" si="11"/>
        <v>6259.6800000000012</v>
      </c>
      <c r="K125" s="16">
        <f t="shared" si="12"/>
        <v>37558.080000000009</v>
      </c>
      <c r="L125" s="16"/>
    </row>
    <row r="126" spans="1:12" x14ac:dyDescent="0.25">
      <c r="A126" s="5">
        <v>108</v>
      </c>
      <c r="B126" s="5" t="s">
        <v>125</v>
      </c>
      <c r="C126" s="6">
        <v>62</v>
      </c>
      <c r="D126" s="6">
        <v>116</v>
      </c>
      <c r="E126" s="7"/>
      <c r="F126" s="6">
        <f t="shared" si="7"/>
        <v>74</v>
      </c>
      <c r="G126" s="6">
        <f t="shared" si="8"/>
        <v>15451.2</v>
      </c>
      <c r="H126" s="6">
        <f t="shared" si="9"/>
        <v>92707.200000000012</v>
      </c>
      <c r="I126" s="6">
        <f t="shared" si="10"/>
        <v>106613.28000000001</v>
      </c>
      <c r="J126" s="16">
        <f t="shared" si="11"/>
        <v>4635.3599999999997</v>
      </c>
      <c r="K126" s="16">
        <f t="shared" si="12"/>
        <v>27812.159999999996</v>
      </c>
      <c r="L126" s="16"/>
    </row>
    <row r="127" spans="1:12" x14ac:dyDescent="0.25">
      <c r="A127" s="5">
        <v>109</v>
      </c>
      <c r="B127" s="5" t="s">
        <v>126</v>
      </c>
      <c r="C127" s="6">
        <v>129</v>
      </c>
      <c r="D127" s="6">
        <v>48</v>
      </c>
      <c r="E127" s="7"/>
      <c r="F127" s="6">
        <f t="shared" si="7"/>
        <v>155</v>
      </c>
      <c r="G127" s="6">
        <f t="shared" si="8"/>
        <v>13392</v>
      </c>
      <c r="H127" s="6">
        <f t="shared" si="9"/>
        <v>80352</v>
      </c>
      <c r="I127" s="6">
        <f t="shared" si="10"/>
        <v>92404.800000000003</v>
      </c>
      <c r="J127" s="16">
        <f t="shared" si="11"/>
        <v>4017.6</v>
      </c>
      <c r="K127" s="16">
        <f t="shared" si="12"/>
        <v>24105.599999999999</v>
      </c>
      <c r="L127" s="16"/>
    </row>
    <row r="128" spans="1:12" x14ac:dyDescent="0.25">
      <c r="A128" s="5">
        <v>110</v>
      </c>
      <c r="B128" s="5" t="s">
        <v>127</v>
      </c>
      <c r="C128" s="6">
        <v>8</v>
      </c>
      <c r="D128" s="6">
        <v>96</v>
      </c>
      <c r="E128" s="7"/>
      <c r="F128" s="6">
        <f>ROUND(C128*20/100,0)+C128</f>
        <v>10</v>
      </c>
      <c r="G128" s="6">
        <f t="shared" si="8"/>
        <v>1728</v>
      </c>
      <c r="H128" s="6">
        <f t="shared" si="9"/>
        <v>10368</v>
      </c>
      <c r="I128" s="6">
        <f t="shared" si="10"/>
        <v>11923.2</v>
      </c>
      <c r="J128" s="16">
        <f t="shared" si="11"/>
        <v>518.4</v>
      </c>
      <c r="K128" s="16">
        <f t="shared" si="12"/>
        <v>3110.3999999999996</v>
      </c>
      <c r="L128" s="16"/>
    </row>
    <row r="129" spans="1:14" ht="25.5" x14ac:dyDescent="0.25">
      <c r="A129" s="11" t="s">
        <v>16</v>
      </c>
      <c r="B129" s="11" t="s">
        <v>128</v>
      </c>
      <c r="C129" s="6">
        <f>SUM(C19:C128)</f>
        <v>12215</v>
      </c>
      <c r="D129" s="6"/>
      <c r="E129" s="6"/>
      <c r="F129" s="6">
        <f t="shared" ref="F129:I129" si="13">SUM(F19:F128)</f>
        <v>14658</v>
      </c>
      <c r="G129" s="6">
        <f t="shared" si="13"/>
        <v>2622333.6</v>
      </c>
      <c r="H129" s="6">
        <f t="shared" si="13"/>
        <v>15734001.599999998</v>
      </c>
      <c r="I129" s="6">
        <f t="shared" si="13"/>
        <v>18094101.840000007</v>
      </c>
      <c r="J129" s="6">
        <f t="shared" ref="J129" si="14">SUM(J19:J128)</f>
        <v>786700.08000000019</v>
      </c>
      <c r="K129" s="6">
        <f t="shared" ref="K129" si="15">SUM(K19:K128)</f>
        <v>4720200.4800000023</v>
      </c>
      <c r="L129" s="6"/>
    </row>
    <row r="130" spans="1:14" x14ac:dyDescent="0.25">
      <c r="A130" s="11">
        <v>119</v>
      </c>
      <c r="B130" s="11" t="s">
        <v>129</v>
      </c>
      <c r="C130" s="6">
        <f>C129+C18</f>
        <v>29816</v>
      </c>
      <c r="D130" s="6"/>
      <c r="E130" s="6"/>
      <c r="F130" s="6">
        <f t="shared" ref="F130:I130" si="16">F129+F18</f>
        <v>35780</v>
      </c>
      <c r="G130" s="6">
        <f t="shared" si="16"/>
        <v>5453749.8000000007</v>
      </c>
      <c r="H130" s="26">
        <f t="shared" si="16"/>
        <v>32722498.799999997</v>
      </c>
      <c r="I130" s="25">
        <f t="shared" si="16"/>
        <v>37630873.620000005</v>
      </c>
      <c r="J130" s="26">
        <f t="shared" ref="J130" si="17">J129+J18</f>
        <v>1636124.9400000002</v>
      </c>
      <c r="K130" s="25">
        <f t="shared" ref="K130" si="18">K129+K18</f>
        <v>9816749.6400000006</v>
      </c>
      <c r="L130" s="6"/>
    </row>
    <row r="131" spans="1:14" x14ac:dyDescent="0.25">
      <c r="G131" s="24"/>
      <c r="I131" s="24">
        <f>I130/6</f>
        <v>6271812.2700000005</v>
      </c>
      <c r="K131" s="19" t="s">
        <v>143</v>
      </c>
      <c r="L131" s="27">
        <f>I130+K130</f>
        <v>47447623.260000005</v>
      </c>
      <c r="M131" s="18">
        <f>L131-33384259</f>
        <v>14063364.260000005</v>
      </c>
    </row>
    <row r="132" spans="1:14" x14ac:dyDescent="0.25">
      <c r="F132" s="14"/>
      <c r="G132" s="14"/>
      <c r="H132" s="14"/>
      <c r="I132" s="14"/>
      <c r="K132" s="22">
        <v>0.5</v>
      </c>
      <c r="L132" s="20">
        <f>L131/2</f>
        <v>23723811.630000003</v>
      </c>
      <c r="M132" s="23">
        <f>L132-16692129</f>
        <v>7031682.6300000027</v>
      </c>
    </row>
    <row r="133" spans="1:14" ht="60" x14ac:dyDescent="0.25">
      <c r="H133" s="29" t="s">
        <v>154</v>
      </c>
      <c r="I133" s="28">
        <f>I131/2</f>
        <v>3135906.1350000002</v>
      </c>
      <c r="J133" s="30" t="s">
        <v>157</v>
      </c>
      <c r="K133" s="21"/>
      <c r="L133" s="32" t="s">
        <v>152</v>
      </c>
      <c r="M133" s="31" t="s">
        <v>155</v>
      </c>
    </row>
    <row r="134" spans="1:14" ht="60" x14ac:dyDescent="0.25">
      <c r="H134" s="37" t="s">
        <v>158</v>
      </c>
      <c r="I134" s="38"/>
      <c r="J134" s="38"/>
      <c r="L134" s="33" t="s">
        <v>156</v>
      </c>
      <c r="M134" s="34">
        <f>M132-I133</f>
        <v>3895776.4950000024</v>
      </c>
      <c r="N134" s="21"/>
    </row>
    <row r="135" spans="1:14" x14ac:dyDescent="0.25">
      <c r="K135" s="21"/>
      <c r="M135" s="21"/>
    </row>
    <row r="136" spans="1:14" x14ac:dyDescent="0.25">
      <c r="L136" s="21"/>
    </row>
  </sheetData>
  <mergeCells count="4">
    <mergeCell ref="A4:A8"/>
    <mergeCell ref="B4:B8"/>
    <mergeCell ref="H134:J134"/>
    <mergeCell ref="B2:K2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Zanis Buhanovskis</dc:creator>
  <cp:lastModifiedBy>Kaspars Lore</cp:lastModifiedBy>
  <cp:lastPrinted>2022-01-21T13:12:23Z</cp:lastPrinted>
  <dcterms:created xsi:type="dcterms:W3CDTF">2021-12-14T14:46:38Z</dcterms:created>
  <dcterms:modified xsi:type="dcterms:W3CDTF">2022-01-25T11:38:38Z</dcterms:modified>
</cp:coreProperties>
</file>