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veselibasministrija-my.sharepoint.com/personal/liene_abola_vm_gov_lv/Documents/Documents/KOmpensacijas_apmera_paliel_2024/"/>
    </mc:Choice>
  </mc:AlternateContent>
  <xr:revisionPtr revIDLastSave="0" documentId="8_{8FF28748-F542-4D71-AE85-FCEFC49FEAB7}" xr6:coauthVersionLast="47" xr6:coauthVersionMax="47" xr10:uidLastSave="{00000000-0000-0000-0000-000000000000}"/>
  <bookViews>
    <workbookView xWindow="-120" yWindow="-120" windowWidth="29040" windowHeight="15720" xr2:uid="{00000000-000D-0000-FFFF-FFFF00000000}"/>
  </bookViews>
  <sheets>
    <sheet name="KOPSAVILKUMS" sheetId="9" r:id="rId1"/>
    <sheet name="Papildus_fin_indiv_komp" sheetId="8" r:id="rId2"/>
    <sheet name="Kopsavilk_ietaup_VM_budžetā" sheetId="6" r:id="rId3"/>
    <sheet name="Ietaup_vakcīnas" sheetId="3" r:id="rId4"/>
    <sheet name="Ietaup_datortom" sheetId="7" r:id="rId5"/>
    <sheet name="Ietaup_retās_slim" sheetId="5" r:id="rId6"/>
  </sheets>
  <definedNames>
    <definedName name="_xlnm.Auto_Open">#REF!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 name="Recover">#REF!</definedName>
    <definedName name="TableName">"Dummy"</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9" l="1"/>
  <c r="W9" i="8"/>
  <c r="W7" i="8" s="1"/>
  <c r="X9" i="8"/>
  <c r="X7" i="8" s="1"/>
  <c r="I9" i="3"/>
  <c r="Y9" i="8"/>
  <c r="Y7" i="8" s="1"/>
  <c r="U7" i="8"/>
  <c r="T7" i="8"/>
  <c r="V46" i="8"/>
  <c r="V43" i="8"/>
  <c r="V40" i="8"/>
  <c r="V37" i="8"/>
  <c r="V34" i="8"/>
  <c r="V31" i="8"/>
  <c r="V27" i="8"/>
  <c r="V24" i="8"/>
  <c r="V20" i="8"/>
  <c r="AB7" i="8" l="1"/>
  <c r="Z9" i="8"/>
  <c r="Z7" i="8" s="1"/>
  <c r="V9" i="8"/>
  <c r="V7" i="8" s="1"/>
  <c r="M9" i="8"/>
  <c r="E9" i="8"/>
  <c r="E55" i="8" s="1"/>
  <c r="N9" i="8"/>
  <c r="L9" i="8"/>
  <c r="K9" i="8"/>
  <c r="J9" i="8"/>
  <c r="G9" i="8"/>
  <c r="D51" i="8"/>
  <c r="D27" i="8"/>
  <c r="D20" i="8"/>
  <c r="D17" i="8"/>
  <c r="D10" i="8"/>
  <c r="D54" i="8"/>
  <c r="D46" i="8"/>
  <c r="D43" i="8"/>
  <c r="D40" i="8"/>
  <c r="D37" i="8"/>
  <c r="D34" i="8"/>
  <c r="D31" i="8"/>
  <c r="D24" i="8"/>
  <c r="D14" i="8"/>
  <c r="D55" i="8"/>
  <c r="H6" i="3"/>
  <c r="H7" i="3"/>
  <c r="H8" i="3"/>
  <c r="F6" i="3"/>
  <c r="F8" i="3"/>
  <c r="G7" i="6"/>
  <c r="K6" i="7"/>
  <c r="I6" i="7"/>
  <c r="E6" i="7"/>
  <c r="I8" i="5"/>
  <c r="F9" i="5"/>
  <c r="D9" i="5"/>
  <c r="D9" i="8" l="1"/>
  <c r="D7" i="8" s="1"/>
  <c r="G6" i="7"/>
  <c r="H6" i="7" s="1"/>
  <c r="C18" i="9"/>
  <c r="H9" i="8" l="1"/>
  <c r="N7" i="8" l="1"/>
  <c r="L7" i="8"/>
  <c r="K7" i="8"/>
  <c r="F9" i="8"/>
  <c r="M7" i="8"/>
  <c r="H7" i="8"/>
  <c r="C7" i="8"/>
  <c r="B7" i="8"/>
  <c r="D9" i="9" l="1"/>
  <c r="I9" i="8"/>
  <c r="I7" i="8" s="1"/>
  <c r="J7" i="8"/>
  <c r="G7" i="8"/>
  <c r="F7" i="8" s="1"/>
  <c r="O9" i="8" l="1"/>
  <c r="P9" i="8" s="1"/>
  <c r="AA7" i="8"/>
  <c r="O7" i="8" l="1"/>
  <c r="S7" i="8" s="1"/>
  <c r="P7" i="8" l="1"/>
  <c r="C9" i="9" s="1"/>
  <c r="C17" i="9" s="1"/>
  <c r="R7" i="8"/>
  <c r="Q7" i="8"/>
  <c r="C6" i="5"/>
  <c r="H6" i="5" s="1"/>
  <c r="I6" i="5" l="1"/>
  <c r="C7" i="5"/>
  <c r="H7" i="5" s="1"/>
  <c r="I7" i="5" s="1"/>
  <c r="E9" i="5"/>
  <c r="E8" i="6" s="1"/>
  <c r="D8" i="6"/>
  <c r="E7" i="6"/>
  <c r="D7" i="6"/>
  <c r="C7" i="6"/>
  <c r="I7" i="6" s="1"/>
  <c r="J6" i="7"/>
  <c r="L6" i="7"/>
  <c r="D9" i="3"/>
  <c r="E6" i="6" s="1"/>
  <c r="G9" i="3"/>
  <c r="H9" i="5" l="1"/>
  <c r="I9" i="5"/>
  <c r="H8" i="6"/>
  <c r="H6" i="6"/>
  <c r="C9" i="5"/>
  <c r="C8" i="6" s="1"/>
  <c r="G8" i="6"/>
  <c r="E8" i="3"/>
  <c r="E7" i="3"/>
  <c r="F7" i="3" s="1"/>
  <c r="E6" i="3"/>
  <c r="F9" i="3" l="1"/>
  <c r="C6" i="6" s="1"/>
  <c r="E9" i="3"/>
  <c r="H7" i="6"/>
  <c r="I8" i="6"/>
  <c r="H9" i="3"/>
  <c r="F6" i="6" s="1"/>
  <c r="I7" i="3"/>
  <c r="I8" i="3"/>
  <c r="I6" i="3" l="1"/>
  <c r="G6" i="6"/>
  <c r="I6" i="6" s="1"/>
  <c r="G9" i="6" l="1"/>
</calcChain>
</file>

<file path=xl/sharedStrings.xml><?xml version="1.0" encoding="utf-8"?>
<sst xmlns="http://schemas.openxmlformats.org/spreadsheetml/2006/main" count="167" uniqueCount="136">
  <si>
    <t>Vakcīnu/ šļirču nosaukums/ starptautiskais nosaukums</t>
  </si>
  <si>
    <t>Līguma pārstrāde + / neizpilde -</t>
  </si>
  <si>
    <t>Baltijas iepirkums</t>
  </si>
  <si>
    <t>Vakcīna pret rotavīrusu</t>
  </si>
  <si>
    <r>
      <t xml:space="preserve">Vakcīna pret difteriju, stingumkrampjiem, bezšūnu </t>
    </r>
    <r>
      <rPr>
        <sz val="10"/>
        <color indexed="8"/>
        <rFont val="Times New Roman"/>
        <family val="1"/>
        <charset val="186"/>
      </rPr>
      <t> garo klepu, poliomielītu, b tipa Haemophilus influnzae un hepatītu B (DTaP – IPV – Hib-HN)</t>
    </r>
  </si>
  <si>
    <t xml:space="preserve">Apakšprogramma </t>
  </si>
  <si>
    <t>Pakalpojumu programmas nosaukums</t>
  </si>
  <si>
    <t>tai skaitā rindu mazināšanai</t>
  </si>
  <si>
    <t>Prognozētais izmeklējumu skaita samazinājums</t>
  </si>
  <si>
    <t>Plānotais izmeklējumu skaits 2025.gadam</t>
  </si>
  <si>
    <t>Datortomogrāfija</t>
  </si>
  <si>
    <t>Reto slimību piemaksa ambulatorām vizītēm</t>
  </si>
  <si>
    <t>Reto slimību piemaksa dienas stacionārā</t>
  </si>
  <si>
    <t>01022 - Piemaksa par pacienta konsultāciju reto slimību gadījumā vai ārstu konsīlija gadījuma terapijas taktikas pieņemšanai pacientam ar reto slimību</t>
  </si>
  <si>
    <t>Reto slimību piemaksa konsīlijiem</t>
  </si>
  <si>
    <t>Kalendārās vakcīnas</t>
  </si>
  <si>
    <t>Izdevumu pozīcija</t>
  </si>
  <si>
    <t>no tā:</t>
  </si>
  <si>
    <t>2024.gada 6 mēnešos piešķirtais kompensācijas apjoms individuāliem pacientiem</t>
  </si>
  <si>
    <t>Indikatīvi nepieciešamais finansējuma apjoms 2024.gadā, lai nodrošinātu zāļu kompensāciju individuālajiem pacientiem</t>
  </si>
  <si>
    <r>
      <t xml:space="preserve">Indikatīvi prognozētais zāļu un medicīnisko ierīču iegādes izdevumu kompensācijas  apjoms % </t>
    </r>
    <r>
      <rPr>
        <b/>
        <sz val="10"/>
        <color rgb="FFFF0000"/>
        <rFont val="Times New Roman"/>
        <family val="1"/>
        <charset val="186"/>
      </rPr>
      <t>no bāzes izdevumu apjoma</t>
    </r>
    <r>
      <rPr>
        <b/>
        <sz val="10"/>
        <color theme="1"/>
        <rFont val="Times New Roman"/>
        <family val="1"/>
        <charset val="186"/>
      </rPr>
      <t xml:space="preserve">, lai nodrošinātu kompensācijas apjomu līdz 30 000,00 </t>
    </r>
    <r>
      <rPr>
        <b/>
        <i/>
        <sz val="10"/>
        <color theme="1"/>
        <rFont val="Times New Roman"/>
        <family val="1"/>
        <charset val="186"/>
      </rPr>
      <t>euro</t>
    </r>
  </si>
  <si>
    <r>
      <t xml:space="preserve">Indikatīvi prognozētais zāļu un medicīnisko ierīču iegādes izdevumu kompensācijas  apjoms % </t>
    </r>
    <r>
      <rPr>
        <b/>
        <sz val="10"/>
        <color rgb="FFFF0000"/>
        <rFont val="Times New Roman"/>
        <family val="1"/>
        <charset val="186"/>
      </rPr>
      <t>no kopējā finansējuma apjoma</t>
    </r>
    <r>
      <rPr>
        <b/>
        <sz val="10"/>
        <color theme="1"/>
        <rFont val="Times New Roman"/>
        <family val="1"/>
        <charset val="186"/>
      </rPr>
      <t xml:space="preserve">, lai nodrošinātu kompensācijas apjomu līdz 30 000,00 </t>
    </r>
    <r>
      <rPr>
        <b/>
        <i/>
        <sz val="10"/>
        <color theme="1"/>
        <rFont val="Times New Roman"/>
        <family val="1"/>
        <charset val="186"/>
      </rPr>
      <t>euro</t>
    </r>
  </si>
  <si>
    <t>2025.gadā un turpmāk ik gadu indikatīvais finansējuma apjoms atbilstoši budžeta ietvaram</t>
  </si>
  <si>
    <t xml:space="preserve">Indikatīvi papildu nepieciešamais finansējums 2025.gadam un turpmāk ik gadu, lai nodrošinātu kompnsācijas individuālajiem pacientiem  </t>
  </si>
  <si>
    <r>
      <t xml:space="preserve">Indikatīvi prognozētais 2025.gada un turpmāk ik gadu zāļu un medicīnisko ierīču iegādes izdevumu kompensācijas  apjoms % </t>
    </r>
    <r>
      <rPr>
        <b/>
        <sz val="10"/>
        <color rgb="FFFF0000"/>
        <rFont val="Times New Roman"/>
        <family val="1"/>
        <charset val="186"/>
      </rPr>
      <t>no bāzes izdevuma apjoma</t>
    </r>
    <r>
      <rPr>
        <b/>
        <sz val="10"/>
        <color theme="1"/>
        <rFont val="Times New Roman"/>
        <family val="1"/>
        <charset val="186"/>
      </rPr>
      <t xml:space="preserve">, lai nodrošinātu kompensācijas apjomu līdz 30 000,00 </t>
    </r>
    <r>
      <rPr>
        <b/>
        <i/>
        <sz val="10"/>
        <color theme="1"/>
        <rFont val="Times New Roman"/>
        <family val="1"/>
        <charset val="186"/>
      </rPr>
      <t>euro</t>
    </r>
  </si>
  <si>
    <t>bāzes izdevumi</t>
  </si>
  <si>
    <t>finansējums prioritārajiem pasākumiem un citi finansējuma avoti</t>
  </si>
  <si>
    <t>Pozitīvs 421 lēmums par vidējo summu uz 1 pacientu 3 086 euro</t>
  </si>
  <si>
    <t xml:space="preserve">Pozitīvs 56 lēmums par maksimālo kompensācijas apjomu uz 1 pacientu 14 228.72 euro </t>
  </si>
  <si>
    <t>finansējums prioritārajiem pasākumiem</t>
  </si>
  <si>
    <t>Finanšu resursi kopā:</t>
  </si>
  <si>
    <t>33.03.00  "Kompensējamo medikamentu un materiālu apmaksāšana"</t>
  </si>
  <si>
    <t>Līdzekļi no programmas  33.19.00 "Krievijas Federācijas militāro pensionāru veselības aprūpe"</t>
  </si>
  <si>
    <t>2024. gada plāns, atbilstoši  kārtējā gada likumam par valsts budžetu un FM rīkojumiem uz 17.09.2024, EUR</t>
  </si>
  <si>
    <t>Pasākums</t>
  </si>
  <si>
    <t>2024.gadam</t>
  </si>
  <si>
    <t>KOPĀ</t>
  </si>
  <si>
    <t>1.</t>
  </si>
  <si>
    <t>2.</t>
  </si>
  <si>
    <t>Papildus nepieciešamais finansējums zāļu individuālās kompensācijas apmēra palielināšanai 2024. gadam un turpmāk ik gadu</t>
  </si>
  <si>
    <t>Zāļu individuālās kompensācijas apmēra palielināšana no 14 228.72 EUR uz 30 000.00 EUR</t>
  </si>
  <si>
    <t>2025.gadam un turpmāk ik gadu</t>
  </si>
  <si>
    <t>1. Pielikums MK noteikumu projektam "Grozījumi Ministru kabineta 2006. gada 31. oktobra noteikumos Nr. 899 "Ambulatorajai ārstēšanai paredzēto zāļu un medicīnisko ierīču iegādes izdevumu kompensācijas kārtība""</t>
  </si>
  <si>
    <t>Finansējuma avoti, lai nodrošinātu zāļu individuālās kompensācijas apmēra palielināšanai 2024. gadam un turpmāk ik gadu</t>
  </si>
  <si>
    <r>
      <t xml:space="preserve">Papildus nepieciešamais finansējums, </t>
    </r>
    <r>
      <rPr>
        <b/>
        <i/>
        <sz val="12"/>
        <rFont val="Times New Roman"/>
        <family val="1"/>
        <charset val="186"/>
      </rPr>
      <t>EUR</t>
    </r>
  </si>
  <si>
    <t>Budžeta resora “74.Gadskārtējā valsts budžeta izpildes procesā pārdalāmais finansējums” programma 20.00.00 “Veselības aprūpes pasākumu īstenošana”</t>
  </si>
  <si>
    <t>Noteikumu projektā paredzēto pasākumu īstenošana tiks veikta Veselības ministrijai (Nacionālajam veselības dienestam) piešķirto valsts budžeta līdzekļu ietvaros, pārdalot no citiem pasākumiem, kam tiek prognozēta neizpilde</t>
  </si>
  <si>
    <t>2. Pielikums MK noteikumu projektam "Grozījumi Ministru kabineta 2006. gada 31. oktobra noteikumos Nr. 899 "Ambulatorajai ārstēšanai paredzēto zāļu un medicīnisko ierīču iegādes izdevumu kompensācijas kārtība""</t>
  </si>
  <si>
    <t>3. Pielikums MK noteikumu projektam "Grozījumi Ministru kabineta 2006. gada 31. oktobra noteikumos Nr. 899 "Ambulatorajai ārstēšanai paredzēto zāļu un medicīnisko ierīču iegādes izdevumu kompensācijas kārtība""</t>
  </si>
  <si>
    <t>33.04.00 "Centralizēta medikamentu un materiālu iegāde"</t>
  </si>
  <si>
    <t>33.16.00 "Pārējo ambulatoro veselības aprūpes pakalpojumu nodrošināšana"</t>
  </si>
  <si>
    <t>Pakalpojumu programma</t>
  </si>
  <si>
    <t>Datortomogrāfijas apmaksas nosacījumu pārskatīšana</t>
  </si>
  <si>
    <t>Reto slimību piemaksas apmaksas nosacījumu ierobežojumi</t>
  </si>
  <si>
    <t>Pasākumam plānotais finansējums 2024.gadam, EUR</t>
  </si>
  <si>
    <t xml:space="preserve">tai skaitā PP papildus piešķirtais finansējums, EUR </t>
  </si>
  <si>
    <t>Plānotais sniedzamo pakalpojumu skaits 2025.gadam</t>
  </si>
  <si>
    <t>Indikatīvi prognozētā faktiskā finansējuma izpilde 2025. gadā, EUR</t>
  </si>
  <si>
    <t>Prognozētais finansējuma ietaupījums 2025. gadam un turpmāk ik gadu, EUR</t>
  </si>
  <si>
    <t>Prognozētais pakalpojumu skaita samazinājums</t>
  </si>
  <si>
    <t>Finansējuma samzinājums konkrētajam paklpojumam, atbilstoši izpildes prognozei</t>
  </si>
  <si>
    <t>Pārdalāmais finansējums zāļu individuālās kompensācijas apmēra palielināšanai 2025. gadam un turpmāk ik gadu no citiem pasākumiem, kur tiek prognozēta neizpilde</t>
  </si>
  <si>
    <t>4. Pielikums MK noteikumu projektam "Grozījumi Ministru kabineta 2006. gada 31. oktobra noteikumos Nr. 899 "Ambulatorajai ārstēšanai paredzēto zāļu un medicīnisko ierīču iegādes izdevumu kompensācijas kārtība""</t>
  </si>
  <si>
    <t>Budžeta apaksprogrammas 33.04.00 "Centralizēta medikamentu un materiālu iegāde" sadaļas kalendāro vakcīnu indikatīvi prognozētā izpilde 2025. gadam un turpmāk ik gadu</t>
  </si>
  <si>
    <r>
      <t xml:space="preserve">Plānotais vienību skaits </t>
    </r>
    <r>
      <rPr>
        <b/>
        <sz val="10"/>
        <color indexed="8"/>
        <rFont val="Times New Roman"/>
        <family val="1"/>
        <charset val="186"/>
      </rPr>
      <t>2025.gadam</t>
    </r>
  </si>
  <si>
    <t>Indikatīvi nepieciešamais finansējums 2025.gadam plānotā apjoma nodrošināšanai, EUR bez PVN</t>
  </si>
  <si>
    <t>Indikatīvi nepieciešamais finansējums 2025.gadam plānotā apjoma nodrošināšanai, EUR ar PVN 12%</t>
  </si>
  <si>
    <t>Indikatīvi prognozētais faktiski nepieciešamais vienību skaits 2025. gadam un turpmāk ik gadu</t>
  </si>
  <si>
    <t>Indikatīvi nepieciešamais finansējums 2025.gadam prognozētā faktiski nepieciešamā vienību apjoma nodrošināšanai, EUR ar PVN 12%</t>
  </si>
  <si>
    <t>5. Pielikums MK noteikumu projektam "Grozījumi Ministru kabineta 2006. gada 31. oktobra noteikumos Nr. 899 "Ambulatorajai ārstēšanai paredzēto zāļu un medicīnisko ierīču iegādes izdevumu kompensācijas kārtība""</t>
  </si>
  <si>
    <t>Reto slimību piemaksas manipulācijas (01022) indikatīvi prognozētā izpilde 2025. gadam un turpmāk ik gadu</t>
  </si>
  <si>
    <t>tai skaitā papildus piešķirtā finansējuma ietvaros</t>
  </si>
  <si>
    <t>Plānotais finansējums 2025.gadam, EUR</t>
  </si>
  <si>
    <t>Prognozējamais pakalpojuma samazinājums pēc apmaksas nosacījumu ierobežojumu ieviešanas, %</t>
  </si>
  <si>
    <t>Prognozētais finansējuma ietaupījums pēc apmaksas ierobežojumu ieviešanas 2025. gadam un turpmāk ik gadu, EUR</t>
  </si>
  <si>
    <t>Sadarbībā ar asociācijām no 2025.gada tiks veikti reto slimību piemaksas manipulācijas (01022) apmaksas nosacījumu ierobežojumi (padarot šo piemaksu maksimāli specifisku, kas būtu norādāma tikai retās slimības simptomu vai komplikācijas dēļ). Pēc šī brīža datu analīzes plānojas būtisks, vairāk kā 60% finansējuma ietaupījums.</t>
  </si>
  <si>
    <t>6. Pielikums MK noteikumu projektam "Grozījumi Ministru kabineta 2006. gada 31. oktobra noteikumos Nr. 899 "Ambulatorajai ārstēšanai paredzēto zāļu un medicīnisko ierīču iegādes izdevumu kompensācijas kārtība""</t>
  </si>
  <si>
    <t>Datortomogrāfijas prognozētā izpilde 2025. gadam un turpmāk ik gadu</t>
  </si>
  <si>
    <t>tai skaitā PP papildus piešķirtais finansējums, EUR</t>
  </si>
  <si>
    <t>Indikatīvi nepieciešamais finansējums 2025.gadam un turpmāk ik gadu pēc apmaksas ierobežojumu ieviešanas, EUR</t>
  </si>
  <si>
    <t>tai skaitā PP papildus piešķirtais finansējums rindu mazināšanai, EUR</t>
  </si>
  <si>
    <t>Plānotais izmeklējumu skaits 2025.gadam un turpmāk ik gadu pēc apmaksas ierobežojumu ieviešanas</t>
  </si>
  <si>
    <t>NVD meklē risinājumu esošo vadlīniju implementācijai valsts apmaksātu izmeklējumu indikāciju definēšanā, kas saistošs visiem aprūpes pakalpojumu sniedzējiem. Sadarbībā ar asociācijām no 2025.gada tiks veikti datortomogrāfijas apmaksas nosacījumu ierobežojumi. Pēc šī brīža datu analīzes plānojas finansējuma samazinājums par 3,5%.</t>
  </si>
  <si>
    <t>Vakcīna pret difteriju un stingumkrampjiem (Td) Tetanus toxoid, combinations with diphteria toxoid vaccine</t>
  </si>
  <si>
    <r>
      <t>Indikatīvi piedāvātās vienības</t>
    </r>
    <r>
      <rPr>
        <b/>
        <sz val="10"/>
        <color indexed="8"/>
        <rFont val="Times New Roman"/>
        <family val="1"/>
        <charset val="186"/>
      </rPr>
      <t xml:space="preserve"> (</t>
    </r>
    <r>
      <rPr>
        <b/>
        <i/>
        <sz val="10"/>
        <color indexed="8"/>
        <rFont val="Times New Roman"/>
        <family val="1"/>
        <charset val="186"/>
      </rPr>
      <t>vienas vienības</t>
    </r>
    <r>
      <rPr>
        <b/>
        <sz val="10"/>
        <color indexed="8"/>
        <rFont val="Times New Roman"/>
        <family val="1"/>
        <charset val="186"/>
      </rPr>
      <t>) cena EUR bez PVN</t>
    </r>
    <r>
      <rPr>
        <b/>
        <sz val="10"/>
        <color theme="1"/>
        <rFont val="Times New Roman"/>
        <family val="1"/>
        <charset val="186"/>
      </rPr>
      <t xml:space="preserve"> </t>
    </r>
  </si>
  <si>
    <t>Prioritārais pasākums “Veselības aprūpes pakalpojumu onkoloģijas jomā uzlabošana” (2022-2024)</t>
  </si>
  <si>
    <t>tai skaitā:</t>
  </si>
  <si>
    <t>Medikamentu nodrošināšana onkoloģiskās inovatīvās terapijas turpināšanai  (terapija uzsākta 2018.gadā)</t>
  </si>
  <si>
    <t>Jaunu medikamentu nodrošināšana onkoloģiskās inovatīvās terapijas uzsākšanai</t>
  </si>
  <si>
    <t>Prioritārais pasākums “Valsts apmaksātās medicīniskās apaugļošanas programmas paplašināšana/Pirmsdzemdību, dzemdību un pēcdzemdību aprūpes monitoringa sistēmas izveide” (2022-2024)</t>
  </si>
  <si>
    <t>Medicīniskās apaugļošanas medikamenti</t>
  </si>
  <si>
    <t>Prioritārais pasākums “Veselības pakalpojumu palielināšana (t.sk. retās slimības u.c.)” (2022-2024)</t>
  </si>
  <si>
    <t>Retās slimības (palielienāt medikamentu klāstu tajās diagnozēs, kur ir augsta medicīniskā nepieciešamība un nenosegtās vajadzības sirds un asinsvadu sistēmas un endokrinoloģijas ārstēšanai)</t>
  </si>
  <si>
    <t>Prioritārais pasākums "Veselības aprūpes pakalpojumu onkoloģijas jomā uzlabošana" (2023-2025)</t>
  </si>
  <si>
    <t xml:space="preserve">Jaunu onkoloģijas medikamentu iekļaušana kompensējamo zāļu sarakstā    </t>
  </si>
  <si>
    <t>1.9. Esošās terapijas turpināšana onkoloģijas pacientiem kompensējamo zāļu saraksta ietvaros</t>
  </si>
  <si>
    <t>Prioritārais pasākums "Pakalpojumu pieejamība bērniem" (2023-2025)</t>
  </si>
  <si>
    <t>Reto slimību medikamentozo ārstēšanu bērniem ar cistisko fibrozi</t>
  </si>
  <si>
    <t>Prioritārais pasākums “Veselības aprūpes pakalpojumu pieejamība” (2023-2025)</t>
  </si>
  <si>
    <t>Jaunu zāļu iekļaušana</t>
  </si>
  <si>
    <t>Paplašināt medikamentozās ārstēšanas iespējas RS pacientiem (33.03.00) (Reto slimību plāns)</t>
  </si>
  <si>
    <t>Prioritārais pasākums "Kompensējamo medikamentu pieejamības nodrošināšana" (2024-2026)</t>
  </si>
  <si>
    <t>Kompensējamo medikamentu pieejamība</t>
  </si>
  <si>
    <t>Prioritārais pasākums "Veselības aprūpes pakalpojumu onkoloģijas jomā uzlabošana" (2024-2026)</t>
  </si>
  <si>
    <t xml:space="preserve">Pacientiem ar mākslīgo atveri aprūpi (stoma) veselības aprūpes uzlabošana </t>
  </si>
  <si>
    <t>Prioritārais pasākums "Mātes un bērna veselības uzlabošana" (2024-2026)</t>
  </si>
  <si>
    <t>Reproduktīvā materiāla saglabāšana pacientiem pirms ķīmijterapijas procedūrām, nodrošinot reproduktīvā materiāla uzglabāšanu un sieviešu kontracepcija</t>
  </si>
  <si>
    <t>Prioritārais pasākums "Reto slimību diagnostikas attīstība" (2024-2026)</t>
  </si>
  <si>
    <t>Reto slimību ārstēšanai 2024.gadā, tajā skaitā miastēnijas ārstēšanai</t>
  </si>
  <si>
    <t>"Zāļu pieejamības nodrošināšana" (2024-2026)</t>
  </si>
  <si>
    <t>No 2024.gada 1.jūlija palielināt kompensējamo zāļu kompensācijas apmēru no 50 % uz 75 %</t>
  </si>
  <si>
    <t>"Kompensējamo medikamentu un materiālu apmaksāšana" (2024-2026)</t>
  </si>
  <si>
    <t>2024.gadam daļējai kompensējamo medikamentu izdevumu deficīta  segšanai un medikamentozās ārstēšanas nepārtrauktības nodrošināšanai</t>
  </si>
  <si>
    <t>Jaunu kompensējamo medikamentu samaksai</t>
  </si>
  <si>
    <t>Kompensācijas nosacījumu paplašināšanai kompensējamo zāļu sarakstā jau esošajiem medikamentiem</t>
  </si>
  <si>
    <t xml:space="preserve">No budžeta resora "74. Gadskārtējā valsts budžeta izpildes procesā pārdalāmais finansējums" programmas 17.00.00 "Finansējums Ukrainas civiliedzīvotāju atbalsta likumā noteikto pasākumu īstenošanai" </t>
  </si>
  <si>
    <t>Par ambulatorajai ārstēšanai paredzēto zāļu un medicīnisko ierīču iegādes izdevumu kompensāciju laikposmā no 2023.gada 1.novembra līdz 2024.gada 31.martam</t>
  </si>
  <si>
    <t>** 19.01.2024. rīkojums Nr.16-2/18/2024 "Par līdzekļu sadalījumu 2024.g. valsts budžeta programmas "Veselības aprūpes nodrošināšana" apakšprogrammai 33.03.00 "Kompensējamo medikamentu un materiālu apmaksāšanā" individuālajiem pacientiem plānotais finansējuma apjoms 2024. gadā  - 3 692 227 EUR</t>
  </si>
  <si>
    <t>2024.gadā plānotais finansejuma apjoms individuālajiem pacientiem līdz 2% apmērā no bāzes izdevumu apjoma atbilstoši MK noteikumuNr.899 99.punktam **</t>
  </si>
  <si>
    <t>bāzes izdevumi *</t>
  </si>
  <si>
    <t>*NVD MK noteikumu Nr.899 99.punktā noteikto finansējumu līdz 2% zāļu  individuālajām kompensācijām aprēķina no apakšprogrammas 33.03.00 bāzes izdevumiem, neņemot vērā PP papildus piešķirto finansējumu. PP papildus piešķirtais finansējums novirzāms konkrētiem mērķiem un pasākumiem un neparedz papildus finansējuma % zāļu individuālo kompensāciju apmaksai.</t>
  </si>
  <si>
    <t>2024.gada laika periodā no 01.07. līdz 31.08.2024 piešķirtais kompensācijas apjoms individuāliem pacientiem</t>
  </si>
  <si>
    <t>Pozitīvs 121 lēmums par vidējo summu uz 1 pacientu 4 052 euro</t>
  </si>
  <si>
    <t xml:space="preserve">Pozitīvs 22 lēmums par maksimālo kompensācijas apjomu uz 1 pacientu 14 228.72 euro </t>
  </si>
  <si>
    <r>
      <t>Indikatīvi prognozētais finansējuma apjoms 2024.gada IV ceturksnim, lai nodrošinātu zāļu kompensāciju individuālajiem pacientiem 10</t>
    </r>
    <r>
      <rPr>
        <i/>
        <sz val="10"/>
        <color theme="1"/>
        <rFont val="Times New Roman"/>
        <family val="1"/>
        <charset val="186"/>
      </rPr>
      <t xml:space="preserve"> pacienti ar maksimāli pieļaujamu kompensācijas apjomu 30 000 EUR)</t>
    </r>
  </si>
  <si>
    <r>
      <t xml:space="preserve">Indikatīvi prognozētais finansējuma apjoms 2024.gada septembrī, lai nodrošinātu zāļu kompensāciju individuālajiem pacientiem </t>
    </r>
    <r>
      <rPr>
        <i/>
        <sz val="10"/>
        <color theme="1"/>
        <rFont val="Times New Roman"/>
        <family val="1"/>
        <charset val="186"/>
      </rPr>
      <t>(50 pacients ar vidējo kompensācijas apjomu 4 052 EUR + 12 pacienti ar maksimāli pieļaujamu kompensācijas apjomu 14 228.72 EUR)</t>
    </r>
  </si>
  <si>
    <r>
      <t xml:space="preserve">Indikatīvi prognozētais finansējuma apjoms 2024.gada IV ceturksnim, lai nodrošinātu zāļu kompensāciju individuālajiem pacientiem </t>
    </r>
    <r>
      <rPr>
        <i/>
        <sz val="10"/>
        <color theme="1"/>
        <rFont val="Times New Roman"/>
        <family val="1"/>
        <charset val="186"/>
      </rPr>
      <t xml:space="preserve">(154 pacients ar vidējo kompensācijas apjomu 4 052 EUR </t>
    </r>
  </si>
  <si>
    <t>Papildu nepieciešamais finansējuma apjoms 2024.gadam, lai nodrošinātu zāļu individuālās kompensācijas pacientiem</t>
  </si>
  <si>
    <t>Indikatīvi prognozētais 2024.gada zāļu un medicīnisko ierīču iegādes izdevumu kompensācijas apjoms % no kopējā finansējuma apjoma, lai nodrošinātu kompensācijas apmēra palielinājumu</t>
  </si>
  <si>
    <t>2025.gadā plānotais finansejuma apjoms individuālajiem pacientiem līdz 2% apmērā no bāzes izdevumu apjoma atbilstoši MK noteikumu Nr.899 99.punktam</t>
  </si>
  <si>
    <t>***Farmaceitisko produktu cenu pieaugums 2024. gadā vidēji par 6.3% pret iepriekšējā gada atbilstošo periodu, ņemot vērā, ka individuālās kompensācijas ietvaros pārsvarā tiek kompensētas inovatīvie medikamenti. 2025. gadam tiek prognozēts vidējo izmaksu pieaugums 6.3% apmērā pret 2024. gada 2.pusgadu</t>
  </si>
  <si>
    <r>
      <t xml:space="preserve">Indikatīvi nepieciešamais finansējuma apjoms 2025.gadā un turpmāk ik gadu, lai nodrošinātu zāļu kompensāciju individuālajiem pacientiem </t>
    </r>
    <r>
      <rPr>
        <i/>
        <sz val="10"/>
        <color theme="1"/>
        <rFont val="Times New Roman"/>
        <family val="1"/>
        <charset val="186"/>
      </rPr>
      <t>(814 pacients ar vidējo kompensācijas apjomu 4307.27 EUR)***</t>
    </r>
  </si>
  <si>
    <r>
      <t xml:space="preserve">Indikatīvi nepieciešamais finansējuma apjoms 2025.gadā un turpmāk ik gadu, lai nodrošinātu zāļu kompensāciju individuālajiem pacientiem </t>
    </r>
    <r>
      <rPr>
        <i/>
        <sz val="10"/>
        <color theme="1"/>
        <rFont val="Times New Roman"/>
        <family val="1"/>
        <charset val="186"/>
      </rPr>
      <t>(86 pacienti ar maksimāli pieļaujamu kompensācijas apjomu 30 000 EUR)</t>
    </r>
  </si>
  <si>
    <t>Indikatīvi prognozētais 2025.gada un turpmāk ik gadu zāļu un medicīnisko ierīču iegādes izdevumu kompensācijas  apjoms % no kopējā finansējuma apjoma, lai nodrošinātu kompensācijas apmēra palielinājumu</t>
  </si>
  <si>
    <t>Zāļu un medicīnisko ierīču iegādes individuālās kompensācijas apmēra palielināšanai nepieciešamais finansējums 2024. gadam un turpmāk ik gadu, EUR</t>
  </si>
  <si>
    <t>Plānotie virsplāna  pašu ieņēmumi 2024.gadā jeb prognozētā pašu ieņēmumu pārpilde (Veselības ministrija sniegs Finanšu ministrijai priekšlikumu par finanšu iestrādi 2024. gada valsts budžetā)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</si>
</sst>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0.0%"/>
    <numFmt numFmtId="166" formatCode="_-* #,##0.00\ _€_-;\-* #,##0.00\ _€_-;_-* &quot;-&quot;??\ _€_-;_-@_-"/>
  </numFmts>
  <fonts count="45" x14ac:knownFonts="1">
    <font>
      <sz val="12"/>
      <color theme="1"/>
      <name val="Times New Roman"/>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color theme="1"/>
      <name val="Times New Roman"/>
      <family val="1"/>
      <charset val="186"/>
    </font>
    <font>
      <sz val="11"/>
      <color theme="1"/>
      <name val="Calibri"/>
      <family val="2"/>
      <charset val="204"/>
      <scheme val="minor"/>
    </font>
    <font>
      <b/>
      <sz val="10"/>
      <color theme="1"/>
      <name val="Times New Roman"/>
      <family val="1"/>
      <charset val="186"/>
    </font>
    <font>
      <sz val="10"/>
      <name val="Times New Roman"/>
      <family val="1"/>
      <charset val="186"/>
    </font>
    <font>
      <sz val="10"/>
      <name val="Arial"/>
      <family val="2"/>
      <charset val="186"/>
    </font>
    <font>
      <b/>
      <sz val="10"/>
      <name val="Arial"/>
      <family val="2"/>
      <charset val="186"/>
    </font>
    <font>
      <sz val="10"/>
      <name val="Arial"/>
      <family val="2"/>
      <charset val="186"/>
    </font>
    <font>
      <sz val="10"/>
      <color indexed="8"/>
      <name val="Times New Roman"/>
      <family val="1"/>
      <charset val="186"/>
    </font>
    <font>
      <b/>
      <sz val="10"/>
      <color indexed="8"/>
      <name val="Times New Roman"/>
      <family val="1"/>
      <charset val="186"/>
    </font>
    <font>
      <sz val="10"/>
      <color rgb="FF000000"/>
      <name val="Times New Roman"/>
      <family val="1"/>
      <charset val="186"/>
    </font>
    <font>
      <sz val="12"/>
      <color theme="1"/>
      <name val="Times New Roman"/>
      <family val="2"/>
      <charset val="186"/>
    </font>
    <font>
      <b/>
      <sz val="12"/>
      <color rgb="FF000000"/>
      <name val="Times New Roman"/>
      <family val="1"/>
      <charset val="186"/>
    </font>
    <font>
      <sz val="12"/>
      <color rgb="FF000000"/>
      <name val="Times New Roman"/>
      <family val="1"/>
      <charset val="186"/>
    </font>
    <font>
      <sz val="10"/>
      <name val="Tahoma"/>
      <family val="2"/>
      <charset val="186"/>
    </font>
    <font>
      <b/>
      <sz val="12"/>
      <name val="Times New Roman"/>
      <family val="1"/>
      <charset val="186"/>
    </font>
    <font>
      <sz val="11"/>
      <color theme="1"/>
      <name val="Calibri"/>
      <family val="2"/>
      <scheme val="minor"/>
    </font>
    <font>
      <u/>
      <sz val="11"/>
      <color theme="10"/>
      <name val="Calibri"/>
      <family val="2"/>
      <charset val="186"/>
      <scheme val="minor"/>
    </font>
    <font>
      <sz val="8"/>
      <name val="Times New Roman"/>
      <family val="2"/>
      <charset val="186"/>
    </font>
    <font>
      <sz val="12"/>
      <name val="Times New Roman"/>
      <family val="2"/>
      <charset val="186"/>
    </font>
    <font>
      <i/>
      <sz val="10"/>
      <color theme="1"/>
      <name val="Times New Roman"/>
      <family val="1"/>
      <charset val="186"/>
    </font>
    <font>
      <b/>
      <sz val="10"/>
      <color rgb="FFFF0000"/>
      <name val="Times New Roman"/>
      <family val="1"/>
      <charset val="186"/>
    </font>
    <font>
      <b/>
      <i/>
      <sz val="10"/>
      <color theme="1"/>
      <name val="Times New Roman"/>
      <family val="1"/>
      <charset val="186"/>
    </font>
    <font>
      <sz val="9"/>
      <color theme="1"/>
      <name val="Times New Roman"/>
      <family val="1"/>
      <charset val="186"/>
    </font>
    <font>
      <i/>
      <sz val="11"/>
      <color theme="1"/>
      <name val="Calibri"/>
      <family val="2"/>
      <scheme val="minor"/>
    </font>
    <font>
      <b/>
      <sz val="14"/>
      <color theme="1"/>
      <name val="Times New Roman"/>
      <family val="1"/>
    </font>
    <font>
      <b/>
      <i/>
      <sz val="12"/>
      <name val="Times New Roman"/>
      <family val="1"/>
      <charset val="186"/>
    </font>
    <font>
      <b/>
      <sz val="12"/>
      <name val="Times New Roman"/>
      <family val="1"/>
    </font>
    <font>
      <b/>
      <sz val="11"/>
      <name val="Times New Roman"/>
      <family val="1"/>
    </font>
    <font>
      <b/>
      <sz val="14"/>
      <color theme="1"/>
      <name val="Times New Roman"/>
      <family val="1"/>
      <charset val="186"/>
    </font>
    <font>
      <i/>
      <sz val="12"/>
      <color theme="1"/>
      <name val="Times New Roman"/>
      <family val="1"/>
      <charset val="186"/>
    </font>
    <font>
      <i/>
      <sz val="11"/>
      <color theme="1"/>
      <name val="Times New Roman"/>
      <family val="1"/>
      <charset val="186"/>
    </font>
    <font>
      <b/>
      <sz val="12"/>
      <color theme="1"/>
      <name val="Times New Roman"/>
      <family val="1"/>
      <charset val="186"/>
    </font>
    <font>
      <b/>
      <sz val="11"/>
      <color rgb="FF000000"/>
      <name val="Times New Roman"/>
      <family val="1"/>
      <charset val="186"/>
    </font>
    <font>
      <i/>
      <sz val="10"/>
      <name val="Arial"/>
      <family val="2"/>
      <charset val="186"/>
    </font>
    <font>
      <b/>
      <sz val="14"/>
      <name val="Times New Roman"/>
      <family val="1"/>
      <charset val="186"/>
    </font>
    <font>
      <b/>
      <sz val="12"/>
      <name val="Arial"/>
      <family val="2"/>
      <charset val="186"/>
    </font>
    <font>
      <sz val="12"/>
      <color theme="1"/>
      <name val="Times New Roman"/>
      <family val="1"/>
      <charset val="186"/>
    </font>
    <font>
      <b/>
      <i/>
      <sz val="10"/>
      <color indexed="8"/>
      <name val="Times New Roman"/>
      <family val="1"/>
      <charset val="186"/>
    </font>
    <font>
      <i/>
      <sz val="11"/>
      <color theme="1"/>
      <name val="Times New Roman"/>
      <family val="1"/>
    </font>
    <font>
      <b/>
      <i/>
      <sz val="12"/>
      <color theme="1"/>
      <name val="Times New Roman"/>
      <family val="1"/>
      <charset val="186"/>
    </font>
    <font>
      <sz val="9"/>
      <color rgb="FF00000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top style="dashed">
        <color auto="1"/>
      </top>
      <bottom style="dashed">
        <color auto="1"/>
      </bottom>
      <diagonal/>
    </border>
    <border>
      <left/>
      <right style="dashed">
        <color auto="1"/>
      </right>
      <top style="dashed">
        <color auto="1"/>
      </top>
      <bottom style="dashed">
        <color auto="1"/>
      </bottom>
      <diagonal/>
    </border>
    <border>
      <left style="dashed">
        <color auto="1"/>
      </left>
      <right/>
      <top style="dashed">
        <color auto="1"/>
      </top>
      <bottom/>
      <diagonal/>
    </border>
    <border>
      <left/>
      <right style="dashed">
        <color auto="1"/>
      </right>
      <top style="dashed">
        <color auto="1"/>
      </top>
      <bottom/>
      <diagonal/>
    </border>
    <border>
      <left style="dashed">
        <color auto="1"/>
      </left>
      <right style="dashed">
        <color auto="1"/>
      </right>
      <top/>
      <bottom style="dashed">
        <color auto="1"/>
      </bottom>
      <diagonal/>
    </border>
  </borders>
  <cellStyleXfs count="12">
    <xf numFmtId="0" fontId="0" fillId="0" borderId="0"/>
    <xf numFmtId="0" fontId="5" fillId="0" borderId="0"/>
    <xf numFmtId="0" fontId="8" fillId="0" borderId="0"/>
    <xf numFmtId="43" fontId="14" fillId="0" borderId="0" applyFont="0" applyFill="0" applyBorder="0" applyAlignment="0" applyProtection="0"/>
    <xf numFmtId="9" fontId="14" fillId="0" borderId="0" applyFont="0" applyFill="0" applyBorder="0" applyAlignment="0" applyProtection="0"/>
    <xf numFmtId="0" fontId="10" fillId="0" borderId="0"/>
    <xf numFmtId="9" fontId="17" fillId="0" borderId="0" applyFont="0" applyFill="0" applyBorder="0" applyAlignment="0" applyProtection="0"/>
    <xf numFmtId="0" fontId="3" fillId="0" borderId="0"/>
    <xf numFmtId="0" fontId="19" fillId="0" borderId="0"/>
    <xf numFmtId="0" fontId="20" fillId="0" borderId="0" applyNumberFormat="0" applyFill="0" applyBorder="0" applyAlignment="0" applyProtection="0"/>
    <xf numFmtId="0" fontId="2" fillId="0" borderId="0"/>
    <xf numFmtId="0" fontId="1" fillId="0" borderId="0"/>
  </cellStyleXfs>
  <cellXfs count="181">
    <xf numFmtId="0" fontId="0" fillId="0" borderId="0" xfId="0"/>
    <xf numFmtId="0" fontId="9" fillId="0" borderId="0" xfId="2" applyFont="1" applyAlignment="1">
      <alignment horizontal="left" vertical="center"/>
    </xf>
    <xf numFmtId="0" fontId="10" fillId="0" borderId="0" xfId="2" applyFont="1" applyAlignment="1">
      <alignment horizontal="center"/>
    </xf>
    <xf numFmtId="0" fontId="10" fillId="0" borderId="0" xfId="2" applyFont="1"/>
    <xf numFmtId="0" fontId="4" fillId="0" borderId="1" xfId="2" applyFont="1" applyBorder="1" applyAlignment="1">
      <alignment horizontal="center" vertical="center" textRotation="90" wrapText="1"/>
    </xf>
    <xf numFmtId="0" fontId="4" fillId="0" borderId="1" xfId="2" applyFont="1" applyBorder="1" applyAlignment="1">
      <alignment horizontal="center" vertical="center" wrapText="1"/>
    </xf>
    <xf numFmtId="4" fontId="6" fillId="0" borderId="1" xfId="2" applyNumberFormat="1" applyFont="1" applyBorder="1" applyAlignment="1">
      <alignment horizontal="center" vertical="center" wrapText="1"/>
    </xf>
    <xf numFmtId="0" fontId="4" fillId="0" borderId="0" xfId="2" applyFont="1" applyAlignment="1">
      <alignment horizontal="center" vertical="center" wrapText="1"/>
    </xf>
    <xf numFmtId="0" fontId="13" fillId="0" borderId="1" xfId="2" applyFont="1" applyBorder="1" applyAlignment="1">
      <alignment horizontal="center" vertical="center" wrapText="1"/>
    </xf>
    <xf numFmtId="0" fontId="10" fillId="0" borderId="0" xfId="2" applyFont="1" applyAlignment="1">
      <alignment horizontal="center" vertical="center"/>
    </xf>
    <xf numFmtId="0" fontId="10" fillId="0" borderId="0" xfId="2" applyFont="1" applyAlignment="1">
      <alignment wrapText="1"/>
    </xf>
    <xf numFmtId="4" fontId="10" fillId="0" borderId="0" xfId="2" applyNumberFormat="1" applyFont="1" applyAlignment="1">
      <alignment horizontal="center"/>
    </xf>
    <xf numFmtId="3" fontId="10" fillId="0" borderId="0" xfId="2" applyNumberFormat="1" applyFont="1" applyAlignment="1">
      <alignment horizontal="center"/>
    </xf>
    <xf numFmtId="4" fontId="10" fillId="0" borderId="0" xfId="2" applyNumberFormat="1" applyFont="1"/>
    <xf numFmtId="0" fontId="4" fillId="0" borderId="1" xfId="2" applyFont="1" applyBorder="1" applyAlignment="1">
      <alignment horizontal="left" vertical="center" wrapText="1"/>
    </xf>
    <xf numFmtId="0" fontId="13" fillId="0" borderId="1" xfId="2" applyFont="1" applyBorder="1" applyAlignment="1">
      <alignment horizontal="left" vertical="center" wrapText="1"/>
    </xf>
    <xf numFmtId="3" fontId="0" fillId="0" borderId="0" xfId="0" applyNumberFormat="1"/>
    <xf numFmtId="0" fontId="15" fillId="0" borderId="1" xfId="0" applyFont="1" applyBorder="1" applyAlignment="1">
      <alignment vertical="center" wrapText="1"/>
    </xf>
    <xf numFmtId="0" fontId="16" fillId="3" borderId="1" xfId="0" applyFont="1" applyFill="1" applyBorder="1" applyAlignment="1">
      <alignment vertical="center" wrapText="1"/>
    </xf>
    <xf numFmtId="3" fontId="16" fillId="3" borderId="1" xfId="0" applyNumberFormat="1" applyFont="1" applyFill="1" applyBorder="1" applyAlignment="1">
      <alignment vertical="center" wrapText="1"/>
    </xf>
    <xf numFmtId="0" fontId="0" fillId="0" borderId="1" xfId="0" applyBorder="1"/>
    <xf numFmtId="0" fontId="0" fillId="0" borderId="1" xfId="0" applyBorder="1" applyAlignment="1">
      <alignment wrapText="1"/>
    </xf>
    <xf numFmtId="0" fontId="10" fillId="0" borderId="0" xfId="5"/>
    <xf numFmtId="164" fontId="0" fillId="0" borderId="1" xfId="3" applyNumberFormat="1" applyFont="1" applyBorder="1"/>
    <xf numFmtId="0" fontId="15" fillId="0" borderId="1" xfId="5" applyFont="1" applyBorder="1" applyAlignment="1">
      <alignment horizontal="center" vertical="center" wrapText="1"/>
    </xf>
    <xf numFmtId="0" fontId="16" fillId="0" borderId="1" xfId="5" applyFont="1" applyBorder="1" applyAlignment="1">
      <alignment vertical="center"/>
    </xf>
    <xf numFmtId="3" fontId="16" fillId="0" borderId="1" xfId="5" applyNumberFormat="1" applyFont="1" applyBorder="1" applyAlignment="1">
      <alignment vertical="center"/>
    </xf>
    <xf numFmtId="3" fontId="0" fillId="0" borderId="1" xfId="0" applyNumberFormat="1" applyBorder="1"/>
    <xf numFmtId="3" fontId="16" fillId="4" borderId="1" xfId="0" applyNumberFormat="1" applyFont="1" applyFill="1" applyBorder="1" applyAlignment="1">
      <alignment vertical="center" wrapText="1"/>
    </xf>
    <xf numFmtId="3" fontId="0" fillId="4" borderId="1" xfId="0" applyNumberFormat="1" applyFill="1" applyBorder="1"/>
    <xf numFmtId="164" fontId="0" fillId="0" borderId="0" xfId="0" applyNumberFormat="1"/>
    <xf numFmtId="164" fontId="0" fillId="0" borderId="1" xfId="3" applyNumberFormat="1" applyFont="1" applyFill="1" applyBorder="1"/>
    <xf numFmtId="165" fontId="0" fillId="0" borderId="0" xfId="4" applyNumberFormat="1" applyFont="1"/>
    <xf numFmtId="165" fontId="0" fillId="0" borderId="1" xfId="4" applyNumberFormat="1" applyFont="1" applyBorder="1"/>
    <xf numFmtId="9" fontId="16" fillId="3" borderId="1" xfId="4" applyFont="1" applyFill="1" applyBorder="1" applyAlignment="1">
      <alignment vertical="center" wrapText="1"/>
    </xf>
    <xf numFmtId="164" fontId="0" fillId="0" borderId="0" xfId="3" applyNumberFormat="1" applyFont="1" applyFill="1"/>
    <xf numFmtId="0" fontId="18" fillId="0" borderId="1" xfId="0" applyFont="1" applyBorder="1" applyAlignment="1">
      <alignment vertical="center" wrapText="1"/>
    </xf>
    <xf numFmtId="3" fontId="16" fillId="3" borderId="4" xfId="0" applyNumberFormat="1" applyFont="1" applyFill="1" applyBorder="1" applyAlignment="1">
      <alignment vertical="center" wrapText="1"/>
    </xf>
    <xf numFmtId="3" fontId="0" fillId="0" borderId="4" xfId="0" applyNumberFormat="1" applyBorder="1"/>
    <xf numFmtId="164" fontId="0" fillId="0" borderId="4" xfId="3" applyNumberFormat="1" applyFont="1" applyFill="1" applyBorder="1"/>
    <xf numFmtId="3" fontId="16" fillId="3" borderId="5" xfId="0" applyNumberFormat="1" applyFont="1" applyFill="1" applyBorder="1" applyAlignment="1">
      <alignment vertical="center" wrapText="1"/>
    </xf>
    <xf numFmtId="3" fontId="22" fillId="0" borderId="5" xfId="0" applyNumberFormat="1" applyFont="1" applyBorder="1"/>
    <xf numFmtId="166" fontId="0" fillId="0" borderId="0" xfId="0" applyNumberFormat="1"/>
    <xf numFmtId="1" fontId="0" fillId="0" borderId="0" xfId="0" applyNumberFormat="1"/>
    <xf numFmtId="164" fontId="0" fillId="0" borderId="0" xfId="3" applyNumberFormat="1" applyFont="1"/>
    <xf numFmtId="9" fontId="0" fillId="0" borderId="1" xfId="4" applyFont="1" applyFill="1" applyBorder="1"/>
    <xf numFmtId="0" fontId="6" fillId="0" borderId="0" xfId="0" applyFont="1"/>
    <xf numFmtId="0" fontId="23" fillId="0" borderId="6" xfId="0" applyFont="1" applyBorder="1" applyAlignment="1">
      <alignment horizontal="center" vertical="center" wrapText="1"/>
    </xf>
    <xf numFmtId="0" fontId="23" fillId="2" borderId="6" xfId="0" applyFont="1" applyFill="1" applyBorder="1" applyAlignment="1">
      <alignment horizontal="center" vertical="center" wrapText="1"/>
    </xf>
    <xf numFmtId="0" fontId="4" fillId="0" borderId="0" xfId="0" applyFont="1" applyAlignment="1">
      <alignment horizontal="justify" vertical="center" wrapText="1"/>
    </xf>
    <xf numFmtId="3" fontId="25" fillId="0" borderId="6" xfId="0" applyNumberFormat="1" applyFont="1" applyBorder="1" applyAlignment="1">
      <alignment horizontal="right" vertical="center"/>
    </xf>
    <xf numFmtId="3" fontId="25" fillId="2" borderId="6" xfId="0" applyNumberFormat="1" applyFont="1" applyFill="1" applyBorder="1" applyAlignment="1">
      <alignment horizontal="right" vertical="center"/>
    </xf>
    <xf numFmtId="0" fontId="4" fillId="0" borderId="6" xfId="0" applyFont="1" applyBorder="1" applyAlignment="1">
      <alignment horizontal="justify" vertical="center" wrapText="1"/>
    </xf>
    <xf numFmtId="3" fontId="4" fillId="5" borderId="6" xfId="0" applyNumberFormat="1" applyFont="1" applyFill="1" applyBorder="1" applyAlignment="1">
      <alignment horizontal="right" vertical="center"/>
    </xf>
    <xf numFmtId="3" fontId="23" fillId="0" borderId="6" xfId="0" applyNumberFormat="1" applyFont="1" applyBorder="1" applyAlignment="1">
      <alignment horizontal="right" vertical="center"/>
    </xf>
    <xf numFmtId="3" fontId="23" fillId="2" borderId="6" xfId="0" applyNumberFormat="1" applyFont="1" applyFill="1" applyBorder="1" applyAlignment="1">
      <alignment horizontal="right" vertical="center"/>
    </xf>
    <xf numFmtId="3" fontId="23" fillId="5" borderId="6" xfId="0" applyNumberFormat="1" applyFont="1" applyFill="1" applyBorder="1" applyAlignment="1">
      <alignment horizontal="right" vertical="center"/>
    </xf>
    <xf numFmtId="0" fontId="4" fillId="5" borderId="6" xfId="0" applyFont="1" applyFill="1" applyBorder="1"/>
    <xf numFmtId="0" fontId="4" fillId="0" borderId="6" xfId="0" applyFont="1" applyBorder="1"/>
    <xf numFmtId="0" fontId="4" fillId="0" borderId="0" xfId="0" applyFont="1"/>
    <xf numFmtId="0" fontId="23" fillId="0" borderId="6" xfId="0" applyFont="1" applyBorder="1" applyAlignment="1">
      <alignment horizontal="left" vertical="center" wrapText="1"/>
    </xf>
    <xf numFmtId="0" fontId="23" fillId="5" borderId="6" xfId="0" applyFont="1" applyFill="1" applyBorder="1"/>
    <xf numFmtId="0" fontId="23" fillId="0" borderId="0" xfId="0" applyFont="1"/>
    <xf numFmtId="0" fontId="26" fillId="0" borderId="0" xfId="0" applyFont="1"/>
    <xf numFmtId="3" fontId="4" fillId="0" borderId="0" xfId="0" applyNumberFormat="1" applyFont="1"/>
    <xf numFmtId="3" fontId="23" fillId="6" borderId="6" xfId="0" applyNumberFormat="1" applyFont="1" applyFill="1" applyBorder="1" applyAlignment="1">
      <alignment horizontal="right" vertical="center"/>
    </xf>
    <xf numFmtId="3" fontId="18" fillId="4" borderId="1" xfId="10" applyNumberFormat="1" applyFont="1" applyFill="1" applyBorder="1" applyAlignment="1">
      <alignment horizontal="center" vertical="center" wrapText="1"/>
    </xf>
    <xf numFmtId="0" fontId="0" fillId="7" borderId="1" xfId="0" applyFill="1" applyBorder="1"/>
    <xf numFmtId="0" fontId="18" fillId="7" borderId="1" xfId="10" applyFont="1" applyFill="1" applyBorder="1" applyAlignment="1">
      <alignment horizontal="right" vertical="center" wrapText="1"/>
    </xf>
    <xf numFmtId="3" fontId="30" fillId="7" borderId="1" xfId="10" applyNumberFormat="1" applyFont="1" applyFill="1" applyBorder="1" applyAlignment="1">
      <alignment horizontal="center" vertical="center" wrapText="1"/>
    </xf>
    <xf numFmtId="49" fontId="0" fillId="0" borderId="1" xfId="0" applyNumberFormat="1" applyBorder="1" applyAlignment="1">
      <alignment horizontal="right"/>
    </xf>
    <xf numFmtId="3" fontId="31" fillId="0" borderId="1" xfId="0" applyNumberFormat="1" applyFont="1" applyBorder="1" applyAlignment="1">
      <alignment horizontal="right" vertical="center"/>
    </xf>
    <xf numFmtId="0" fontId="33" fillId="0" borderId="0" xfId="0" applyFont="1" applyAlignment="1">
      <alignment horizontal="center" wrapText="1"/>
    </xf>
    <xf numFmtId="0" fontId="1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6" fillId="0" borderId="1" xfId="0" applyFont="1" applyBorder="1" applyAlignment="1">
      <alignment horizontal="center" vertical="center" wrapText="1"/>
    </xf>
    <xf numFmtId="3" fontId="32" fillId="4" borderId="1" xfId="0" applyNumberFormat="1" applyFont="1" applyFill="1" applyBorder="1"/>
    <xf numFmtId="0" fontId="39" fillId="0" borderId="1" xfId="2" applyFont="1" applyBorder="1" applyAlignment="1">
      <alignment horizontal="center"/>
    </xf>
    <xf numFmtId="0" fontId="35" fillId="0" borderId="1" xfId="0" applyFont="1" applyBorder="1" applyAlignment="1">
      <alignment horizontal="right"/>
    </xf>
    <xf numFmtId="3" fontId="35" fillId="0" borderId="1" xfId="0" applyNumberFormat="1" applyFont="1" applyBorder="1"/>
    <xf numFmtId="164" fontId="35" fillId="0" borderId="1" xfId="0" applyNumberFormat="1" applyFont="1" applyBorder="1"/>
    <xf numFmtId="0" fontId="35" fillId="0" borderId="1" xfId="0" applyFont="1" applyBorder="1"/>
    <xf numFmtId="0" fontId="15" fillId="6" borderId="1" xfId="0" applyFont="1" applyFill="1" applyBorder="1" applyAlignment="1">
      <alignment horizontal="center" vertical="center" wrapText="1"/>
    </xf>
    <xf numFmtId="3" fontId="16" fillId="6" borderId="1" xfId="0" applyNumberFormat="1" applyFont="1" applyFill="1" applyBorder="1" applyAlignment="1">
      <alignment vertical="center" wrapText="1"/>
    </xf>
    <xf numFmtId="0" fontId="0" fillId="6" borderId="1" xfId="0" applyFill="1" applyBorder="1"/>
    <xf numFmtId="3" fontId="35" fillId="6" borderId="1" xfId="0" applyNumberFormat="1" applyFont="1" applyFill="1" applyBorder="1"/>
    <xf numFmtId="164" fontId="0" fillId="0" borderId="1" xfId="3" applyNumberFormat="1" applyFont="1" applyFill="1" applyBorder="1" applyAlignment="1">
      <alignment horizontal="right"/>
    </xf>
    <xf numFmtId="0" fontId="40" fillId="0" borderId="1" xfId="0" applyFont="1" applyBorder="1" applyAlignment="1">
      <alignment horizontal="center" wrapText="1"/>
    </xf>
    <xf numFmtId="9" fontId="0" fillId="0" borderId="1" xfId="4" applyFont="1" applyBorder="1"/>
    <xf numFmtId="3" fontId="16" fillId="6" borderId="1" xfId="5" applyNumberFormat="1" applyFont="1" applyFill="1" applyBorder="1" applyAlignment="1">
      <alignment vertical="center"/>
    </xf>
    <xf numFmtId="165" fontId="16" fillId="0" borderId="1" xfId="4" applyNumberFormat="1" applyFont="1" applyBorder="1" applyAlignment="1">
      <alignment vertical="center"/>
    </xf>
    <xf numFmtId="0" fontId="35" fillId="0" borderId="1" xfId="2" applyFont="1" applyBorder="1" applyAlignment="1">
      <alignment horizontal="center" vertical="center" wrapText="1"/>
    </xf>
    <xf numFmtId="0" fontId="6" fillId="0" borderId="1" xfId="2" applyFont="1" applyBorder="1" applyAlignment="1">
      <alignment horizontal="center" vertical="center" wrapText="1"/>
    </xf>
    <xf numFmtId="0" fontId="6" fillId="6" borderId="1" xfId="2" applyFont="1" applyFill="1" applyBorder="1" applyAlignment="1">
      <alignment horizontal="center" vertical="center" wrapText="1"/>
    </xf>
    <xf numFmtId="4" fontId="4" fillId="0" borderId="1" xfId="2" applyNumberFormat="1" applyFont="1" applyBorder="1" applyAlignment="1">
      <alignment wrapText="1"/>
    </xf>
    <xf numFmtId="3" fontId="4" fillId="0" borderId="1" xfId="2" applyNumberFormat="1" applyFont="1" applyBorder="1" applyAlignment="1">
      <alignment wrapText="1"/>
    </xf>
    <xf numFmtId="4" fontId="4" fillId="0" borderId="1" xfId="2" applyNumberFormat="1" applyFont="1" applyBorder="1"/>
    <xf numFmtId="4" fontId="4" fillId="6" borderId="1" xfId="2" applyNumberFormat="1" applyFont="1" applyFill="1" applyBorder="1" applyAlignment="1">
      <alignment wrapText="1"/>
    </xf>
    <xf numFmtId="4" fontId="7" fillId="0" borderId="1" xfId="2" applyNumberFormat="1" applyFont="1" applyBorder="1" applyAlignment="1">
      <alignment wrapText="1"/>
    </xf>
    <xf numFmtId="3" fontId="7" fillId="0" borderId="1" xfId="1" applyNumberFormat="1" applyFont="1" applyBorder="1" applyAlignment="1">
      <alignment wrapText="1"/>
    </xf>
    <xf numFmtId="3" fontId="18" fillId="0" borderId="1" xfId="2" applyNumberFormat="1" applyFont="1" applyBorder="1" applyAlignment="1">
      <alignment horizontal="right"/>
    </xf>
    <xf numFmtId="3" fontId="18" fillId="6" borderId="1" xfId="2" applyNumberFormat="1" applyFont="1" applyFill="1" applyBorder="1" applyAlignment="1">
      <alignment horizontal="right"/>
    </xf>
    <xf numFmtId="0" fontId="23" fillId="0" borderId="6" xfId="11" applyFont="1" applyBorder="1" applyAlignment="1">
      <alignment horizontal="justify" vertical="center" wrapText="1"/>
    </xf>
    <xf numFmtId="0" fontId="23" fillId="2" borderId="6" xfId="11" applyFont="1" applyFill="1" applyBorder="1" applyAlignment="1">
      <alignment horizontal="justify" vertical="center" wrapText="1"/>
    </xf>
    <xf numFmtId="0" fontId="42" fillId="2" borderId="6" xfId="0" applyFont="1" applyFill="1" applyBorder="1"/>
    <xf numFmtId="0" fontId="23" fillId="0" borderId="6" xfId="0" applyFont="1" applyBorder="1" applyAlignment="1">
      <alignment horizontal="justify" vertical="center" wrapText="1"/>
    </xf>
    <xf numFmtId="3" fontId="23" fillId="8" borderId="6" xfId="0" applyNumberFormat="1" applyFont="1" applyFill="1" applyBorder="1" applyAlignment="1">
      <alignment horizontal="right" vertical="center"/>
    </xf>
    <xf numFmtId="3" fontId="4" fillId="6" borderId="6" xfId="0" applyNumberFormat="1" applyFont="1" applyFill="1" applyBorder="1" applyAlignment="1">
      <alignment horizontal="right" vertical="center"/>
    </xf>
    <xf numFmtId="3" fontId="25" fillId="5" borderId="6" xfId="0" applyNumberFormat="1" applyFont="1" applyFill="1" applyBorder="1" applyAlignment="1">
      <alignment horizontal="right" vertical="center"/>
    </xf>
    <xf numFmtId="3" fontId="25" fillId="8" borderId="6" xfId="0" applyNumberFormat="1" applyFont="1" applyFill="1" applyBorder="1" applyAlignment="1">
      <alignment horizontal="right" vertical="center"/>
    </xf>
    <xf numFmtId="3" fontId="25" fillId="6" borderId="6" xfId="0" applyNumberFormat="1" applyFont="1" applyFill="1" applyBorder="1" applyAlignment="1">
      <alignment horizontal="right" vertical="center"/>
    </xf>
    <xf numFmtId="0" fontId="25" fillId="5" borderId="6" xfId="0" applyFont="1" applyFill="1" applyBorder="1"/>
    <xf numFmtId="0" fontId="25" fillId="0" borderId="0" xfId="0" applyFont="1"/>
    <xf numFmtId="3" fontId="6" fillId="2" borderId="6" xfId="11" applyNumberFormat="1" applyFont="1" applyFill="1" applyBorder="1" applyAlignment="1">
      <alignment horizontal="right" vertical="center" wrapText="1"/>
    </xf>
    <xf numFmtId="3" fontId="23" fillId="2" borderId="6" xfId="11" applyNumberFormat="1" applyFont="1" applyFill="1" applyBorder="1" applyAlignment="1">
      <alignment vertical="center"/>
    </xf>
    <xf numFmtId="3" fontId="6" fillId="2" borderId="6" xfId="11" applyNumberFormat="1" applyFont="1" applyFill="1" applyBorder="1" applyAlignment="1">
      <alignment vertical="center"/>
    </xf>
    <xf numFmtId="3" fontId="23" fillId="2" borderId="6" xfId="11" applyNumberFormat="1" applyFont="1" applyFill="1" applyBorder="1" applyAlignment="1">
      <alignment horizontal="right" vertical="center" wrapText="1"/>
    </xf>
    <xf numFmtId="3" fontId="25" fillId="2" borderId="6" xfId="11" applyNumberFormat="1" applyFont="1" applyFill="1" applyBorder="1" applyAlignment="1">
      <alignment horizontal="right" vertical="center" wrapText="1"/>
    </xf>
    <xf numFmtId="0" fontId="25" fillId="2" borderId="6" xfId="11" applyFont="1" applyFill="1" applyBorder="1" applyAlignment="1">
      <alignment horizontal="justify" vertical="center" wrapText="1"/>
    </xf>
    <xf numFmtId="3" fontId="25" fillId="2" borderId="6" xfId="11" applyNumberFormat="1" applyFont="1" applyFill="1" applyBorder="1" applyAlignment="1">
      <alignment vertical="center"/>
    </xf>
    <xf numFmtId="0" fontId="35" fillId="0" borderId="6" xfId="0" applyFont="1" applyBorder="1" applyAlignment="1">
      <alignment horizontal="justify" vertical="center" wrapText="1"/>
    </xf>
    <xf numFmtId="3" fontId="18" fillId="5" borderId="6" xfId="2" applyNumberFormat="1" applyFont="1" applyFill="1" applyBorder="1" applyAlignment="1" applyProtection="1">
      <alignment horizontal="right" vertical="center"/>
      <protection locked="0"/>
    </xf>
    <xf numFmtId="3" fontId="43" fillId="0" borderId="6" xfId="0" applyNumberFormat="1" applyFont="1" applyBorder="1" applyAlignment="1">
      <alignment horizontal="right" vertical="center"/>
    </xf>
    <xf numFmtId="3" fontId="35" fillId="5" borderId="6" xfId="0" applyNumberFormat="1" applyFont="1" applyFill="1" applyBorder="1" applyAlignment="1">
      <alignment horizontal="right" vertical="center"/>
    </xf>
    <xf numFmtId="3" fontId="43" fillId="2" borderId="6" xfId="0" applyNumberFormat="1" applyFont="1" applyFill="1" applyBorder="1" applyAlignment="1">
      <alignment horizontal="right" vertical="center"/>
    </xf>
    <xf numFmtId="3" fontId="35" fillId="6" borderId="6" xfId="0" applyNumberFormat="1" applyFont="1" applyFill="1" applyBorder="1" applyAlignment="1">
      <alignment horizontal="right" vertical="center"/>
    </xf>
    <xf numFmtId="165" fontId="35" fillId="5" borderId="6" xfId="0" applyNumberFormat="1" applyFont="1" applyFill="1" applyBorder="1" applyAlignment="1">
      <alignment horizontal="center" vertical="center"/>
    </xf>
    <xf numFmtId="3" fontId="35" fillId="2" borderId="6" xfId="0" applyNumberFormat="1" applyFont="1" applyFill="1" applyBorder="1" applyAlignment="1">
      <alignment horizontal="right" vertical="center"/>
    </xf>
    <xf numFmtId="0" fontId="35" fillId="0" borderId="0" xfId="0" applyFont="1"/>
    <xf numFmtId="0" fontId="43" fillId="0" borderId="6" xfId="0" applyFont="1" applyBorder="1" applyAlignment="1">
      <alignment horizontal="left" vertical="center" wrapText="1"/>
    </xf>
    <xf numFmtId="3" fontId="43" fillId="5" borderId="6" xfId="0" applyNumberFormat="1" applyFont="1" applyFill="1" applyBorder="1" applyAlignment="1">
      <alignment horizontal="right" vertical="center"/>
    </xf>
    <xf numFmtId="3" fontId="43" fillId="8" borderId="6" xfId="0" applyNumberFormat="1" applyFont="1" applyFill="1" applyBorder="1" applyAlignment="1">
      <alignment horizontal="right" vertical="center"/>
    </xf>
    <xf numFmtId="3" fontId="43" fillId="6" borderId="6" xfId="0" applyNumberFormat="1" applyFont="1" applyFill="1" applyBorder="1" applyAlignment="1">
      <alignment horizontal="right" vertical="center"/>
    </xf>
    <xf numFmtId="0" fontId="43" fillId="5" borderId="6" xfId="0" applyFont="1" applyFill="1" applyBorder="1"/>
    <xf numFmtId="0" fontId="43" fillId="0" borderId="0" xfId="0" applyFont="1"/>
    <xf numFmtId="3" fontId="33" fillId="2" borderId="6" xfId="0" applyNumberFormat="1" applyFont="1" applyFill="1" applyBorder="1" applyAlignment="1">
      <alignment horizontal="right" vertical="center"/>
    </xf>
    <xf numFmtId="3" fontId="35" fillId="8" borderId="6" xfId="0" applyNumberFormat="1" applyFont="1" applyFill="1" applyBorder="1" applyAlignment="1">
      <alignment horizontal="right" vertical="center"/>
    </xf>
    <xf numFmtId="0" fontId="43" fillId="0" borderId="6" xfId="0" applyFont="1" applyBorder="1"/>
    <xf numFmtId="3" fontId="23" fillId="2" borderId="6" xfId="0" applyNumberFormat="1" applyFont="1" applyFill="1" applyBorder="1" applyAlignment="1">
      <alignment horizontal="center" vertical="center"/>
    </xf>
    <xf numFmtId="0" fontId="23" fillId="2" borderId="6" xfId="0" applyFont="1" applyFill="1" applyBorder="1"/>
    <xf numFmtId="3" fontId="43" fillId="5" borderId="6" xfId="0" applyNumberFormat="1" applyFont="1" applyFill="1" applyBorder="1" applyAlignment="1">
      <alignment horizontal="center" vertical="center"/>
    </xf>
    <xf numFmtId="3" fontId="25" fillId="5" borderId="6" xfId="0" applyNumberFormat="1" applyFont="1" applyFill="1" applyBorder="1" applyAlignment="1">
      <alignment horizontal="center" vertical="center"/>
    </xf>
    <xf numFmtId="3" fontId="23" fillId="5" borderId="6" xfId="0" applyNumberFormat="1" applyFont="1" applyFill="1" applyBorder="1" applyAlignment="1">
      <alignment horizontal="center" vertical="center"/>
    </xf>
    <xf numFmtId="10" fontId="35" fillId="5" borderId="6" xfId="0" applyNumberFormat="1" applyFont="1" applyFill="1" applyBorder="1" applyAlignment="1">
      <alignment horizontal="center" vertical="center"/>
    </xf>
    <xf numFmtId="0" fontId="4" fillId="6" borderId="6" xfId="0" applyFont="1" applyFill="1" applyBorder="1"/>
    <xf numFmtId="0" fontId="43" fillId="6" borderId="6" xfId="0" applyFont="1" applyFill="1" applyBorder="1"/>
    <xf numFmtId="0" fontId="32" fillId="0" borderId="0" xfId="0" applyFont="1" applyAlignment="1">
      <alignment horizontal="center" wrapText="1"/>
    </xf>
    <xf numFmtId="0" fontId="0" fillId="4" borderId="3" xfId="0" applyFill="1" applyBorder="1" applyAlignment="1">
      <alignment horizontal="center"/>
    </xf>
    <xf numFmtId="0" fontId="0" fillId="4" borderId="2" xfId="0" applyFill="1" applyBorder="1" applyAlignment="1">
      <alignment horizontal="center"/>
    </xf>
    <xf numFmtId="0" fontId="18" fillId="4" borderId="1" xfId="10" applyFont="1" applyFill="1" applyBorder="1" applyAlignment="1">
      <alignment horizontal="center" vertical="center" wrapText="1"/>
    </xf>
    <xf numFmtId="0" fontId="27" fillId="0" borderId="0" xfId="0" applyFont="1" applyAlignment="1">
      <alignment horizontal="right" wrapText="1"/>
    </xf>
    <xf numFmtId="0" fontId="28" fillId="0" borderId="0" xfId="0" applyFont="1" applyAlignment="1">
      <alignment horizontal="center" wrapText="1"/>
    </xf>
    <xf numFmtId="0" fontId="44" fillId="0" borderId="0" xfId="0" applyFont="1" applyAlignment="1">
      <alignment horizontal="left" vertical="center" wrapText="1"/>
    </xf>
    <xf numFmtId="0" fontId="4" fillId="5" borderId="6"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26" fillId="0" borderId="0" xfId="0" applyFont="1" applyAlignment="1">
      <alignment horizontal="left" vertical="center" wrapText="1"/>
    </xf>
    <xf numFmtId="0" fontId="6" fillId="6" borderId="6"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34" fillId="0" borderId="0" xfId="0" applyFont="1" applyAlignment="1">
      <alignment horizontal="right" wrapText="1"/>
    </xf>
    <xf numFmtId="0" fontId="6" fillId="5" borderId="7"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32" fillId="0" borderId="0" xfId="0" applyFont="1" applyAlignment="1">
      <alignment horizontal="center" vertical="center" wrapText="1"/>
    </xf>
    <xf numFmtId="0" fontId="4" fillId="0" borderId="6" xfId="0" applyFont="1" applyBorder="1" applyAlignment="1">
      <alignment horizontal="center" vertical="center" wrapText="1"/>
    </xf>
    <xf numFmtId="0" fontId="23" fillId="0" borderId="6" xfId="0" applyFont="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33" fillId="0" borderId="0" xfId="0" applyFont="1" applyAlignment="1">
      <alignment horizontal="right" wrapText="1"/>
    </xf>
    <xf numFmtId="0" fontId="32" fillId="0" borderId="0" xfId="0" applyFont="1" applyAlignment="1">
      <alignment horizontal="center"/>
    </xf>
    <xf numFmtId="0" fontId="6" fillId="0" borderId="1" xfId="2" applyFont="1" applyBorder="1" applyAlignment="1">
      <alignment horizontal="center" vertical="center" textRotation="90" wrapText="1"/>
    </xf>
    <xf numFmtId="0" fontId="38" fillId="0" borderId="0" xfId="2" applyFont="1" applyAlignment="1">
      <alignment horizontal="center" vertical="center" wrapText="1"/>
    </xf>
    <xf numFmtId="0" fontId="37" fillId="0" borderId="0" xfId="2" applyFont="1" applyAlignment="1">
      <alignment horizontal="right" wrapText="1"/>
    </xf>
    <xf numFmtId="0" fontId="39" fillId="0" borderId="1" xfId="2" applyFont="1" applyBorder="1" applyAlignment="1">
      <alignment horizontal="right" vertical="center"/>
    </xf>
    <xf numFmtId="0" fontId="8" fillId="4" borderId="0" xfId="5" applyFont="1" applyFill="1" applyAlignment="1">
      <alignment horizontal="left" wrapText="1"/>
    </xf>
    <xf numFmtId="0" fontId="10" fillId="4" borderId="0" xfId="5" applyFill="1" applyAlignment="1">
      <alignment horizontal="left" wrapText="1"/>
    </xf>
    <xf numFmtId="0" fontId="37" fillId="0" borderId="0" xfId="5" applyFont="1" applyAlignment="1">
      <alignment horizontal="right" wrapText="1"/>
    </xf>
  </cellXfs>
  <cellStyles count="12">
    <cellStyle name="Comma" xfId="3" builtinId="3"/>
    <cellStyle name="Hyperlink 2" xfId="9" xr:uid="{07506825-97C4-4921-99B5-66B53A07F06A}"/>
    <cellStyle name="Normal" xfId="0" builtinId="0"/>
    <cellStyle name="Normal 10 7" xfId="8" xr:uid="{7B576050-B4D4-44E8-9107-3E1D0DB3E7BE}"/>
    <cellStyle name="Normal 2" xfId="1" xr:uid="{00000000-0005-0000-0000-000001000000}"/>
    <cellStyle name="Normal 2 2" xfId="10" xr:uid="{E6FAAC43-F759-4073-A3B6-EFEBB1B86459}"/>
    <cellStyle name="Normal 3" xfId="2" xr:uid="{9D41523F-F8AA-4F44-AC8C-B0260FA479B5}"/>
    <cellStyle name="Normal 4" xfId="5" xr:uid="{AE7A0DCE-2C8D-43A4-8A77-F7D85F5F2AB3}"/>
    <cellStyle name="Normal 5" xfId="7" xr:uid="{295AD5EB-DA5E-41A5-BDD1-D83B0C0EF00E}"/>
    <cellStyle name="Normal 6" xfId="11" xr:uid="{D2A32D04-D0BB-428C-A9BF-3C81047D6B63}"/>
    <cellStyle name="Percent" xfId="4" builtinId="5"/>
    <cellStyle name="Percent 2" xfId="6" xr:uid="{32E81755-9260-4C07-9AB0-92487399B45B}"/>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7FF86-AEA7-40F8-BBDA-E85279B25867}">
  <dimension ref="A1:E18"/>
  <sheetViews>
    <sheetView tabSelected="1" workbookViewId="0">
      <selection activeCell="K10" sqref="K10"/>
    </sheetView>
  </sheetViews>
  <sheetFormatPr defaultRowHeight="15.75" x14ac:dyDescent="0.25"/>
  <cols>
    <col min="2" max="2" width="61.375" customWidth="1"/>
    <col min="3" max="4" width="19.125" customWidth="1"/>
    <col min="5" max="5" width="19.25" customWidth="1"/>
  </cols>
  <sheetData>
    <row r="1" spans="1:5" ht="67.5" customHeight="1" x14ac:dyDescent="0.25">
      <c r="C1" s="150" t="s">
        <v>42</v>
      </c>
      <c r="D1" s="150"/>
      <c r="E1" s="150"/>
    </row>
    <row r="3" spans="1:5" x14ac:dyDescent="0.25">
      <c r="B3" s="151" t="s">
        <v>39</v>
      </c>
      <c r="C3" s="151"/>
      <c r="D3" s="151"/>
      <c r="E3" s="151"/>
    </row>
    <row r="4" spans="1:5" ht="39.75" customHeight="1" x14ac:dyDescent="0.25">
      <c r="B4" s="151"/>
      <c r="C4" s="151"/>
      <c r="D4" s="151"/>
      <c r="E4" s="151"/>
    </row>
    <row r="6" spans="1:5" ht="16.5" customHeight="1" x14ac:dyDescent="0.25">
      <c r="A6" s="147"/>
      <c r="B6" s="149" t="s">
        <v>34</v>
      </c>
      <c r="C6" s="149" t="s">
        <v>44</v>
      </c>
      <c r="D6" s="149"/>
    </row>
    <row r="7" spans="1:5" ht="31.5" x14ac:dyDescent="0.25">
      <c r="A7" s="148"/>
      <c r="B7" s="149"/>
      <c r="C7" s="66" t="s">
        <v>35</v>
      </c>
      <c r="D7" s="66" t="s">
        <v>41</v>
      </c>
    </row>
    <row r="8" spans="1:5" x14ac:dyDescent="0.25">
      <c r="A8" s="67"/>
      <c r="B8" s="68" t="s">
        <v>36</v>
      </c>
      <c r="C8" s="69"/>
      <c r="D8" s="69"/>
    </row>
    <row r="9" spans="1:5" ht="31.5" x14ac:dyDescent="0.25">
      <c r="A9" s="70" t="s">
        <v>37</v>
      </c>
      <c r="B9" s="36" t="s">
        <v>40</v>
      </c>
      <c r="C9" s="71">
        <f>Papildus_fin_indiv_komp!P7</f>
        <v>393367.79999999981</v>
      </c>
      <c r="D9" s="71">
        <f>Papildus_fin_indiv_komp!Z7</f>
        <v>1888314</v>
      </c>
    </row>
    <row r="12" spans="1:5" ht="44.25" customHeight="1" x14ac:dyDescent="0.3">
      <c r="B12" s="146" t="s">
        <v>43</v>
      </c>
      <c r="C12" s="146"/>
      <c r="D12" s="146"/>
      <c r="E12" s="146"/>
    </row>
    <row r="14" spans="1:5" x14ac:dyDescent="0.25">
      <c r="A14" s="147"/>
      <c r="B14" s="149" t="s">
        <v>34</v>
      </c>
      <c r="C14" s="149" t="s">
        <v>44</v>
      </c>
      <c r="D14" s="149"/>
    </row>
    <row r="15" spans="1:5" ht="31.5" x14ac:dyDescent="0.25">
      <c r="A15" s="148"/>
      <c r="B15" s="149"/>
      <c r="C15" s="66" t="s">
        <v>35</v>
      </c>
      <c r="D15" s="66" t="s">
        <v>41</v>
      </c>
    </row>
    <row r="16" spans="1:5" x14ac:dyDescent="0.25">
      <c r="A16" s="67"/>
      <c r="B16" s="68" t="s">
        <v>36</v>
      </c>
      <c r="C16" s="69"/>
      <c r="D16" s="69"/>
    </row>
    <row r="17" spans="1:4" ht="47.25" x14ac:dyDescent="0.25">
      <c r="A17" s="70" t="s">
        <v>37</v>
      </c>
      <c r="B17" s="36" t="s">
        <v>45</v>
      </c>
      <c r="C17" s="71">
        <f>C9</f>
        <v>393367.79999999981</v>
      </c>
      <c r="D17" s="71">
        <v>0</v>
      </c>
    </row>
    <row r="18" spans="1:4" ht="63" x14ac:dyDescent="0.25">
      <c r="A18" s="70" t="s">
        <v>38</v>
      </c>
      <c r="B18" s="36" t="s">
        <v>46</v>
      </c>
      <c r="C18" s="71">
        <f>C10</f>
        <v>0</v>
      </c>
      <c r="D18" s="71">
        <f>D9</f>
        <v>1888314</v>
      </c>
    </row>
  </sheetData>
  <mergeCells count="9">
    <mergeCell ref="B12:E12"/>
    <mergeCell ref="A14:A15"/>
    <mergeCell ref="B14:B15"/>
    <mergeCell ref="C14:D14"/>
    <mergeCell ref="C1:E1"/>
    <mergeCell ref="B3:E4"/>
    <mergeCell ref="A6:A7"/>
    <mergeCell ref="B6:B7"/>
    <mergeCell ref="C6:D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28B20-8471-4F30-AB91-FBAAE302C4EB}">
  <dimension ref="A1:AB61"/>
  <sheetViews>
    <sheetView workbookViewId="0">
      <selection activeCell="B64" sqref="B64"/>
    </sheetView>
  </sheetViews>
  <sheetFormatPr defaultColWidth="7.625" defaultRowHeight="12.75" x14ac:dyDescent="0.2"/>
  <cols>
    <col min="1" max="1" width="34.75" style="49" customWidth="1"/>
    <col min="2" max="2" width="11.125" style="59" customWidth="1"/>
    <col min="3" max="4" width="11.375" style="59" customWidth="1"/>
    <col min="5" max="5" width="14.125" style="59" customWidth="1"/>
    <col min="6" max="6" width="12.125" style="59" customWidth="1"/>
    <col min="7" max="7" width="10.625" style="59" customWidth="1"/>
    <col min="8" max="8" width="11.125" style="59" customWidth="1"/>
    <col min="9" max="11" width="13.375" style="59" customWidth="1"/>
    <col min="12" max="12" width="15.25" style="59" customWidth="1"/>
    <col min="13" max="13" width="13.375" style="59" customWidth="1"/>
    <col min="14" max="14" width="16" style="59" customWidth="1"/>
    <col min="15" max="15" width="12.125" style="59" customWidth="1"/>
    <col min="16" max="16" width="13.375" style="59" customWidth="1"/>
    <col min="17" max="18" width="13.375" style="59" hidden="1" customWidth="1"/>
    <col min="19" max="19" width="14.875" style="59" customWidth="1"/>
    <col min="20" max="21" width="12.375" style="59" customWidth="1"/>
    <col min="22" max="22" width="11.875" style="59" customWidth="1"/>
    <col min="23" max="23" width="13.625" style="59" customWidth="1"/>
    <col min="24" max="25" width="16" style="59" customWidth="1"/>
    <col min="26" max="26" width="13.625" style="59" customWidth="1"/>
    <col min="27" max="27" width="11.75" style="59" hidden="1" customWidth="1"/>
    <col min="28" max="28" width="15.75" style="59" customWidth="1"/>
    <col min="29" max="16384" width="7.625" style="59"/>
  </cols>
  <sheetData>
    <row r="1" spans="1:28" ht="45.75" customHeight="1" x14ac:dyDescent="0.25">
      <c r="K1" s="160" t="s">
        <v>47</v>
      </c>
      <c r="L1" s="160"/>
      <c r="M1" s="160"/>
      <c r="N1" s="160"/>
      <c r="O1" s="160"/>
      <c r="P1" s="160"/>
    </row>
    <row r="3" spans="1:28" s="46" customFormat="1" ht="18.75" x14ac:dyDescent="0.2">
      <c r="A3" s="165" t="s">
        <v>134</v>
      </c>
      <c r="B3" s="165"/>
      <c r="C3" s="165"/>
      <c r="D3" s="165"/>
      <c r="E3" s="165"/>
      <c r="F3" s="165"/>
      <c r="G3" s="165"/>
      <c r="H3" s="165"/>
      <c r="I3" s="165"/>
      <c r="J3" s="165"/>
      <c r="K3" s="165"/>
      <c r="L3" s="165"/>
      <c r="M3" s="165"/>
      <c r="N3" s="165"/>
      <c r="O3" s="165"/>
      <c r="P3" s="165"/>
      <c r="Q3" s="165"/>
      <c r="R3" s="165"/>
      <c r="S3" s="165"/>
      <c r="T3" s="165"/>
      <c r="U3" s="165"/>
      <c r="V3" s="165"/>
      <c r="W3" s="165"/>
      <c r="X3" s="165"/>
      <c r="Y3" s="165"/>
      <c r="Z3" s="165"/>
      <c r="AA3" s="165"/>
    </row>
    <row r="4" spans="1:28" x14ac:dyDescent="0.2">
      <c r="E4" s="64"/>
      <c r="AB4" s="64"/>
    </row>
    <row r="5" spans="1:28" s="49" customFormat="1" x14ac:dyDescent="0.25">
      <c r="A5" s="166" t="s">
        <v>16</v>
      </c>
      <c r="B5" s="153" t="s">
        <v>33</v>
      </c>
      <c r="C5" s="167" t="s">
        <v>17</v>
      </c>
      <c r="D5" s="167"/>
      <c r="E5" s="153" t="s">
        <v>118</v>
      </c>
      <c r="F5" s="158" t="s">
        <v>18</v>
      </c>
      <c r="G5" s="168" t="s">
        <v>17</v>
      </c>
      <c r="H5" s="169"/>
      <c r="I5" s="158" t="s">
        <v>121</v>
      </c>
      <c r="J5" s="170"/>
      <c r="K5" s="171"/>
      <c r="L5" s="158" t="s">
        <v>125</v>
      </c>
      <c r="M5" s="158" t="s">
        <v>126</v>
      </c>
      <c r="N5" s="158" t="s">
        <v>124</v>
      </c>
      <c r="O5" s="161" t="s">
        <v>19</v>
      </c>
      <c r="P5" s="163" t="s">
        <v>127</v>
      </c>
      <c r="Q5" s="154" t="s">
        <v>20</v>
      </c>
      <c r="R5" s="154" t="s">
        <v>21</v>
      </c>
      <c r="S5" s="154" t="s">
        <v>128</v>
      </c>
      <c r="T5" s="154" t="s">
        <v>22</v>
      </c>
      <c r="U5" s="157" t="s">
        <v>17</v>
      </c>
      <c r="V5" s="157"/>
      <c r="W5" s="153" t="s">
        <v>129</v>
      </c>
      <c r="X5" s="153" t="s">
        <v>131</v>
      </c>
      <c r="Y5" s="153" t="s">
        <v>132</v>
      </c>
      <c r="Z5" s="156" t="s">
        <v>23</v>
      </c>
      <c r="AA5" s="154" t="s">
        <v>24</v>
      </c>
      <c r="AB5" s="154" t="s">
        <v>133</v>
      </c>
    </row>
    <row r="6" spans="1:28" s="49" customFormat="1" ht="159.75" customHeight="1" x14ac:dyDescent="0.25">
      <c r="A6" s="166"/>
      <c r="B6" s="153"/>
      <c r="C6" s="47" t="s">
        <v>119</v>
      </c>
      <c r="D6" s="47" t="s">
        <v>26</v>
      </c>
      <c r="E6" s="153"/>
      <c r="F6" s="159"/>
      <c r="G6" s="48" t="s">
        <v>27</v>
      </c>
      <c r="H6" s="48" t="s">
        <v>28</v>
      </c>
      <c r="I6" s="159"/>
      <c r="J6" s="48" t="s">
        <v>122</v>
      </c>
      <c r="K6" s="48" t="s">
        <v>123</v>
      </c>
      <c r="L6" s="159"/>
      <c r="M6" s="159"/>
      <c r="N6" s="159"/>
      <c r="O6" s="162"/>
      <c r="P6" s="164"/>
      <c r="Q6" s="154"/>
      <c r="R6" s="154"/>
      <c r="S6" s="154"/>
      <c r="T6" s="154"/>
      <c r="U6" s="47" t="s">
        <v>25</v>
      </c>
      <c r="V6" s="47" t="s">
        <v>29</v>
      </c>
      <c r="W6" s="153"/>
      <c r="X6" s="153"/>
      <c r="Y6" s="153"/>
      <c r="Z6" s="156"/>
      <c r="AA6" s="154"/>
      <c r="AB6" s="154"/>
    </row>
    <row r="7" spans="1:28" s="128" customFormat="1" ht="15.75" x14ac:dyDescent="0.25">
      <c r="A7" s="120" t="s">
        <v>30</v>
      </c>
      <c r="B7" s="121">
        <f>SUM(B9+B54+B55)</f>
        <v>284651842</v>
      </c>
      <c r="C7" s="122">
        <f>SUM(C9:C55)</f>
        <v>185021029</v>
      </c>
      <c r="D7" s="122">
        <f>SUM(D9)</f>
        <v>99347900.594999999</v>
      </c>
      <c r="E7" s="123">
        <v>3692227</v>
      </c>
      <c r="F7" s="123">
        <f>SUM(G7:H7)</f>
        <v>1984918.3199999998</v>
      </c>
      <c r="G7" s="124">
        <f t="shared" ref="G7:N7" si="0">SUM(G9:G55)</f>
        <v>1188110</v>
      </c>
      <c r="H7" s="124">
        <f t="shared" si="0"/>
        <v>796808.32</v>
      </c>
      <c r="I7" s="123">
        <f t="shared" si="0"/>
        <v>803323.84</v>
      </c>
      <c r="J7" s="124">
        <f t="shared" si="0"/>
        <v>490292</v>
      </c>
      <c r="K7" s="124">
        <f t="shared" si="0"/>
        <v>313031.83999999997</v>
      </c>
      <c r="L7" s="123">
        <f t="shared" si="0"/>
        <v>373344.64</v>
      </c>
      <c r="M7" s="123">
        <f t="shared" si="0"/>
        <v>624008</v>
      </c>
      <c r="N7" s="123">
        <f t="shared" si="0"/>
        <v>300000</v>
      </c>
      <c r="O7" s="123">
        <f>SUM(O9)</f>
        <v>4085594.8</v>
      </c>
      <c r="P7" s="125">
        <f>SUM(O7-E7)</f>
        <v>393367.79999999981</v>
      </c>
      <c r="Q7" s="126">
        <f>SUM(O7/C7)</f>
        <v>2.208178617361381E-2</v>
      </c>
      <c r="R7" s="126">
        <f>SUM(O7/B7)</f>
        <v>1.435295402023079E-2</v>
      </c>
      <c r="S7" s="126">
        <f>O7/B7</f>
        <v>1.435295402023079E-2</v>
      </c>
      <c r="T7" s="123">
        <f t="shared" ref="T7:Z7" si="1">T9</f>
        <v>276812677</v>
      </c>
      <c r="U7" s="127">
        <f t="shared" si="1"/>
        <v>209890249</v>
      </c>
      <c r="V7" s="127">
        <f t="shared" si="1"/>
        <v>66922427.594999999</v>
      </c>
      <c r="W7" s="123">
        <f t="shared" si="1"/>
        <v>4197804</v>
      </c>
      <c r="X7" s="123">
        <f t="shared" si="1"/>
        <v>3506118</v>
      </c>
      <c r="Y7" s="123">
        <f t="shared" si="1"/>
        <v>2580000</v>
      </c>
      <c r="Z7" s="125">
        <f t="shared" si="1"/>
        <v>1888314</v>
      </c>
      <c r="AA7" s="126">
        <f>SUM(X7/U7)</f>
        <v>1.6704530185201696E-2</v>
      </c>
      <c r="AB7" s="143">
        <f>SUM((X7+Y7)/T7)</f>
        <v>2.1986413577438867E-2</v>
      </c>
    </row>
    <row r="8" spans="1:28" x14ac:dyDescent="0.2">
      <c r="A8" s="52" t="s">
        <v>17</v>
      </c>
      <c r="B8" s="53"/>
      <c r="C8" s="54"/>
      <c r="D8" s="54"/>
      <c r="E8" s="53"/>
      <c r="F8" s="53"/>
      <c r="G8" s="55"/>
      <c r="H8" s="55"/>
      <c r="I8" s="53"/>
      <c r="J8" s="55"/>
      <c r="K8" s="55"/>
      <c r="L8" s="56"/>
      <c r="M8" s="53"/>
      <c r="N8" s="53"/>
      <c r="O8" s="53"/>
      <c r="P8" s="107"/>
      <c r="Q8" s="53"/>
      <c r="R8" s="53"/>
      <c r="S8" s="53"/>
      <c r="T8" s="57"/>
      <c r="U8" s="58"/>
      <c r="V8" s="58"/>
      <c r="W8" s="57"/>
      <c r="X8" s="57"/>
      <c r="Y8" s="57"/>
      <c r="Z8" s="144"/>
      <c r="AA8" s="57"/>
      <c r="AB8" s="57"/>
    </row>
    <row r="9" spans="1:28" s="134" customFormat="1" ht="47.25" x14ac:dyDescent="0.25">
      <c r="A9" s="129" t="s">
        <v>31</v>
      </c>
      <c r="B9" s="130">
        <v>275946606</v>
      </c>
      <c r="C9" s="122">
        <v>176598705</v>
      </c>
      <c r="D9" s="122">
        <f>D10+D14+D17+D20+D24+D27+D31+D34+D37+D40+D43+D46+D51</f>
        <v>99347900.594999999</v>
      </c>
      <c r="E9" s="130">
        <f>ROUND(SUM(C9)*0.02,0)</f>
        <v>3531974</v>
      </c>
      <c r="F9" s="131">
        <f>SUM(G9:H9)</f>
        <v>1984918.3199999998</v>
      </c>
      <c r="G9" s="124">
        <f>3086*385</f>
        <v>1188110</v>
      </c>
      <c r="H9" s="124">
        <f>56*14228.72</f>
        <v>796808.32</v>
      </c>
      <c r="I9" s="131">
        <f>SUM(J9:K9)</f>
        <v>803323.84</v>
      </c>
      <c r="J9" s="124">
        <f>121*4052</f>
        <v>490292</v>
      </c>
      <c r="K9" s="124">
        <f>22*14228.72</f>
        <v>313031.83999999997</v>
      </c>
      <c r="L9" s="131">
        <f>+(50*4052)+(12*14228.72)</f>
        <v>373344.64</v>
      </c>
      <c r="M9" s="131">
        <f>+(154*4052)</f>
        <v>624008</v>
      </c>
      <c r="N9" s="131">
        <f>10*30000</f>
        <v>300000</v>
      </c>
      <c r="O9" s="130">
        <f>SUM(F9+I9+L9+M9+N9)</f>
        <v>4085594.8</v>
      </c>
      <c r="P9" s="132">
        <f>SUM(O9-E9-E55)</f>
        <v>393367.79999999981</v>
      </c>
      <c r="Q9" s="130"/>
      <c r="R9" s="130"/>
      <c r="S9" s="130"/>
      <c r="T9" s="123">
        <v>276812677</v>
      </c>
      <c r="U9" s="124">
        <v>209890249</v>
      </c>
      <c r="V9" s="140">
        <f>V20+V24+V27+V31+V34+V37+V40+V43+V46</f>
        <v>66922427.594999999</v>
      </c>
      <c r="W9" s="130">
        <f>ROUNDDOWN(SUM(U9*0.02),0)</f>
        <v>4197804</v>
      </c>
      <c r="X9" s="130">
        <f>ROUNDUP(4307.27*814,0)</f>
        <v>3506118</v>
      </c>
      <c r="Y9" s="130">
        <f>ROUND(86*30000,0)</f>
        <v>2580000</v>
      </c>
      <c r="Z9" s="132">
        <f>SUM(X9+Y9-W9)</f>
        <v>1888314</v>
      </c>
      <c r="AA9" s="133"/>
      <c r="AB9" s="133"/>
    </row>
    <row r="10" spans="1:28" s="112" customFormat="1" ht="40.5" x14ac:dyDescent="0.25">
      <c r="A10" s="118" t="s">
        <v>85</v>
      </c>
      <c r="B10" s="108"/>
      <c r="C10" s="50"/>
      <c r="D10" s="117">
        <f>SUM(D12:D13)</f>
        <v>20076628</v>
      </c>
      <c r="E10" s="108"/>
      <c r="F10" s="109"/>
      <c r="G10" s="51"/>
      <c r="H10" s="51"/>
      <c r="I10" s="109"/>
      <c r="J10" s="51"/>
      <c r="K10" s="51"/>
      <c r="L10" s="109"/>
      <c r="M10" s="109"/>
      <c r="N10" s="109"/>
      <c r="O10" s="108"/>
      <c r="P10" s="110"/>
      <c r="Q10" s="108"/>
      <c r="R10" s="108"/>
      <c r="S10" s="108"/>
      <c r="T10" s="108"/>
      <c r="U10" s="51"/>
      <c r="V10" s="141"/>
      <c r="W10" s="108"/>
      <c r="X10" s="108"/>
      <c r="Y10" s="108"/>
      <c r="Z10" s="110"/>
      <c r="AA10" s="111"/>
      <c r="AB10" s="111"/>
    </row>
    <row r="11" spans="1:28" s="62" customFormat="1" x14ac:dyDescent="0.2">
      <c r="A11" s="60" t="s">
        <v>86</v>
      </c>
      <c r="B11" s="56"/>
      <c r="C11" s="54"/>
      <c r="D11" s="55"/>
      <c r="E11" s="56"/>
      <c r="F11" s="106"/>
      <c r="G11" s="55"/>
      <c r="H11" s="55"/>
      <c r="I11" s="106"/>
      <c r="J11" s="55"/>
      <c r="K11" s="55"/>
      <c r="L11" s="106"/>
      <c r="M11" s="106"/>
      <c r="N11" s="106"/>
      <c r="O11" s="56"/>
      <c r="P11" s="65"/>
      <c r="Q11" s="56"/>
      <c r="R11" s="56"/>
      <c r="S11" s="56"/>
      <c r="T11" s="53"/>
      <c r="U11" s="55"/>
      <c r="V11" s="142"/>
      <c r="W11" s="56"/>
      <c r="X11" s="56"/>
      <c r="Y11" s="56"/>
      <c r="Z11" s="65"/>
      <c r="AA11" s="61"/>
      <c r="AB11" s="61"/>
    </row>
    <row r="12" spans="1:28" s="62" customFormat="1" ht="38.25" x14ac:dyDescent="0.2">
      <c r="A12" s="102" t="s">
        <v>87</v>
      </c>
      <c r="B12" s="56"/>
      <c r="C12" s="54"/>
      <c r="D12" s="114">
        <v>8609875</v>
      </c>
      <c r="E12" s="56"/>
      <c r="F12" s="106"/>
      <c r="G12" s="55"/>
      <c r="H12" s="55"/>
      <c r="I12" s="106"/>
      <c r="J12" s="55"/>
      <c r="K12" s="55"/>
      <c r="L12" s="106"/>
      <c r="M12" s="106"/>
      <c r="N12" s="106"/>
      <c r="O12" s="56"/>
      <c r="P12" s="65"/>
      <c r="Q12" s="56"/>
      <c r="R12" s="56"/>
      <c r="S12" s="56"/>
      <c r="T12" s="53"/>
      <c r="U12" s="55"/>
      <c r="V12" s="142"/>
      <c r="W12" s="56"/>
      <c r="X12" s="56"/>
      <c r="Y12" s="56"/>
      <c r="Z12" s="65"/>
      <c r="AA12" s="61"/>
      <c r="AB12" s="61"/>
    </row>
    <row r="13" spans="1:28" s="62" customFormat="1" ht="25.5" x14ac:dyDescent="0.2">
      <c r="A13" s="102" t="s">
        <v>88</v>
      </c>
      <c r="B13" s="56"/>
      <c r="C13" s="54"/>
      <c r="D13" s="114">
        <v>11466753</v>
      </c>
      <c r="E13" s="56"/>
      <c r="F13" s="106"/>
      <c r="G13" s="55"/>
      <c r="H13" s="55"/>
      <c r="I13" s="106"/>
      <c r="J13" s="55"/>
      <c r="K13" s="55"/>
      <c r="L13" s="106"/>
      <c r="M13" s="106"/>
      <c r="N13" s="106"/>
      <c r="O13" s="56"/>
      <c r="P13" s="65"/>
      <c r="Q13" s="56"/>
      <c r="R13" s="56"/>
      <c r="S13" s="56"/>
      <c r="T13" s="53"/>
      <c r="U13" s="55"/>
      <c r="V13" s="142"/>
      <c r="W13" s="56"/>
      <c r="X13" s="56"/>
      <c r="Y13" s="56"/>
      <c r="Z13" s="65"/>
      <c r="AA13" s="61"/>
      <c r="AB13" s="61"/>
    </row>
    <row r="14" spans="1:28" s="112" customFormat="1" ht="67.5" x14ac:dyDescent="0.25">
      <c r="A14" s="118" t="s">
        <v>89</v>
      </c>
      <c r="B14" s="108"/>
      <c r="C14" s="50"/>
      <c r="D14" s="117">
        <f>SUM(D16)</f>
        <v>332340</v>
      </c>
      <c r="E14" s="108"/>
      <c r="F14" s="109"/>
      <c r="G14" s="51"/>
      <c r="H14" s="51"/>
      <c r="I14" s="109"/>
      <c r="J14" s="51"/>
      <c r="K14" s="51"/>
      <c r="L14" s="109"/>
      <c r="M14" s="109"/>
      <c r="N14" s="109"/>
      <c r="O14" s="108"/>
      <c r="P14" s="110"/>
      <c r="Q14" s="108"/>
      <c r="R14" s="108"/>
      <c r="S14" s="108"/>
      <c r="T14" s="108"/>
      <c r="U14" s="51"/>
      <c r="V14" s="141"/>
      <c r="W14" s="108"/>
      <c r="X14" s="108"/>
      <c r="Y14" s="108"/>
      <c r="Z14" s="110"/>
      <c r="AA14" s="111"/>
      <c r="AB14" s="111"/>
    </row>
    <row r="15" spans="1:28" s="62" customFormat="1" x14ac:dyDescent="0.2">
      <c r="A15" s="60" t="s">
        <v>86</v>
      </c>
      <c r="B15" s="56"/>
      <c r="C15" s="54"/>
      <c r="D15" s="55"/>
      <c r="E15" s="56"/>
      <c r="F15" s="106"/>
      <c r="G15" s="55"/>
      <c r="H15" s="55"/>
      <c r="I15" s="106"/>
      <c r="J15" s="55"/>
      <c r="K15" s="55"/>
      <c r="L15" s="106"/>
      <c r="M15" s="106"/>
      <c r="N15" s="106"/>
      <c r="O15" s="56"/>
      <c r="P15" s="65"/>
      <c r="Q15" s="56"/>
      <c r="R15" s="56"/>
      <c r="S15" s="56"/>
      <c r="T15" s="53"/>
      <c r="U15" s="55"/>
      <c r="V15" s="142"/>
      <c r="W15" s="56"/>
      <c r="X15" s="56"/>
      <c r="Y15" s="56"/>
      <c r="Z15" s="65"/>
      <c r="AA15" s="61"/>
      <c r="AB15" s="61"/>
    </row>
    <row r="16" spans="1:28" s="62" customFormat="1" x14ac:dyDescent="0.2">
      <c r="A16" s="102" t="s">
        <v>90</v>
      </c>
      <c r="B16" s="56"/>
      <c r="C16" s="54"/>
      <c r="D16" s="114">
        <v>332340</v>
      </c>
      <c r="E16" s="56"/>
      <c r="F16" s="106"/>
      <c r="G16" s="55"/>
      <c r="H16" s="55"/>
      <c r="I16" s="106"/>
      <c r="J16" s="55"/>
      <c r="K16" s="55"/>
      <c r="L16" s="106"/>
      <c r="M16" s="106"/>
      <c r="N16" s="106"/>
      <c r="O16" s="56"/>
      <c r="P16" s="65"/>
      <c r="Q16" s="56"/>
      <c r="R16" s="56"/>
      <c r="S16" s="56"/>
      <c r="T16" s="53"/>
      <c r="U16" s="55"/>
      <c r="V16" s="142"/>
      <c r="W16" s="56"/>
      <c r="X16" s="56"/>
      <c r="Y16" s="56"/>
      <c r="Z16" s="65"/>
      <c r="AA16" s="61"/>
      <c r="AB16" s="61"/>
    </row>
    <row r="17" spans="1:28" s="112" customFormat="1" ht="40.5" x14ac:dyDescent="0.25">
      <c r="A17" s="118" t="s">
        <v>91</v>
      </c>
      <c r="B17" s="108"/>
      <c r="C17" s="50"/>
      <c r="D17" s="117">
        <f>SUM(D19)</f>
        <v>4448648</v>
      </c>
      <c r="E17" s="108"/>
      <c r="F17" s="109"/>
      <c r="G17" s="51"/>
      <c r="H17" s="51"/>
      <c r="I17" s="109"/>
      <c r="J17" s="51"/>
      <c r="K17" s="51"/>
      <c r="L17" s="109"/>
      <c r="M17" s="109"/>
      <c r="N17" s="109"/>
      <c r="O17" s="108"/>
      <c r="P17" s="110"/>
      <c r="Q17" s="108"/>
      <c r="R17" s="108"/>
      <c r="S17" s="108"/>
      <c r="T17" s="108"/>
      <c r="U17" s="51"/>
      <c r="V17" s="141"/>
      <c r="W17" s="108"/>
      <c r="X17" s="108"/>
      <c r="Y17" s="108"/>
      <c r="Z17" s="110"/>
      <c r="AA17" s="111"/>
      <c r="AB17" s="111"/>
    </row>
    <row r="18" spans="1:28" s="62" customFormat="1" x14ac:dyDescent="0.2">
      <c r="A18" s="60" t="s">
        <v>86</v>
      </c>
      <c r="B18" s="56"/>
      <c r="C18" s="54"/>
      <c r="D18" s="114"/>
      <c r="E18" s="56"/>
      <c r="F18" s="106"/>
      <c r="G18" s="55"/>
      <c r="H18" s="55"/>
      <c r="I18" s="106"/>
      <c r="J18" s="55"/>
      <c r="K18" s="55"/>
      <c r="L18" s="106"/>
      <c r="M18" s="106"/>
      <c r="N18" s="106"/>
      <c r="O18" s="56"/>
      <c r="P18" s="65"/>
      <c r="Q18" s="56"/>
      <c r="R18" s="56"/>
      <c r="S18" s="56"/>
      <c r="T18" s="53"/>
      <c r="U18" s="55"/>
      <c r="V18" s="142"/>
      <c r="W18" s="56"/>
      <c r="X18" s="56"/>
      <c r="Y18" s="56"/>
      <c r="Z18" s="65"/>
      <c r="AA18" s="61"/>
      <c r="AB18" s="61"/>
    </row>
    <row r="19" spans="1:28" s="62" customFormat="1" ht="63.75" x14ac:dyDescent="0.2">
      <c r="A19" s="102" t="s">
        <v>92</v>
      </c>
      <c r="B19" s="56"/>
      <c r="C19" s="54"/>
      <c r="D19" s="114">
        <v>4448648</v>
      </c>
      <c r="E19" s="56"/>
      <c r="F19" s="106"/>
      <c r="G19" s="55"/>
      <c r="H19" s="55"/>
      <c r="I19" s="106"/>
      <c r="J19" s="55"/>
      <c r="K19" s="55"/>
      <c r="L19" s="106"/>
      <c r="M19" s="106"/>
      <c r="N19" s="106"/>
      <c r="O19" s="56"/>
      <c r="P19" s="65"/>
      <c r="Q19" s="56"/>
      <c r="R19" s="56"/>
      <c r="S19" s="56"/>
      <c r="T19" s="53"/>
      <c r="U19" s="55"/>
      <c r="V19" s="142"/>
      <c r="W19" s="56"/>
      <c r="X19" s="56"/>
      <c r="Y19" s="56"/>
      <c r="Z19" s="65"/>
      <c r="AA19" s="61"/>
      <c r="AB19" s="61"/>
    </row>
    <row r="20" spans="1:28" s="112" customFormat="1" ht="40.5" x14ac:dyDescent="0.25">
      <c r="A20" s="118" t="s">
        <v>93</v>
      </c>
      <c r="B20" s="108"/>
      <c r="C20" s="50"/>
      <c r="D20" s="117">
        <f>SUM(D22:D23)</f>
        <v>14715412.595000001</v>
      </c>
      <c r="E20" s="108"/>
      <c r="F20" s="109"/>
      <c r="G20" s="51"/>
      <c r="H20" s="51"/>
      <c r="I20" s="109"/>
      <c r="J20" s="51"/>
      <c r="K20" s="51"/>
      <c r="L20" s="109"/>
      <c r="M20" s="109"/>
      <c r="N20" s="109"/>
      <c r="O20" s="108"/>
      <c r="P20" s="110"/>
      <c r="Q20" s="108"/>
      <c r="R20" s="108"/>
      <c r="S20" s="108"/>
      <c r="T20" s="108"/>
      <c r="U20" s="51"/>
      <c r="V20" s="113">
        <f>SUM(V22:V23)</f>
        <v>14715412.595000001</v>
      </c>
      <c r="W20" s="108"/>
      <c r="X20" s="108"/>
      <c r="Y20" s="108"/>
      <c r="Z20" s="110"/>
      <c r="AA20" s="111"/>
      <c r="AB20" s="111"/>
    </row>
    <row r="21" spans="1:28" s="62" customFormat="1" x14ac:dyDescent="0.2">
      <c r="A21" s="60" t="s">
        <v>86</v>
      </c>
      <c r="B21" s="56"/>
      <c r="C21" s="54"/>
      <c r="D21" s="114"/>
      <c r="E21" s="56"/>
      <c r="F21" s="106"/>
      <c r="G21" s="55"/>
      <c r="H21" s="55"/>
      <c r="I21" s="106"/>
      <c r="J21" s="55"/>
      <c r="K21" s="55"/>
      <c r="L21" s="106"/>
      <c r="M21" s="106"/>
      <c r="N21" s="106"/>
      <c r="O21" s="56"/>
      <c r="P21" s="65"/>
      <c r="Q21" s="56"/>
      <c r="R21" s="56"/>
      <c r="S21" s="56"/>
      <c r="T21" s="53"/>
      <c r="U21" s="55"/>
      <c r="V21" s="138"/>
      <c r="W21" s="56"/>
      <c r="X21" s="56"/>
      <c r="Y21" s="56"/>
      <c r="Z21" s="65"/>
      <c r="AA21" s="61"/>
      <c r="AB21" s="61"/>
    </row>
    <row r="22" spans="1:28" s="62" customFormat="1" ht="25.5" x14ac:dyDescent="0.2">
      <c r="A22" s="102" t="s">
        <v>94</v>
      </c>
      <c r="B22" s="56"/>
      <c r="C22" s="54"/>
      <c r="D22" s="114">
        <v>8715412.5950000007</v>
      </c>
      <c r="E22" s="56"/>
      <c r="F22" s="106"/>
      <c r="G22" s="55"/>
      <c r="H22" s="55"/>
      <c r="I22" s="106"/>
      <c r="J22" s="55"/>
      <c r="K22" s="55"/>
      <c r="L22" s="106"/>
      <c r="M22" s="106"/>
      <c r="N22" s="106"/>
      <c r="O22" s="56"/>
      <c r="P22" s="65"/>
      <c r="Q22" s="56"/>
      <c r="R22" s="56"/>
      <c r="S22" s="56"/>
      <c r="T22" s="53"/>
      <c r="U22" s="55"/>
      <c r="V22" s="114">
        <v>8715412.5950000007</v>
      </c>
      <c r="W22" s="56"/>
      <c r="X22" s="56"/>
      <c r="Y22" s="56"/>
      <c r="Z22" s="65"/>
      <c r="AA22" s="61"/>
      <c r="AB22" s="61"/>
    </row>
    <row r="23" spans="1:28" s="62" customFormat="1" ht="38.25" x14ac:dyDescent="0.2">
      <c r="A23" s="102" t="s">
        <v>95</v>
      </c>
      <c r="B23" s="56"/>
      <c r="C23" s="54"/>
      <c r="D23" s="114">
        <v>6000000</v>
      </c>
      <c r="E23" s="56"/>
      <c r="F23" s="106"/>
      <c r="G23" s="55"/>
      <c r="H23" s="55"/>
      <c r="I23" s="106"/>
      <c r="J23" s="55"/>
      <c r="K23" s="55"/>
      <c r="L23" s="106"/>
      <c r="M23" s="106"/>
      <c r="N23" s="106"/>
      <c r="O23" s="56"/>
      <c r="P23" s="65"/>
      <c r="Q23" s="56"/>
      <c r="R23" s="56"/>
      <c r="S23" s="56"/>
      <c r="T23" s="53"/>
      <c r="U23" s="55"/>
      <c r="V23" s="114">
        <v>6000000</v>
      </c>
      <c r="W23" s="56"/>
      <c r="X23" s="56"/>
      <c r="Y23" s="56"/>
      <c r="Z23" s="65"/>
      <c r="AA23" s="61"/>
      <c r="AB23" s="61"/>
    </row>
    <row r="24" spans="1:28" s="112" customFormat="1" ht="27" x14ac:dyDescent="0.25">
      <c r="A24" s="118" t="s">
        <v>96</v>
      </c>
      <c r="B24" s="108"/>
      <c r="C24" s="50"/>
      <c r="D24" s="117">
        <f>SUM(D26)</f>
        <v>2938355</v>
      </c>
      <c r="E24" s="108"/>
      <c r="F24" s="109"/>
      <c r="G24" s="51"/>
      <c r="H24" s="51"/>
      <c r="I24" s="109"/>
      <c r="J24" s="51"/>
      <c r="K24" s="51"/>
      <c r="L24" s="109"/>
      <c r="M24" s="109"/>
      <c r="N24" s="109"/>
      <c r="O24" s="108"/>
      <c r="P24" s="110"/>
      <c r="Q24" s="108"/>
      <c r="R24" s="108"/>
      <c r="S24" s="108"/>
      <c r="T24" s="108"/>
      <c r="U24" s="51"/>
      <c r="V24" s="113">
        <f>SUM(V26)</f>
        <v>2938355</v>
      </c>
      <c r="W24" s="108"/>
      <c r="X24" s="108"/>
      <c r="Y24" s="108"/>
      <c r="Z24" s="110"/>
      <c r="AA24" s="111"/>
      <c r="AB24" s="111"/>
    </row>
    <row r="25" spans="1:28" s="62" customFormat="1" x14ac:dyDescent="0.2">
      <c r="A25" s="60" t="s">
        <v>86</v>
      </c>
      <c r="B25" s="56"/>
      <c r="C25" s="54"/>
      <c r="D25" s="114"/>
      <c r="E25" s="56"/>
      <c r="F25" s="106"/>
      <c r="G25" s="55"/>
      <c r="H25" s="55"/>
      <c r="I25" s="106"/>
      <c r="J25" s="55"/>
      <c r="K25" s="55"/>
      <c r="L25" s="106"/>
      <c r="M25" s="106"/>
      <c r="N25" s="106"/>
      <c r="O25" s="56"/>
      <c r="P25" s="65"/>
      <c r="Q25" s="56"/>
      <c r="R25" s="56"/>
      <c r="S25" s="56"/>
      <c r="T25" s="53"/>
      <c r="U25" s="55"/>
      <c r="V25" s="138"/>
      <c r="W25" s="56"/>
      <c r="X25" s="56"/>
      <c r="Y25" s="56"/>
      <c r="Z25" s="65"/>
      <c r="AA25" s="61"/>
      <c r="AB25" s="61"/>
    </row>
    <row r="26" spans="1:28" s="62" customFormat="1" ht="25.5" x14ac:dyDescent="0.2">
      <c r="A26" s="102" t="s">
        <v>97</v>
      </c>
      <c r="B26" s="56"/>
      <c r="C26" s="54"/>
      <c r="D26" s="114">
        <v>2938355</v>
      </c>
      <c r="E26" s="56"/>
      <c r="F26" s="106"/>
      <c r="G26" s="55"/>
      <c r="H26" s="55"/>
      <c r="I26" s="106"/>
      <c r="J26" s="55"/>
      <c r="K26" s="55"/>
      <c r="L26" s="106"/>
      <c r="M26" s="106"/>
      <c r="N26" s="106"/>
      <c r="O26" s="56"/>
      <c r="P26" s="65"/>
      <c r="Q26" s="56"/>
      <c r="R26" s="56"/>
      <c r="S26" s="56"/>
      <c r="T26" s="53"/>
      <c r="U26" s="55"/>
      <c r="V26" s="114">
        <v>2938355</v>
      </c>
      <c r="W26" s="56"/>
      <c r="X26" s="56"/>
      <c r="Y26" s="56"/>
      <c r="Z26" s="65"/>
      <c r="AA26" s="61"/>
      <c r="AB26" s="61"/>
    </row>
    <row r="27" spans="1:28" s="112" customFormat="1" ht="27" x14ac:dyDescent="0.25">
      <c r="A27" s="118" t="s">
        <v>98</v>
      </c>
      <c r="B27" s="108"/>
      <c r="C27" s="50"/>
      <c r="D27" s="117">
        <f>SUM(D29:D30)</f>
        <v>1615677</v>
      </c>
      <c r="E27" s="108"/>
      <c r="F27" s="109"/>
      <c r="G27" s="51"/>
      <c r="H27" s="51"/>
      <c r="I27" s="109"/>
      <c r="J27" s="51"/>
      <c r="K27" s="51"/>
      <c r="L27" s="109"/>
      <c r="M27" s="109"/>
      <c r="N27" s="109"/>
      <c r="O27" s="108"/>
      <c r="P27" s="110"/>
      <c r="Q27" s="108"/>
      <c r="R27" s="108"/>
      <c r="S27" s="108"/>
      <c r="T27" s="108"/>
      <c r="U27" s="51"/>
      <c r="V27" s="113">
        <f>SUM(V29:V30)</f>
        <v>1615677</v>
      </c>
      <c r="W27" s="108"/>
      <c r="X27" s="108"/>
      <c r="Y27" s="108"/>
      <c r="Z27" s="110"/>
      <c r="AA27" s="111"/>
      <c r="AB27" s="111"/>
    </row>
    <row r="28" spans="1:28" s="62" customFormat="1" x14ac:dyDescent="0.2">
      <c r="A28" s="60" t="s">
        <v>86</v>
      </c>
      <c r="B28" s="56"/>
      <c r="C28" s="54"/>
      <c r="D28" s="114"/>
      <c r="E28" s="56"/>
      <c r="F28" s="106"/>
      <c r="G28" s="55"/>
      <c r="H28" s="55"/>
      <c r="I28" s="106"/>
      <c r="J28" s="55"/>
      <c r="K28" s="55"/>
      <c r="L28" s="106"/>
      <c r="M28" s="106"/>
      <c r="N28" s="106"/>
      <c r="O28" s="56"/>
      <c r="P28" s="65"/>
      <c r="Q28" s="56"/>
      <c r="R28" s="56"/>
      <c r="S28" s="56"/>
      <c r="T28" s="53"/>
      <c r="U28" s="55"/>
      <c r="V28" s="138"/>
      <c r="W28" s="56"/>
      <c r="X28" s="56"/>
      <c r="Y28" s="56"/>
      <c r="Z28" s="65"/>
      <c r="AA28" s="61"/>
      <c r="AB28" s="61"/>
    </row>
    <row r="29" spans="1:28" s="62" customFormat="1" x14ac:dyDescent="0.2">
      <c r="A29" s="102" t="s">
        <v>99</v>
      </c>
      <c r="B29" s="56"/>
      <c r="C29" s="54"/>
      <c r="D29" s="114">
        <v>993753</v>
      </c>
      <c r="E29" s="56"/>
      <c r="F29" s="106"/>
      <c r="G29" s="55"/>
      <c r="H29" s="55"/>
      <c r="I29" s="106"/>
      <c r="J29" s="55"/>
      <c r="K29" s="55"/>
      <c r="L29" s="106"/>
      <c r="M29" s="106"/>
      <c r="N29" s="106"/>
      <c r="O29" s="56"/>
      <c r="P29" s="65"/>
      <c r="Q29" s="56"/>
      <c r="R29" s="56"/>
      <c r="S29" s="56"/>
      <c r="T29" s="53"/>
      <c r="U29" s="55"/>
      <c r="V29" s="114">
        <v>993753</v>
      </c>
      <c r="W29" s="56"/>
      <c r="X29" s="56"/>
      <c r="Y29" s="56"/>
      <c r="Z29" s="65"/>
      <c r="AA29" s="61"/>
      <c r="AB29" s="61"/>
    </row>
    <row r="30" spans="1:28" s="62" customFormat="1" ht="25.5" x14ac:dyDescent="0.2">
      <c r="A30" s="102" t="s">
        <v>100</v>
      </c>
      <c r="B30" s="56"/>
      <c r="C30" s="54"/>
      <c r="D30" s="114">
        <v>621924</v>
      </c>
      <c r="E30" s="56"/>
      <c r="F30" s="106"/>
      <c r="G30" s="55"/>
      <c r="H30" s="55"/>
      <c r="I30" s="106"/>
      <c r="J30" s="55"/>
      <c r="K30" s="55"/>
      <c r="L30" s="106"/>
      <c r="M30" s="106"/>
      <c r="N30" s="106"/>
      <c r="O30" s="56"/>
      <c r="P30" s="65"/>
      <c r="Q30" s="56"/>
      <c r="R30" s="56"/>
      <c r="S30" s="56"/>
      <c r="T30" s="53"/>
      <c r="U30" s="55"/>
      <c r="V30" s="114">
        <v>621924</v>
      </c>
      <c r="W30" s="56"/>
      <c r="X30" s="56"/>
      <c r="Y30" s="56"/>
      <c r="Z30" s="65"/>
      <c r="AA30" s="61"/>
      <c r="AB30" s="61"/>
    </row>
    <row r="31" spans="1:28" s="112" customFormat="1" ht="40.5" x14ac:dyDescent="0.25">
      <c r="A31" s="118" t="s">
        <v>101</v>
      </c>
      <c r="B31" s="108"/>
      <c r="C31" s="50"/>
      <c r="D31" s="117">
        <f>SUM(D33)</f>
        <v>21000000</v>
      </c>
      <c r="E31" s="108"/>
      <c r="F31" s="109"/>
      <c r="G31" s="51"/>
      <c r="H31" s="51"/>
      <c r="I31" s="109"/>
      <c r="J31" s="51"/>
      <c r="K31" s="51"/>
      <c r="L31" s="109"/>
      <c r="M31" s="109"/>
      <c r="N31" s="109"/>
      <c r="O31" s="108"/>
      <c r="P31" s="110"/>
      <c r="Q31" s="108"/>
      <c r="R31" s="108"/>
      <c r="S31" s="108"/>
      <c r="T31" s="108"/>
      <c r="U31" s="51"/>
      <c r="V31" s="113">
        <f>SUM(V33)</f>
        <v>21000000</v>
      </c>
      <c r="W31" s="108"/>
      <c r="X31" s="108"/>
      <c r="Y31" s="108"/>
      <c r="Z31" s="110"/>
      <c r="AA31" s="111"/>
      <c r="AB31" s="111"/>
    </row>
    <row r="32" spans="1:28" s="62" customFormat="1" x14ac:dyDescent="0.2">
      <c r="A32" s="60" t="s">
        <v>86</v>
      </c>
      <c r="B32" s="56"/>
      <c r="C32" s="54"/>
      <c r="D32" s="114"/>
      <c r="E32" s="56"/>
      <c r="F32" s="106"/>
      <c r="G32" s="55"/>
      <c r="H32" s="55"/>
      <c r="I32" s="106"/>
      <c r="J32" s="55"/>
      <c r="K32" s="55"/>
      <c r="L32" s="106"/>
      <c r="M32" s="106"/>
      <c r="N32" s="106"/>
      <c r="O32" s="56"/>
      <c r="P32" s="65"/>
      <c r="Q32" s="56"/>
      <c r="R32" s="56"/>
      <c r="S32" s="56"/>
      <c r="T32" s="53"/>
      <c r="U32" s="55"/>
      <c r="V32" s="138"/>
      <c r="W32" s="56"/>
      <c r="X32" s="56"/>
      <c r="Y32" s="56"/>
      <c r="Z32" s="65"/>
      <c r="AA32" s="61"/>
      <c r="AB32" s="61"/>
    </row>
    <row r="33" spans="1:28" s="62" customFormat="1" x14ac:dyDescent="0.2">
      <c r="A33" s="102" t="s">
        <v>102</v>
      </c>
      <c r="B33" s="56"/>
      <c r="C33" s="54"/>
      <c r="D33" s="114">
        <v>21000000</v>
      </c>
      <c r="E33" s="56"/>
      <c r="F33" s="106"/>
      <c r="G33" s="55"/>
      <c r="H33" s="55"/>
      <c r="I33" s="106"/>
      <c r="J33" s="55"/>
      <c r="K33" s="55"/>
      <c r="L33" s="106"/>
      <c r="M33" s="106"/>
      <c r="N33" s="106"/>
      <c r="O33" s="56"/>
      <c r="P33" s="65"/>
      <c r="Q33" s="56"/>
      <c r="R33" s="56"/>
      <c r="S33" s="56"/>
      <c r="T33" s="53"/>
      <c r="U33" s="55"/>
      <c r="V33" s="114">
        <v>21000000</v>
      </c>
      <c r="W33" s="56"/>
      <c r="X33" s="56"/>
      <c r="Y33" s="56"/>
      <c r="Z33" s="65"/>
      <c r="AA33" s="61"/>
      <c r="AB33" s="61"/>
    </row>
    <row r="34" spans="1:28" s="112" customFormat="1" ht="40.5" x14ac:dyDescent="0.25">
      <c r="A34" s="118" t="s">
        <v>103</v>
      </c>
      <c r="B34" s="108"/>
      <c r="C34" s="50"/>
      <c r="D34" s="117">
        <f>SUM(D36)</f>
        <v>1600000</v>
      </c>
      <c r="E34" s="108"/>
      <c r="F34" s="109"/>
      <c r="G34" s="51"/>
      <c r="H34" s="51"/>
      <c r="I34" s="109"/>
      <c r="J34" s="51"/>
      <c r="K34" s="51"/>
      <c r="L34" s="109"/>
      <c r="M34" s="109"/>
      <c r="N34" s="109"/>
      <c r="O34" s="108"/>
      <c r="P34" s="110"/>
      <c r="Q34" s="108"/>
      <c r="R34" s="108"/>
      <c r="S34" s="108"/>
      <c r="T34" s="108"/>
      <c r="U34" s="51"/>
      <c r="V34" s="113">
        <f>SUM(V36)</f>
        <v>1650000</v>
      </c>
      <c r="W34" s="108"/>
      <c r="X34" s="108"/>
      <c r="Y34" s="108"/>
      <c r="Z34" s="110"/>
      <c r="AA34" s="111"/>
      <c r="AB34" s="111"/>
    </row>
    <row r="35" spans="1:28" s="62" customFormat="1" x14ac:dyDescent="0.2">
      <c r="A35" s="60" t="s">
        <v>86</v>
      </c>
      <c r="B35" s="56"/>
      <c r="C35" s="54"/>
      <c r="D35" s="114"/>
      <c r="E35" s="56"/>
      <c r="F35" s="106"/>
      <c r="G35" s="55"/>
      <c r="H35" s="55"/>
      <c r="I35" s="106"/>
      <c r="J35" s="55"/>
      <c r="K35" s="55"/>
      <c r="L35" s="106"/>
      <c r="M35" s="106"/>
      <c r="N35" s="106"/>
      <c r="O35" s="56"/>
      <c r="P35" s="65"/>
      <c r="Q35" s="56"/>
      <c r="R35" s="56"/>
      <c r="S35" s="56"/>
      <c r="T35" s="53"/>
      <c r="U35" s="55"/>
      <c r="V35" s="138"/>
      <c r="W35" s="56"/>
      <c r="X35" s="56"/>
      <c r="Y35" s="56"/>
      <c r="Z35" s="65"/>
      <c r="AA35" s="61"/>
      <c r="AB35" s="61"/>
    </row>
    <row r="36" spans="1:28" s="62" customFormat="1" ht="25.5" x14ac:dyDescent="0.2">
      <c r="A36" s="102" t="s">
        <v>104</v>
      </c>
      <c r="B36" s="56"/>
      <c r="C36" s="54"/>
      <c r="D36" s="114">
        <v>1600000</v>
      </c>
      <c r="E36" s="56"/>
      <c r="F36" s="106"/>
      <c r="G36" s="55"/>
      <c r="H36" s="55"/>
      <c r="I36" s="106"/>
      <c r="J36" s="55"/>
      <c r="K36" s="55"/>
      <c r="L36" s="106"/>
      <c r="M36" s="106"/>
      <c r="N36" s="106"/>
      <c r="O36" s="56"/>
      <c r="P36" s="65"/>
      <c r="Q36" s="56"/>
      <c r="R36" s="56"/>
      <c r="S36" s="56"/>
      <c r="T36" s="53"/>
      <c r="U36" s="55"/>
      <c r="V36" s="114">
        <v>1650000</v>
      </c>
      <c r="W36" s="56"/>
      <c r="X36" s="56"/>
      <c r="Y36" s="56"/>
      <c r="Z36" s="65"/>
      <c r="AA36" s="61"/>
      <c r="AB36" s="61"/>
    </row>
    <row r="37" spans="1:28" s="112" customFormat="1" ht="27" x14ac:dyDescent="0.25">
      <c r="A37" s="118" t="s">
        <v>105</v>
      </c>
      <c r="B37" s="108"/>
      <c r="C37" s="50"/>
      <c r="D37" s="119">
        <f>SUM(D39)</f>
        <v>150000</v>
      </c>
      <c r="E37" s="108"/>
      <c r="F37" s="109"/>
      <c r="G37" s="51"/>
      <c r="H37" s="51"/>
      <c r="I37" s="109"/>
      <c r="J37" s="51"/>
      <c r="K37" s="51"/>
      <c r="L37" s="109"/>
      <c r="M37" s="109"/>
      <c r="N37" s="109"/>
      <c r="O37" s="108"/>
      <c r="P37" s="110"/>
      <c r="Q37" s="108"/>
      <c r="R37" s="108"/>
      <c r="S37" s="108"/>
      <c r="T37" s="108"/>
      <c r="U37" s="51"/>
      <c r="V37" s="115">
        <f>SUM(V39)</f>
        <v>180000</v>
      </c>
      <c r="W37" s="108"/>
      <c r="X37" s="108"/>
      <c r="Y37" s="108"/>
      <c r="Z37" s="110"/>
      <c r="AA37" s="111"/>
      <c r="AB37" s="111"/>
    </row>
    <row r="38" spans="1:28" s="62" customFormat="1" x14ac:dyDescent="0.2">
      <c r="A38" s="60" t="s">
        <v>86</v>
      </c>
      <c r="B38" s="56"/>
      <c r="C38" s="54"/>
      <c r="D38" s="114"/>
      <c r="E38" s="56"/>
      <c r="F38" s="106"/>
      <c r="G38" s="55"/>
      <c r="H38" s="55"/>
      <c r="I38" s="106"/>
      <c r="J38" s="55"/>
      <c r="K38" s="55"/>
      <c r="L38" s="106"/>
      <c r="M38" s="106"/>
      <c r="N38" s="106"/>
      <c r="O38" s="56"/>
      <c r="P38" s="65"/>
      <c r="Q38" s="56"/>
      <c r="R38" s="56"/>
      <c r="S38" s="56"/>
      <c r="T38" s="53"/>
      <c r="U38" s="55"/>
      <c r="V38" s="138"/>
      <c r="W38" s="56"/>
      <c r="X38" s="56"/>
      <c r="Y38" s="56"/>
      <c r="Z38" s="65"/>
      <c r="AA38" s="61"/>
      <c r="AB38" s="61"/>
    </row>
    <row r="39" spans="1:28" s="62" customFormat="1" ht="51" x14ac:dyDescent="0.2">
      <c r="A39" s="103" t="s">
        <v>106</v>
      </c>
      <c r="B39" s="56"/>
      <c r="C39" s="54"/>
      <c r="D39" s="116">
        <v>150000</v>
      </c>
      <c r="E39" s="56"/>
      <c r="F39" s="106"/>
      <c r="G39" s="55"/>
      <c r="H39" s="55"/>
      <c r="I39" s="106"/>
      <c r="J39" s="55"/>
      <c r="K39" s="55"/>
      <c r="L39" s="106"/>
      <c r="M39" s="106"/>
      <c r="N39" s="106"/>
      <c r="O39" s="56"/>
      <c r="P39" s="65"/>
      <c r="Q39" s="56"/>
      <c r="R39" s="56"/>
      <c r="S39" s="56"/>
      <c r="T39" s="53"/>
      <c r="U39" s="55"/>
      <c r="V39" s="114">
        <v>180000</v>
      </c>
      <c r="W39" s="56"/>
      <c r="X39" s="56"/>
      <c r="Y39" s="56"/>
      <c r="Z39" s="65"/>
      <c r="AA39" s="61"/>
      <c r="AB39" s="61"/>
    </row>
    <row r="40" spans="1:28" s="112" customFormat="1" ht="27" x14ac:dyDescent="0.25">
      <c r="A40" s="118" t="s">
        <v>107</v>
      </c>
      <c r="B40" s="108"/>
      <c r="C40" s="50"/>
      <c r="D40" s="119">
        <f>SUM(D42)</f>
        <v>13000</v>
      </c>
      <c r="E40" s="108"/>
      <c r="F40" s="109"/>
      <c r="G40" s="51"/>
      <c r="H40" s="51"/>
      <c r="I40" s="109"/>
      <c r="J40" s="51"/>
      <c r="K40" s="51"/>
      <c r="L40" s="109"/>
      <c r="M40" s="109"/>
      <c r="N40" s="109"/>
      <c r="O40" s="108"/>
      <c r="P40" s="110"/>
      <c r="Q40" s="108"/>
      <c r="R40" s="108"/>
      <c r="S40" s="108"/>
      <c r="T40" s="108"/>
      <c r="U40" s="51"/>
      <c r="V40" s="115">
        <f>SUM(V42)</f>
        <v>0</v>
      </c>
      <c r="W40" s="108"/>
      <c r="X40" s="108"/>
      <c r="Y40" s="108"/>
      <c r="Z40" s="110"/>
      <c r="AA40" s="111"/>
      <c r="AB40" s="111"/>
    </row>
    <row r="41" spans="1:28" s="62" customFormat="1" x14ac:dyDescent="0.2">
      <c r="A41" s="60" t="s">
        <v>86</v>
      </c>
      <c r="B41" s="56"/>
      <c r="C41" s="54"/>
      <c r="D41" s="114"/>
      <c r="E41" s="56"/>
      <c r="F41" s="106"/>
      <c r="G41" s="55"/>
      <c r="H41" s="55"/>
      <c r="I41" s="106"/>
      <c r="J41" s="55"/>
      <c r="K41" s="55"/>
      <c r="L41" s="106"/>
      <c r="M41" s="106"/>
      <c r="N41" s="106"/>
      <c r="O41" s="56"/>
      <c r="P41" s="65"/>
      <c r="Q41" s="56"/>
      <c r="R41" s="56"/>
      <c r="S41" s="56"/>
      <c r="T41" s="53"/>
      <c r="U41" s="55"/>
      <c r="V41" s="138"/>
      <c r="W41" s="56"/>
      <c r="X41" s="56"/>
      <c r="Y41" s="56"/>
      <c r="Z41" s="65"/>
      <c r="AA41" s="61"/>
      <c r="AB41" s="61"/>
    </row>
    <row r="42" spans="1:28" s="62" customFormat="1" ht="25.5" x14ac:dyDescent="0.2">
      <c r="A42" s="103" t="s">
        <v>108</v>
      </c>
      <c r="B42" s="56"/>
      <c r="C42" s="54"/>
      <c r="D42" s="114">
        <v>13000</v>
      </c>
      <c r="E42" s="56"/>
      <c r="F42" s="106"/>
      <c r="G42" s="55"/>
      <c r="H42" s="55"/>
      <c r="I42" s="106"/>
      <c r="J42" s="55"/>
      <c r="K42" s="55"/>
      <c r="L42" s="106"/>
      <c r="M42" s="106"/>
      <c r="N42" s="106"/>
      <c r="O42" s="56"/>
      <c r="P42" s="65"/>
      <c r="Q42" s="56"/>
      <c r="R42" s="56"/>
      <c r="S42" s="56"/>
      <c r="T42" s="53"/>
      <c r="U42" s="55"/>
      <c r="V42" s="138"/>
      <c r="W42" s="56"/>
      <c r="X42" s="56"/>
      <c r="Y42" s="56"/>
      <c r="Z42" s="65"/>
      <c r="AA42" s="61"/>
      <c r="AB42" s="61"/>
    </row>
    <row r="43" spans="1:28" s="112" customFormat="1" ht="27" x14ac:dyDescent="0.25">
      <c r="A43" s="118" t="s">
        <v>109</v>
      </c>
      <c r="B43" s="108"/>
      <c r="C43" s="50"/>
      <c r="D43" s="119">
        <f>SUM(D45)</f>
        <v>1703864</v>
      </c>
      <c r="E43" s="108"/>
      <c r="F43" s="109"/>
      <c r="G43" s="51"/>
      <c r="H43" s="51"/>
      <c r="I43" s="109"/>
      <c r="J43" s="51"/>
      <c r="K43" s="51"/>
      <c r="L43" s="109"/>
      <c r="M43" s="109"/>
      <c r="N43" s="109"/>
      <c r="O43" s="108"/>
      <c r="P43" s="110"/>
      <c r="Q43" s="108"/>
      <c r="R43" s="108"/>
      <c r="S43" s="108"/>
      <c r="T43" s="108"/>
      <c r="U43" s="51"/>
      <c r="V43" s="115">
        <f>SUM(V45)</f>
        <v>3407728</v>
      </c>
      <c r="W43" s="108"/>
      <c r="X43" s="108"/>
      <c r="Y43" s="108"/>
      <c r="Z43" s="110"/>
      <c r="AA43" s="111"/>
      <c r="AB43" s="111"/>
    </row>
    <row r="44" spans="1:28" s="62" customFormat="1" x14ac:dyDescent="0.2">
      <c r="A44" s="60" t="s">
        <v>86</v>
      </c>
      <c r="B44" s="56"/>
      <c r="C44" s="54"/>
      <c r="D44" s="114"/>
      <c r="E44" s="56"/>
      <c r="F44" s="106"/>
      <c r="G44" s="55"/>
      <c r="H44" s="55"/>
      <c r="I44" s="106"/>
      <c r="J44" s="55"/>
      <c r="K44" s="55"/>
      <c r="L44" s="106"/>
      <c r="M44" s="106"/>
      <c r="N44" s="106"/>
      <c r="O44" s="56"/>
      <c r="P44" s="65"/>
      <c r="Q44" s="56"/>
      <c r="R44" s="56"/>
      <c r="S44" s="56"/>
      <c r="T44" s="53"/>
      <c r="U44" s="55"/>
      <c r="V44" s="138"/>
      <c r="W44" s="56"/>
      <c r="X44" s="56"/>
      <c r="Y44" s="56"/>
      <c r="Z44" s="65"/>
      <c r="AA44" s="61"/>
      <c r="AB44" s="61"/>
    </row>
    <row r="45" spans="1:28" s="62" customFormat="1" ht="25.5" x14ac:dyDescent="0.2">
      <c r="A45" s="103" t="s">
        <v>110</v>
      </c>
      <c r="B45" s="56"/>
      <c r="C45" s="54"/>
      <c r="D45" s="114">
        <v>1703864</v>
      </c>
      <c r="E45" s="56"/>
      <c r="F45" s="106"/>
      <c r="G45" s="55"/>
      <c r="H45" s="55"/>
      <c r="I45" s="106"/>
      <c r="J45" s="55"/>
      <c r="K45" s="55"/>
      <c r="L45" s="106"/>
      <c r="M45" s="106"/>
      <c r="N45" s="106"/>
      <c r="O45" s="56"/>
      <c r="P45" s="65"/>
      <c r="Q45" s="56"/>
      <c r="R45" s="56"/>
      <c r="S45" s="56"/>
      <c r="T45" s="53"/>
      <c r="U45" s="55"/>
      <c r="V45" s="114">
        <v>3407728</v>
      </c>
      <c r="W45" s="56"/>
      <c r="X45" s="56"/>
      <c r="Y45" s="56"/>
      <c r="Z45" s="65"/>
      <c r="AA45" s="61"/>
      <c r="AB45" s="61"/>
    </row>
    <row r="46" spans="1:28" s="112" customFormat="1" ht="27" x14ac:dyDescent="0.25">
      <c r="A46" s="118" t="s">
        <v>111</v>
      </c>
      <c r="B46" s="108"/>
      <c r="C46" s="50"/>
      <c r="D46" s="119">
        <f>SUM(D48:D50)</f>
        <v>30624242</v>
      </c>
      <c r="E46" s="108"/>
      <c r="F46" s="109"/>
      <c r="G46" s="51"/>
      <c r="H46" s="51"/>
      <c r="I46" s="109"/>
      <c r="J46" s="51"/>
      <c r="K46" s="51"/>
      <c r="L46" s="109"/>
      <c r="M46" s="109"/>
      <c r="N46" s="109"/>
      <c r="O46" s="108"/>
      <c r="P46" s="110"/>
      <c r="Q46" s="108"/>
      <c r="R46" s="108"/>
      <c r="S46" s="108"/>
      <c r="T46" s="108"/>
      <c r="U46" s="51"/>
      <c r="V46" s="115">
        <f>SUM(V48:V50)</f>
        <v>21415255</v>
      </c>
      <c r="W46" s="108"/>
      <c r="X46" s="108"/>
      <c r="Y46" s="108"/>
      <c r="Z46" s="110"/>
      <c r="AA46" s="111"/>
      <c r="AB46" s="111"/>
    </row>
    <row r="47" spans="1:28" s="62" customFormat="1" ht="15" x14ac:dyDescent="0.25">
      <c r="A47" s="104" t="s">
        <v>86</v>
      </c>
      <c r="B47" s="56"/>
      <c r="C47" s="54"/>
      <c r="D47" s="114"/>
      <c r="E47" s="56"/>
      <c r="F47" s="106"/>
      <c r="G47" s="55"/>
      <c r="H47" s="55"/>
      <c r="I47" s="106"/>
      <c r="J47" s="55"/>
      <c r="K47" s="55"/>
      <c r="L47" s="106"/>
      <c r="M47" s="106"/>
      <c r="N47" s="106"/>
      <c r="O47" s="56"/>
      <c r="P47" s="65"/>
      <c r="Q47" s="56"/>
      <c r="R47" s="56"/>
      <c r="S47" s="56"/>
      <c r="T47" s="53"/>
      <c r="U47" s="55"/>
      <c r="V47" s="138"/>
      <c r="W47" s="56"/>
      <c r="X47" s="56"/>
      <c r="Y47" s="56"/>
      <c r="Z47" s="65"/>
      <c r="AA47" s="61"/>
      <c r="AB47" s="61"/>
    </row>
    <row r="48" spans="1:28" s="62" customFormat="1" ht="51" x14ac:dyDescent="0.2">
      <c r="A48" s="103" t="s">
        <v>112</v>
      </c>
      <c r="B48" s="56"/>
      <c r="C48" s="54"/>
      <c r="D48" s="114">
        <v>15957911</v>
      </c>
      <c r="E48" s="56"/>
      <c r="F48" s="106"/>
      <c r="G48" s="55"/>
      <c r="H48" s="55"/>
      <c r="I48" s="106"/>
      <c r="J48" s="55"/>
      <c r="K48" s="55"/>
      <c r="L48" s="106"/>
      <c r="M48" s="106"/>
      <c r="N48" s="106"/>
      <c r="O48" s="56"/>
      <c r="P48" s="65"/>
      <c r="Q48" s="56"/>
      <c r="R48" s="56"/>
      <c r="S48" s="56"/>
      <c r="T48" s="53"/>
      <c r="U48" s="55"/>
      <c r="V48" s="138"/>
      <c r="W48" s="56"/>
      <c r="X48" s="56"/>
      <c r="Y48" s="56"/>
      <c r="Z48" s="65"/>
      <c r="AA48" s="61"/>
      <c r="AB48" s="61"/>
    </row>
    <row r="49" spans="1:28" s="62" customFormat="1" x14ac:dyDescent="0.2">
      <c r="A49" s="103" t="s">
        <v>113</v>
      </c>
      <c r="B49" s="56"/>
      <c r="C49" s="54"/>
      <c r="D49" s="114">
        <v>5319444</v>
      </c>
      <c r="E49" s="56"/>
      <c r="F49" s="106"/>
      <c r="G49" s="55"/>
      <c r="H49" s="55"/>
      <c r="I49" s="106"/>
      <c r="J49" s="55"/>
      <c r="K49" s="55"/>
      <c r="L49" s="106"/>
      <c r="M49" s="106"/>
      <c r="N49" s="106"/>
      <c r="O49" s="56"/>
      <c r="P49" s="65"/>
      <c r="Q49" s="56"/>
      <c r="R49" s="56"/>
      <c r="S49" s="56"/>
      <c r="T49" s="53"/>
      <c r="U49" s="55"/>
      <c r="V49" s="114">
        <v>9303200</v>
      </c>
      <c r="W49" s="56"/>
      <c r="X49" s="56"/>
      <c r="Y49" s="56"/>
      <c r="Z49" s="65"/>
      <c r="AA49" s="61"/>
      <c r="AB49" s="61"/>
    </row>
    <row r="50" spans="1:28" s="62" customFormat="1" ht="38.25" x14ac:dyDescent="0.2">
      <c r="A50" s="105" t="s">
        <v>114</v>
      </c>
      <c r="B50" s="56"/>
      <c r="C50" s="54"/>
      <c r="D50" s="114">
        <v>9346887</v>
      </c>
      <c r="E50" s="56"/>
      <c r="F50" s="106"/>
      <c r="G50" s="55"/>
      <c r="H50" s="55"/>
      <c r="I50" s="106"/>
      <c r="J50" s="55"/>
      <c r="K50" s="55"/>
      <c r="L50" s="106"/>
      <c r="M50" s="106"/>
      <c r="N50" s="106"/>
      <c r="O50" s="56"/>
      <c r="P50" s="65"/>
      <c r="Q50" s="56"/>
      <c r="R50" s="56"/>
      <c r="S50" s="56"/>
      <c r="T50" s="53"/>
      <c r="U50" s="55"/>
      <c r="V50" s="114">
        <v>12112055</v>
      </c>
      <c r="W50" s="56"/>
      <c r="X50" s="56"/>
      <c r="Y50" s="56"/>
      <c r="Z50" s="65"/>
      <c r="AA50" s="61"/>
      <c r="AB50" s="61"/>
    </row>
    <row r="51" spans="1:28" s="62" customFormat="1" ht="67.5" customHeight="1" x14ac:dyDescent="0.2">
      <c r="A51" s="118" t="s">
        <v>115</v>
      </c>
      <c r="B51" s="56"/>
      <c r="C51" s="54"/>
      <c r="D51" s="119">
        <f>D53</f>
        <v>129734</v>
      </c>
      <c r="E51" s="56"/>
      <c r="F51" s="106"/>
      <c r="G51" s="55"/>
      <c r="H51" s="55"/>
      <c r="I51" s="106"/>
      <c r="J51" s="55"/>
      <c r="K51" s="55"/>
      <c r="L51" s="106"/>
      <c r="M51" s="106"/>
      <c r="N51" s="106"/>
      <c r="O51" s="56"/>
      <c r="P51" s="65"/>
      <c r="Q51" s="56"/>
      <c r="R51" s="56"/>
      <c r="S51" s="56"/>
      <c r="T51" s="53"/>
      <c r="U51" s="55"/>
      <c r="V51" s="139"/>
      <c r="W51" s="56"/>
      <c r="X51" s="56"/>
      <c r="Y51" s="56"/>
      <c r="Z51" s="65"/>
      <c r="AA51" s="61"/>
      <c r="AB51" s="61"/>
    </row>
    <row r="52" spans="1:28" s="62" customFormat="1" x14ac:dyDescent="0.2">
      <c r="A52" s="103" t="s">
        <v>86</v>
      </c>
      <c r="B52" s="56"/>
      <c r="C52" s="54"/>
      <c r="D52" s="114"/>
      <c r="E52" s="56"/>
      <c r="F52" s="106"/>
      <c r="G52" s="55"/>
      <c r="H52" s="55"/>
      <c r="I52" s="106"/>
      <c r="J52" s="55"/>
      <c r="K52" s="55"/>
      <c r="L52" s="106"/>
      <c r="M52" s="106"/>
      <c r="N52" s="106"/>
      <c r="O52" s="56"/>
      <c r="P52" s="65"/>
      <c r="Q52" s="56"/>
      <c r="R52" s="56"/>
      <c r="S52" s="56"/>
      <c r="T52" s="53"/>
      <c r="U52" s="55"/>
      <c r="V52" s="139"/>
      <c r="W52" s="56"/>
      <c r="X52" s="56"/>
      <c r="Y52" s="56"/>
      <c r="Z52" s="65"/>
      <c r="AA52" s="61"/>
      <c r="AB52" s="61"/>
    </row>
    <row r="53" spans="1:28" s="62" customFormat="1" ht="51" x14ac:dyDescent="0.2">
      <c r="A53" s="105" t="s">
        <v>116</v>
      </c>
      <c r="B53" s="56"/>
      <c r="C53" s="54"/>
      <c r="D53" s="114">
        <v>129734</v>
      </c>
      <c r="E53" s="56"/>
      <c r="F53" s="106"/>
      <c r="G53" s="55"/>
      <c r="H53" s="55"/>
      <c r="I53" s="106"/>
      <c r="J53" s="55"/>
      <c r="K53" s="55"/>
      <c r="L53" s="106"/>
      <c r="M53" s="106"/>
      <c r="N53" s="106"/>
      <c r="O53" s="56"/>
      <c r="P53" s="65"/>
      <c r="Q53" s="56"/>
      <c r="R53" s="56"/>
      <c r="S53" s="56"/>
      <c r="T53" s="53"/>
      <c r="U53" s="55"/>
      <c r="V53" s="142"/>
      <c r="W53" s="56"/>
      <c r="X53" s="56"/>
      <c r="Y53" s="56"/>
      <c r="Z53" s="65"/>
      <c r="AA53" s="61"/>
      <c r="AB53" s="61"/>
    </row>
    <row r="54" spans="1:28" s="134" customFormat="1" ht="51.75" customHeight="1" x14ac:dyDescent="0.25">
      <c r="A54" s="129" t="s">
        <v>32</v>
      </c>
      <c r="B54" s="130">
        <v>282912</v>
      </c>
      <c r="C54" s="122"/>
      <c r="D54" s="135">
        <f t="shared" ref="D54" si="2">SUM(B54-C54)</f>
        <v>282912</v>
      </c>
      <c r="E54" s="130"/>
      <c r="F54" s="130"/>
      <c r="G54" s="124"/>
      <c r="H54" s="124"/>
      <c r="I54" s="136"/>
      <c r="J54" s="124"/>
      <c r="K54" s="124"/>
      <c r="L54" s="130"/>
      <c r="M54" s="130"/>
      <c r="N54" s="130"/>
      <c r="O54" s="130"/>
      <c r="P54" s="132"/>
      <c r="Q54" s="130"/>
      <c r="R54" s="130"/>
      <c r="S54" s="130"/>
      <c r="T54" s="133"/>
      <c r="U54" s="137"/>
      <c r="V54" s="137"/>
      <c r="W54" s="133"/>
      <c r="X54" s="133"/>
      <c r="Y54" s="133"/>
      <c r="Z54" s="145"/>
      <c r="AA54" s="133"/>
      <c r="AB54" s="133"/>
    </row>
    <row r="55" spans="1:28" s="134" customFormat="1" ht="98.25" customHeight="1" x14ac:dyDescent="0.25">
      <c r="A55" s="129" t="s">
        <v>135</v>
      </c>
      <c r="B55" s="130">
        <v>8422324</v>
      </c>
      <c r="C55" s="122">
        <v>8422324</v>
      </c>
      <c r="D55" s="122">
        <f t="shared" ref="D55" si="3">SUM(B55-C55)</f>
        <v>0</v>
      </c>
      <c r="E55" s="130">
        <f>E7-E9</f>
        <v>160253</v>
      </c>
      <c r="F55" s="130"/>
      <c r="G55" s="124"/>
      <c r="H55" s="124"/>
      <c r="I55" s="136"/>
      <c r="J55" s="124"/>
      <c r="K55" s="124"/>
      <c r="L55" s="130"/>
      <c r="M55" s="130"/>
      <c r="N55" s="130"/>
      <c r="O55" s="130"/>
      <c r="P55" s="132"/>
      <c r="Q55" s="130"/>
      <c r="R55" s="130"/>
      <c r="S55" s="130"/>
      <c r="T55" s="133"/>
      <c r="U55" s="137"/>
      <c r="V55" s="137"/>
      <c r="W55" s="133"/>
      <c r="X55" s="133"/>
      <c r="Y55" s="133"/>
      <c r="Z55" s="145"/>
      <c r="AA55" s="133"/>
      <c r="AB55" s="133"/>
    </row>
    <row r="56" spans="1:28" ht="11.25" customHeight="1" x14ac:dyDescent="0.2"/>
    <row r="57" spans="1:28" s="63" customFormat="1" ht="12" x14ac:dyDescent="0.2">
      <c r="A57" s="63" t="s">
        <v>120</v>
      </c>
    </row>
    <row r="58" spans="1:28" x14ac:dyDescent="0.2">
      <c r="F58" s="64"/>
    </row>
    <row r="59" spans="1:28" ht="24" customHeight="1" x14ac:dyDescent="0.2">
      <c r="A59" s="152" t="s">
        <v>117</v>
      </c>
      <c r="B59" s="152"/>
      <c r="C59" s="152"/>
      <c r="D59" s="152"/>
      <c r="E59" s="152"/>
      <c r="F59" s="152"/>
      <c r="G59" s="152"/>
      <c r="H59" s="152"/>
      <c r="I59" s="152"/>
      <c r="J59" s="152"/>
    </row>
    <row r="61" spans="1:28" ht="12.75" customHeight="1" x14ac:dyDescent="0.2">
      <c r="A61" s="155" t="s">
        <v>130</v>
      </c>
      <c r="B61" s="155"/>
      <c r="C61" s="155"/>
      <c r="D61" s="155"/>
      <c r="E61" s="155"/>
      <c r="F61" s="155"/>
      <c r="G61" s="155"/>
      <c r="H61" s="155"/>
      <c r="I61" s="155"/>
      <c r="J61" s="155"/>
      <c r="K61" s="155"/>
      <c r="L61" s="155"/>
      <c r="M61" s="155"/>
      <c r="N61" s="155"/>
      <c r="O61" s="155"/>
      <c r="P61" s="155"/>
    </row>
  </sheetData>
  <mergeCells count="28">
    <mergeCell ref="K1:P1"/>
    <mergeCell ref="O5:O6"/>
    <mergeCell ref="P5:P6"/>
    <mergeCell ref="Q5:Q6"/>
    <mergeCell ref="A3:AA3"/>
    <mergeCell ref="A5:A6"/>
    <mergeCell ref="B5:B6"/>
    <mergeCell ref="C5:D5"/>
    <mergeCell ref="E5:E6"/>
    <mergeCell ref="F5:F6"/>
    <mergeCell ref="G5:H5"/>
    <mergeCell ref="I5:I6"/>
    <mergeCell ref="J5:K5"/>
    <mergeCell ref="AA5:AA6"/>
    <mergeCell ref="AB5:AB6"/>
    <mergeCell ref="R5:R6"/>
    <mergeCell ref="T5:T6"/>
    <mergeCell ref="U5:V5"/>
    <mergeCell ref="W5:W6"/>
    <mergeCell ref="X5:X6"/>
    <mergeCell ref="A59:J59"/>
    <mergeCell ref="Y5:Y6"/>
    <mergeCell ref="S5:S6"/>
    <mergeCell ref="A61:P61"/>
    <mergeCell ref="Z5:Z6"/>
    <mergeCell ref="L5:L6"/>
    <mergeCell ref="M5:M6"/>
    <mergeCell ref="N5:N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F06E2-4F2A-4FE4-8CAE-461EAA35217D}">
  <dimension ref="A1:I16"/>
  <sheetViews>
    <sheetView showGridLines="0" workbookViewId="0">
      <selection activeCell="E13" sqref="E13"/>
    </sheetView>
  </sheetViews>
  <sheetFormatPr defaultRowHeight="15.75" x14ac:dyDescent="0.25"/>
  <cols>
    <col min="1" max="1" width="59.75" customWidth="1"/>
    <col min="2" max="2" width="31.875" customWidth="1"/>
    <col min="3" max="3" width="14.625" customWidth="1"/>
    <col min="4" max="4" width="11.25" customWidth="1"/>
    <col min="5" max="5" width="14.375" customWidth="1"/>
    <col min="6" max="6" width="16.625" customWidth="1"/>
    <col min="7" max="7" width="13.25" customWidth="1"/>
    <col min="8" max="8" width="13.75" customWidth="1"/>
    <col min="9" max="9" width="15.875" customWidth="1"/>
  </cols>
  <sheetData>
    <row r="1" spans="1:9" ht="66" customHeight="1" x14ac:dyDescent="0.25">
      <c r="F1" s="172" t="s">
        <v>48</v>
      </c>
      <c r="G1" s="172"/>
      <c r="H1" s="172"/>
      <c r="I1" s="172"/>
    </row>
    <row r="2" spans="1:9" x14ac:dyDescent="0.25">
      <c r="F2" s="72"/>
      <c r="G2" s="72"/>
      <c r="H2" s="72"/>
      <c r="I2" s="72"/>
    </row>
    <row r="3" spans="1:9" ht="18.75" x14ac:dyDescent="0.3">
      <c r="A3" s="173" t="s">
        <v>61</v>
      </c>
      <c r="B3" s="173"/>
      <c r="C3" s="173"/>
      <c r="D3" s="173"/>
      <c r="E3" s="173"/>
      <c r="F3" s="173"/>
      <c r="G3" s="173"/>
      <c r="H3" s="173"/>
      <c r="I3" s="173"/>
    </row>
    <row r="5" spans="1:9" ht="94.5" x14ac:dyDescent="0.25">
      <c r="A5" s="17" t="s">
        <v>5</v>
      </c>
      <c r="B5" s="17" t="s">
        <v>51</v>
      </c>
      <c r="C5" s="73" t="s">
        <v>54</v>
      </c>
      <c r="D5" s="75" t="s">
        <v>55</v>
      </c>
      <c r="E5" s="74" t="s">
        <v>56</v>
      </c>
      <c r="F5" s="74" t="s">
        <v>57</v>
      </c>
      <c r="G5" s="74" t="s">
        <v>58</v>
      </c>
      <c r="H5" s="74" t="s">
        <v>59</v>
      </c>
      <c r="I5" s="74" t="s">
        <v>60</v>
      </c>
    </row>
    <row r="6" spans="1:9" x14ac:dyDescent="0.25">
      <c r="A6" s="20" t="s">
        <v>49</v>
      </c>
      <c r="B6" s="18" t="s">
        <v>15</v>
      </c>
      <c r="C6" s="19">
        <f>Ietaup_vakcīnas!F9</f>
        <v>3859192</v>
      </c>
      <c r="D6" s="27">
        <v>0</v>
      </c>
      <c r="E6" s="19">
        <f>Ietaup_vakcīnas!D9</f>
        <v>213114</v>
      </c>
      <c r="F6" s="37">
        <f>Ietaup_vakcīnas!H9</f>
        <v>3259179.94</v>
      </c>
      <c r="G6" s="28">
        <f>ROUND(C6-F6,0)</f>
        <v>600012</v>
      </c>
      <c r="H6" s="40">
        <f>Ietaup_vakcīnas!D9-Ietaup_vakcīnas!G9</f>
        <v>33019</v>
      </c>
      <c r="I6" s="34">
        <f>G6/C6</f>
        <v>0.15547606856564794</v>
      </c>
    </row>
    <row r="7" spans="1:9" ht="31.5" x14ac:dyDescent="0.25">
      <c r="A7" s="20" t="s">
        <v>50</v>
      </c>
      <c r="B7" s="21" t="s">
        <v>52</v>
      </c>
      <c r="C7" s="27">
        <f>Ietaup_datortom!B6</f>
        <v>19977200</v>
      </c>
      <c r="D7" s="27">
        <f>Ietaup_datortom!C6</f>
        <v>1282546</v>
      </c>
      <c r="E7" s="27">
        <f>Ietaup_datortom!D6</f>
        <v>174654</v>
      </c>
      <c r="F7" s="38">
        <v>19277998</v>
      </c>
      <c r="G7" s="29">
        <f>C7-F7</f>
        <v>699202</v>
      </c>
      <c r="H7" s="41">
        <f>Ietaup_datortom!D6-Ietaup_datortom!K6</f>
        <v>6113</v>
      </c>
      <c r="I7" s="33">
        <f>G7/C7</f>
        <v>3.5000000000000003E-2</v>
      </c>
    </row>
    <row r="8" spans="1:9" ht="31.5" x14ac:dyDescent="0.25">
      <c r="A8" s="20" t="s">
        <v>50</v>
      </c>
      <c r="B8" s="21" t="s">
        <v>53</v>
      </c>
      <c r="C8" s="27">
        <f>Ietaup_retās_slim!C9</f>
        <v>982553.34000000008</v>
      </c>
      <c r="D8" s="27">
        <f>Ietaup_retās_slim!D8</f>
        <v>11511</v>
      </c>
      <c r="E8" s="31">
        <f>Ietaup_retās_slim!E9</f>
        <v>43361</v>
      </c>
      <c r="F8" s="39">
        <v>393453.16240000003</v>
      </c>
      <c r="G8" s="29">
        <f>Ietaup_retās_slim!H9</f>
        <v>589100</v>
      </c>
      <c r="H8" s="41">
        <f>Ietaup_retās_slim!I9</f>
        <v>25997</v>
      </c>
      <c r="I8" s="45">
        <f>G8/C8</f>
        <v>0.59956032514224622</v>
      </c>
    </row>
    <row r="9" spans="1:9" ht="18.75" x14ac:dyDescent="0.3">
      <c r="B9" s="35"/>
      <c r="G9" s="76">
        <f>ROUND(SUM(G6:G8),0)</f>
        <v>1888314</v>
      </c>
      <c r="H9" s="16"/>
    </row>
    <row r="10" spans="1:9" x14ac:dyDescent="0.25">
      <c r="G10" s="16"/>
    </row>
    <row r="11" spans="1:9" x14ac:dyDescent="0.25">
      <c r="C11" s="16"/>
      <c r="E11" s="16"/>
      <c r="F11" s="16"/>
      <c r="G11" s="16"/>
      <c r="H11" s="43"/>
    </row>
    <row r="12" spans="1:9" x14ac:dyDescent="0.25">
      <c r="C12" s="32"/>
      <c r="F12" s="16"/>
      <c r="H12" s="16"/>
    </row>
    <row r="13" spans="1:9" x14ac:dyDescent="0.25">
      <c r="E13" s="30"/>
      <c r="G13" s="16"/>
    </row>
    <row r="16" spans="1:9" x14ac:dyDescent="0.25">
      <c r="G16" s="16"/>
    </row>
  </sheetData>
  <mergeCells count="2">
    <mergeCell ref="F1:I1"/>
    <mergeCell ref="A3:I3"/>
  </mergeCells>
  <phoneticPr fontId="2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4F9F7-04E0-4C86-8C2F-D5B59B9AA327}">
  <dimension ref="A1:K13"/>
  <sheetViews>
    <sheetView showGridLines="0" zoomScaleNormal="100" workbookViewId="0">
      <selection activeCell="H16" sqref="H16"/>
    </sheetView>
  </sheetViews>
  <sheetFormatPr defaultColWidth="12.25" defaultRowHeight="12.75" x14ac:dyDescent="0.2"/>
  <cols>
    <col min="1" max="1" width="7.75" style="9" customWidth="1"/>
    <col min="2" max="2" width="58.5" style="10" customWidth="1"/>
    <col min="3" max="3" width="12.625" style="2" customWidth="1"/>
    <col min="4" max="4" width="12.25" style="2"/>
    <col min="5" max="5" width="13" style="2" customWidth="1"/>
    <col min="6" max="6" width="14.25" style="2" customWidth="1"/>
    <col min="7" max="7" width="13.5" style="3" customWidth="1"/>
    <col min="8" max="8" width="16.75" style="3" customWidth="1"/>
    <col min="9" max="9" width="13.25" style="3" customWidth="1"/>
    <col min="10" max="10" width="6.25" style="3" customWidth="1"/>
    <col min="11" max="11" width="6.75" style="3" customWidth="1"/>
    <col min="12" max="243" width="8.375" style="3" customWidth="1"/>
    <col min="244" max="244" width="13.25" style="3" customWidth="1"/>
    <col min="245" max="245" width="50" style="3" customWidth="1"/>
    <col min="246" max="253" width="12.25" style="3"/>
    <col min="254" max="254" width="6.625" style="3" customWidth="1"/>
    <col min="255" max="255" width="58.5" style="3" customWidth="1"/>
    <col min="256" max="256" width="12.625" style="3" customWidth="1"/>
    <col min="257" max="257" width="12.25" style="3"/>
    <col min="258" max="258" width="13.875" style="3" customWidth="1"/>
    <col min="259" max="259" width="14.25" style="3" customWidth="1"/>
    <col min="260" max="260" width="0" style="3" hidden="1" customWidth="1"/>
    <col min="261" max="261" width="13.75" style="3" customWidth="1"/>
    <col min="262" max="262" width="15.25" style="3" customWidth="1"/>
    <col min="263" max="263" width="13.5" style="3" customWidth="1"/>
    <col min="264" max="264" width="14.25" style="3" customWidth="1"/>
    <col min="265" max="265" width="13.25" style="3" customWidth="1"/>
    <col min="266" max="266" width="6.25" style="3" customWidth="1"/>
    <col min="267" max="267" width="6.75" style="3" customWidth="1"/>
    <col min="268" max="499" width="8.375" style="3" customWidth="1"/>
    <col min="500" max="500" width="13.25" style="3" customWidth="1"/>
    <col min="501" max="501" width="50" style="3" customWidth="1"/>
    <col min="502" max="509" width="12.25" style="3"/>
    <col min="510" max="510" width="6.625" style="3" customWidth="1"/>
    <col min="511" max="511" width="58.5" style="3" customWidth="1"/>
    <col min="512" max="512" width="12.625" style="3" customWidth="1"/>
    <col min="513" max="513" width="12.25" style="3"/>
    <col min="514" max="514" width="13.875" style="3" customWidth="1"/>
    <col min="515" max="515" width="14.25" style="3" customWidth="1"/>
    <col min="516" max="516" width="0" style="3" hidden="1" customWidth="1"/>
    <col min="517" max="517" width="13.75" style="3" customWidth="1"/>
    <col min="518" max="518" width="15.25" style="3" customWidth="1"/>
    <col min="519" max="519" width="13.5" style="3" customWidth="1"/>
    <col min="520" max="520" width="14.25" style="3" customWidth="1"/>
    <col min="521" max="521" width="13.25" style="3" customWidth="1"/>
    <col min="522" max="522" width="6.25" style="3" customWidth="1"/>
    <col min="523" max="523" width="6.75" style="3" customWidth="1"/>
    <col min="524" max="755" width="8.375" style="3" customWidth="1"/>
    <col min="756" max="756" width="13.25" style="3" customWidth="1"/>
    <col min="757" max="757" width="50" style="3" customWidth="1"/>
    <col min="758" max="765" width="12.25" style="3"/>
    <col min="766" max="766" width="6.625" style="3" customWidth="1"/>
    <col min="767" max="767" width="58.5" style="3" customWidth="1"/>
    <col min="768" max="768" width="12.625" style="3" customWidth="1"/>
    <col min="769" max="769" width="12.25" style="3"/>
    <col min="770" max="770" width="13.875" style="3" customWidth="1"/>
    <col min="771" max="771" width="14.25" style="3" customWidth="1"/>
    <col min="772" max="772" width="0" style="3" hidden="1" customWidth="1"/>
    <col min="773" max="773" width="13.75" style="3" customWidth="1"/>
    <col min="774" max="774" width="15.25" style="3" customWidth="1"/>
    <col min="775" max="775" width="13.5" style="3" customWidth="1"/>
    <col min="776" max="776" width="14.25" style="3" customWidth="1"/>
    <col min="777" max="777" width="13.25" style="3" customWidth="1"/>
    <col min="778" max="778" width="6.25" style="3" customWidth="1"/>
    <col min="779" max="779" width="6.75" style="3" customWidth="1"/>
    <col min="780" max="1011" width="8.375" style="3" customWidth="1"/>
    <col min="1012" max="1012" width="13.25" style="3" customWidth="1"/>
    <col min="1013" max="1013" width="50" style="3" customWidth="1"/>
    <col min="1014" max="1021" width="12.25" style="3"/>
    <col min="1022" max="1022" width="6.625" style="3" customWidth="1"/>
    <col min="1023" max="1023" width="58.5" style="3" customWidth="1"/>
    <col min="1024" max="1024" width="12.625" style="3" customWidth="1"/>
    <col min="1025" max="1025" width="12.25" style="3"/>
    <col min="1026" max="1026" width="13.875" style="3" customWidth="1"/>
    <col min="1027" max="1027" width="14.25" style="3" customWidth="1"/>
    <col min="1028" max="1028" width="0" style="3" hidden="1" customWidth="1"/>
    <col min="1029" max="1029" width="13.75" style="3" customWidth="1"/>
    <col min="1030" max="1030" width="15.25" style="3" customWidth="1"/>
    <col min="1031" max="1031" width="13.5" style="3" customWidth="1"/>
    <col min="1032" max="1032" width="14.25" style="3" customWidth="1"/>
    <col min="1033" max="1033" width="13.25" style="3" customWidth="1"/>
    <col min="1034" max="1034" width="6.25" style="3" customWidth="1"/>
    <col min="1035" max="1035" width="6.75" style="3" customWidth="1"/>
    <col min="1036" max="1267" width="8.375" style="3" customWidth="1"/>
    <col min="1268" max="1268" width="13.25" style="3" customWidth="1"/>
    <col min="1269" max="1269" width="50" style="3" customWidth="1"/>
    <col min="1270" max="1277" width="12.25" style="3"/>
    <col min="1278" max="1278" width="6.625" style="3" customWidth="1"/>
    <col min="1279" max="1279" width="58.5" style="3" customWidth="1"/>
    <col min="1280" max="1280" width="12.625" style="3" customWidth="1"/>
    <col min="1281" max="1281" width="12.25" style="3"/>
    <col min="1282" max="1282" width="13.875" style="3" customWidth="1"/>
    <col min="1283" max="1283" width="14.25" style="3" customWidth="1"/>
    <col min="1284" max="1284" width="0" style="3" hidden="1" customWidth="1"/>
    <col min="1285" max="1285" width="13.75" style="3" customWidth="1"/>
    <col min="1286" max="1286" width="15.25" style="3" customWidth="1"/>
    <col min="1287" max="1287" width="13.5" style="3" customWidth="1"/>
    <col min="1288" max="1288" width="14.25" style="3" customWidth="1"/>
    <col min="1289" max="1289" width="13.25" style="3" customWidth="1"/>
    <col min="1290" max="1290" width="6.25" style="3" customWidth="1"/>
    <col min="1291" max="1291" width="6.75" style="3" customWidth="1"/>
    <col min="1292" max="1523" width="8.375" style="3" customWidth="1"/>
    <col min="1524" max="1524" width="13.25" style="3" customWidth="1"/>
    <col min="1525" max="1525" width="50" style="3" customWidth="1"/>
    <col min="1526" max="1533" width="12.25" style="3"/>
    <col min="1534" max="1534" width="6.625" style="3" customWidth="1"/>
    <col min="1535" max="1535" width="58.5" style="3" customWidth="1"/>
    <col min="1536" max="1536" width="12.625" style="3" customWidth="1"/>
    <col min="1537" max="1537" width="12.25" style="3"/>
    <col min="1538" max="1538" width="13.875" style="3" customWidth="1"/>
    <col min="1539" max="1539" width="14.25" style="3" customWidth="1"/>
    <col min="1540" max="1540" width="0" style="3" hidden="1" customWidth="1"/>
    <col min="1541" max="1541" width="13.75" style="3" customWidth="1"/>
    <col min="1542" max="1542" width="15.25" style="3" customWidth="1"/>
    <col min="1543" max="1543" width="13.5" style="3" customWidth="1"/>
    <col min="1544" max="1544" width="14.25" style="3" customWidth="1"/>
    <col min="1545" max="1545" width="13.25" style="3" customWidth="1"/>
    <col min="1546" max="1546" width="6.25" style="3" customWidth="1"/>
    <col min="1547" max="1547" width="6.75" style="3" customWidth="1"/>
    <col min="1548" max="1779" width="8.375" style="3" customWidth="1"/>
    <col min="1780" max="1780" width="13.25" style="3" customWidth="1"/>
    <col min="1781" max="1781" width="50" style="3" customWidth="1"/>
    <col min="1782" max="1789" width="12.25" style="3"/>
    <col min="1790" max="1790" width="6.625" style="3" customWidth="1"/>
    <col min="1791" max="1791" width="58.5" style="3" customWidth="1"/>
    <col min="1792" max="1792" width="12.625" style="3" customWidth="1"/>
    <col min="1793" max="1793" width="12.25" style="3"/>
    <col min="1794" max="1794" width="13.875" style="3" customWidth="1"/>
    <col min="1795" max="1795" width="14.25" style="3" customWidth="1"/>
    <col min="1796" max="1796" width="0" style="3" hidden="1" customWidth="1"/>
    <col min="1797" max="1797" width="13.75" style="3" customWidth="1"/>
    <col min="1798" max="1798" width="15.25" style="3" customWidth="1"/>
    <col min="1799" max="1799" width="13.5" style="3" customWidth="1"/>
    <col min="1800" max="1800" width="14.25" style="3" customWidth="1"/>
    <col min="1801" max="1801" width="13.25" style="3" customWidth="1"/>
    <col min="1802" max="1802" width="6.25" style="3" customWidth="1"/>
    <col min="1803" max="1803" width="6.75" style="3" customWidth="1"/>
    <col min="1804" max="2035" width="8.375" style="3" customWidth="1"/>
    <col min="2036" max="2036" width="13.25" style="3" customWidth="1"/>
    <col min="2037" max="2037" width="50" style="3" customWidth="1"/>
    <col min="2038" max="2045" width="12.25" style="3"/>
    <col min="2046" max="2046" width="6.625" style="3" customWidth="1"/>
    <col min="2047" max="2047" width="58.5" style="3" customWidth="1"/>
    <col min="2048" max="2048" width="12.625" style="3" customWidth="1"/>
    <col min="2049" max="2049" width="12.25" style="3"/>
    <col min="2050" max="2050" width="13.875" style="3" customWidth="1"/>
    <col min="2051" max="2051" width="14.25" style="3" customWidth="1"/>
    <col min="2052" max="2052" width="0" style="3" hidden="1" customWidth="1"/>
    <col min="2053" max="2053" width="13.75" style="3" customWidth="1"/>
    <col min="2054" max="2054" width="15.25" style="3" customWidth="1"/>
    <col min="2055" max="2055" width="13.5" style="3" customWidth="1"/>
    <col min="2056" max="2056" width="14.25" style="3" customWidth="1"/>
    <col min="2057" max="2057" width="13.25" style="3" customWidth="1"/>
    <col min="2058" max="2058" width="6.25" style="3" customWidth="1"/>
    <col min="2059" max="2059" width="6.75" style="3" customWidth="1"/>
    <col min="2060" max="2291" width="8.375" style="3" customWidth="1"/>
    <col min="2292" max="2292" width="13.25" style="3" customWidth="1"/>
    <col min="2293" max="2293" width="50" style="3" customWidth="1"/>
    <col min="2294" max="2301" width="12.25" style="3"/>
    <col min="2302" max="2302" width="6.625" style="3" customWidth="1"/>
    <col min="2303" max="2303" width="58.5" style="3" customWidth="1"/>
    <col min="2304" max="2304" width="12.625" style="3" customWidth="1"/>
    <col min="2305" max="2305" width="12.25" style="3"/>
    <col min="2306" max="2306" width="13.875" style="3" customWidth="1"/>
    <col min="2307" max="2307" width="14.25" style="3" customWidth="1"/>
    <col min="2308" max="2308" width="0" style="3" hidden="1" customWidth="1"/>
    <col min="2309" max="2309" width="13.75" style="3" customWidth="1"/>
    <col min="2310" max="2310" width="15.25" style="3" customWidth="1"/>
    <col min="2311" max="2311" width="13.5" style="3" customWidth="1"/>
    <col min="2312" max="2312" width="14.25" style="3" customWidth="1"/>
    <col min="2313" max="2313" width="13.25" style="3" customWidth="1"/>
    <col min="2314" max="2314" width="6.25" style="3" customWidth="1"/>
    <col min="2315" max="2315" width="6.75" style="3" customWidth="1"/>
    <col min="2316" max="2547" width="8.375" style="3" customWidth="1"/>
    <col min="2548" max="2548" width="13.25" style="3" customWidth="1"/>
    <col min="2549" max="2549" width="50" style="3" customWidth="1"/>
    <col min="2550" max="2557" width="12.25" style="3"/>
    <col min="2558" max="2558" width="6.625" style="3" customWidth="1"/>
    <col min="2559" max="2559" width="58.5" style="3" customWidth="1"/>
    <col min="2560" max="2560" width="12.625" style="3" customWidth="1"/>
    <col min="2561" max="2561" width="12.25" style="3"/>
    <col min="2562" max="2562" width="13.875" style="3" customWidth="1"/>
    <col min="2563" max="2563" width="14.25" style="3" customWidth="1"/>
    <col min="2564" max="2564" width="0" style="3" hidden="1" customWidth="1"/>
    <col min="2565" max="2565" width="13.75" style="3" customWidth="1"/>
    <col min="2566" max="2566" width="15.25" style="3" customWidth="1"/>
    <col min="2567" max="2567" width="13.5" style="3" customWidth="1"/>
    <col min="2568" max="2568" width="14.25" style="3" customWidth="1"/>
    <col min="2569" max="2569" width="13.25" style="3" customWidth="1"/>
    <col min="2570" max="2570" width="6.25" style="3" customWidth="1"/>
    <col min="2571" max="2571" width="6.75" style="3" customWidth="1"/>
    <col min="2572" max="2803" width="8.375" style="3" customWidth="1"/>
    <col min="2804" max="2804" width="13.25" style="3" customWidth="1"/>
    <col min="2805" max="2805" width="50" style="3" customWidth="1"/>
    <col min="2806" max="2813" width="12.25" style="3"/>
    <col min="2814" max="2814" width="6.625" style="3" customWidth="1"/>
    <col min="2815" max="2815" width="58.5" style="3" customWidth="1"/>
    <col min="2816" max="2816" width="12.625" style="3" customWidth="1"/>
    <col min="2817" max="2817" width="12.25" style="3"/>
    <col min="2818" max="2818" width="13.875" style="3" customWidth="1"/>
    <col min="2819" max="2819" width="14.25" style="3" customWidth="1"/>
    <col min="2820" max="2820" width="0" style="3" hidden="1" customWidth="1"/>
    <col min="2821" max="2821" width="13.75" style="3" customWidth="1"/>
    <col min="2822" max="2822" width="15.25" style="3" customWidth="1"/>
    <col min="2823" max="2823" width="13.5" style="3" customWidth="1"/>
    <col min="2824" max="2824" width="14.25" style="3" customWidth="1"/>
    <col min="2825" max="2825" width="13.25" style="3" customWidth="1"/>
    <col min="2826" max="2826" width="6.25" style="3" customWidth="1"/>
    <col min="2827" max="2827" width="6.75" style="3" customWidth="1"/>
    <col min="2828" max="3059" width="8.375" style="3" customWidth="1"/>
    <col min="3060" max="3060" width="13.25" style="3" customWidth="1"/>
    <col min="3061" max="3061" width="50" style="3" customWidth="1"/>
    <col min="3062" max="3069" width="12.25" style="3"/>
    <col min="3070" max="3070" width="6.625" style="3" customWidth="1"/>
    <col min="3071" max="3071" width="58.5" style="3" customWidth="1"/>
    <col min="3072" max="3072" width="12.625" style="3" customWidth="1"/>
    <col min="3073" max="3073" width="12.25" style="3"/>
    <col min="3074" max="3074" width="13.875" style="3" customWidth="1"/>
    <col min="3075" max="3075" width="14.25" style="3" customWidth="1"/>
    <col min="3076" max="3076" width="0" style="3" hidden="1" customWidth="1"/>
    <col min="3077" max="3077" width="13.75" style="3" customWidth="1"/>
    <col min="3078" max="3078" width="15.25" style="3" customWidth="1"/>
    <col min="3079" max="3079" width="13.5" style="3" customWidth="1"/>
    <col min="3080" max="3080" width="14.25" style="3" customWidth="1"/>
    <col min="3081" max="3081" width="13.25" style="3" customWidth="1"/>
    <col min="3082" max="3082" width="6.25" style="3" customWidth="1"/>
    <col min="3083" max="3083" width="6.75" style="3" customWidth="1"/>
    <col min="3084" max="3315" width="8.375" style="3" customWidth="1"/>
    <col min="3316" max="3316" width="13.25" style="3" customWidth="1"/>
    <col min="3317" max="3317" width="50" style="3" customWidth="1"/>
    <col min="3318" max="3325" width="12.25" style="3"/>
    <col min="3326" max="3326" width="6.625" style="3" customWidth="1"/>
    <col min="3327" max="3327" width="58.5" style="3" customWidth="1"/>
    <col min="3328" max="3328" width="12.625" style="3" customWidth="1"/>
    <col min="3329" max="3329" width="12.25" style="3"/>
    <col min="3330" max="3330" width="13.875" style="3" customWidth="1"/>
    <col min="3331" max="3331" width="14.25" style="3" customWidth="1"/>
    <col min="3332" max="3332" width="0" style="3" hidden="1" customWidth="1"/>
    <col min="3333" max="3333" width="13.75" style="3" customWidth="1"/>
    <col min="3334" max="3334" width="15.25" style="3" customWidth="1"/>
    <col min="3335" max="3335" width="13.5" style="3" customWidth="1"/>
    <col min="3336" max="3336" width="14.25" style="3" customWidth="1"/>
    <col min="3337" max="3337" width="13.25" style="3" customWidth="1"/>
    <col min="3338" max="3338" width="6.25" style="3" customWidth="1"/>
    <col min="3339" max="3339" width="6.75" style="3" customWidth="1"/>
    <col min="3340" max="3571" width="8.375" style="3" customWidth="1"/>
    <col min="3572" max="3572" width="13.25" style="3" customWidth="1"/>
    <col min="3573" max="3573" width="50" style="3" customWidth="1"/>
    <col min="3574" max="3581" width="12.25" style="3"/>
    <col min="3582" max="3582" width="6.625" style="3" customWidth="1"/>
    <col min="3583" max="3583" width="58.5" style="3" customWidth="1"/>
    <col min="3584" max="3584" width="12.625" style="3" customWidth="1"/>
    <col min="3585" max="3585" width="12.25" style="3"/>
    <col min="3586" max="3586" width="13.875" style="3" customWidth="1"/>
    <col min="3587" max="3587" width="14.25" style="3" customWidth="1"/>
    <col min="3588" max="3588" width="0" style="3" hidden="1" customWidth="1"/>
    <col min="3589" max="3589" width="13.75" style="3" customWidth="1"/>
    <col min="3590" max="3590" width="15.25" style="3" customWidth="1"/>
    <col min="3591" max="3591" width="13.5" style="3" customWidth="1"/>
    <col min="3592" max="3592" width="14.25" style="3" customWidth="1"/>
    <col min="3593" max="3593" width="13.25" style="3" customWidth="1"/>
    <col min="3594" max="3594" width="6.25" style="3" customWidth="1"/>
    <col min="3595" max="3595" width="6.75" style="3" customWidth="1"/>
    <col min="3596" max="3827" width="8.375" style="3" customWidth="1"/>
    <col min="3828" max="3828" width="13.25" style="3" customWidth="1"/>
    <col min="3829" max="3829" width="50" style="3" customWidth="1"/>
    <col min="3830" max="3837" width="12.25" style="3"/>
    <col min="3838" max="3838" width="6.625" style="3" customWidth="1"/>
    <col min="3839" max="3839" width="58.5" style="3" customWidth="1"/>
    <col min="3840" max="3840" width="12.625" style="3" customWidth="1"/>
    <col min="3841" max="3841" width="12.25" style="3"/>
    <col min="3842" max="3842" width="13.875" style="3" customWidth="1"/>
    <col min="3843" max="3843" width="14.25" style="3" customWidth="1"/>
    <col min="3844" max="3844" width="0" style="3" hidden="1" customWidth="1"/>
    <col min="3845" max="3845" width="13.75" style="3" customWidth="1"/>
    <col min="3846" max="3846" width="15.25" style="3" customWidth="1"/>
    <col min="3847" max="3847" width="13.5" style="3" customWidth="1"/>
    <col min="3848" max="3848" width="14.25" style="3" customWidth="1"/>
    <col min="3849" max="3849" width="13.25" style="3" customWidth="1"/>
    <col min="3850" max="3850" width="6.25" style="3" customWidth="1"/>
    <col min="3851" max="3851" width="6.75" style="3" customWidth="1"/>
    <col min="3852" max="4083" width="8.375" style="3" customWidth="1"/>
    <col min="4084" max="4084" width="13.25" style="3" customWidth="1"/>
    <col min="4085" max="4085" width="50" style="3" customWidth="1"/>
    <col min="4086" max="4093" width="12.25" style="3"/>
    <col min="4094" max="4094" width="6.625" style="3" customWidth="1"/>
    <col min="4095" max="4095" width="58.5" style="3" customWidth="1"/>
    <col min="4096" max="4096" width="12.625" style="3" customWidth="1"/>
    <col min="4097" max="4097" width="12.25" style="3"/>
    <col min="4098" max="4098" width="13.875" style="3" customWidth="1"/>
    <col min="4099" max="4099" width="14.25" style="3" customWidth="1"/>
    <col min="4100" max="4100" width="0" style="3" hidden="1" customWidth="1"/>
    <col min="4101" max="4101" width="13.75" style="3" customWidth="1"/>
    <col min="4102" max="4102" width="15.25" style="3" customWidth="1"/>
    <col min="4103" max="4103" width="13.5" style="3" customWidth="1"/>
    <col min="4104" max="4104" width="14.25" style="3" customWidth="1"/>
    <col min="4105" max="4105" width="13.25" style="3" customWidth="1"/>
    <col min="4106" max="4106" width="6.25" style="3" customWidth="1"/>
    <col min="4107" max="4107" width="6.75" style="3" customWidth="1"/>
    <col min="4108" max="4339" width="8.375" style="3" customWidth="1"/>
    <col min="4340" max="4340" width="13.25" style="3" customWidth="1"/>
    <col min="4341" max="4341" width="50" style="3" customWidth="1"/>
    <col min="4342" max="4349" width="12.25" style="3"/>
    <col min="4350" max="4350" width="6.625" style="3" customWidth="1"/>
    <col min="4351" max="4351" width="58.5" style="3" customWidth="1"/>
    <col min="4352" max="4352" width="12.625" style="3" customWidth="1"/>
    <col min="4353" max="4353" width="12.25" style="3"/>
    <col min="4354" max="4354" width="13.875" style="3" customWidth="1"/>
    <col min="4355" max="4355" width="14.25" style="3" customWidth="1"/>
    <col min="4356" max="4356" width="0" style="3" hidden="1" customWidth="1"/>
    <col min="4357" max="4357" width="13.75" style="3" customWidth="1"/>
    <col min="4358" max="4358" width="15.25" style="3" customWidth="1"/>
    <col min="4359" max="4359" width="13.5" style="3" customWidth="1"/>
    <col min="4360" max="4360" width="14.25" style="3" customWidth="1"/>
    <col min="4361" max="4361" width="13.25" style="3" customWidth="1"/>
    <col min="4362" max="4362" width="6.25" style="3" customWidth="1"/>
    <col min="4363" max="4363" width="6.75" style="3" customWidth="1"/>
    <col min="4364" max="4595" width="8.375" style="3" customWidth="1"/>
    <col min="4596" max="4596" width="13.25" style="3" customWidth="1"/>
    <col min="4597" max="4597" width="50" style="3" customWidth="1"/>
    <col min="4598" max="4605" width="12.25" style="3"/>
    <col min="4606" max="4606" width="6.625" style="3" customWidth="1"/>
    <col min="4607" max="4607" width="58.5" style="3" customWidth="1"/>
    <col min="4608" max="4608" width="12.625" style="3" customWidth="1"/>
    <col min="4609" max="4609" width="12.25" style="3"/>
    <col min="4610" max="4610" width="13.875" style="3" customWidth="1"/>
    <col min="4611" max="4611" width="14.25" style="3" customWidth="1"/>
    <col min="4612" max="4612" width="0" style="3" hidden="1" customWidth="1"/>
    <col min="4613" max="4613" width="13.75" style="3" customWidth="1"/>
    <col min="4614" max="4614" width="15.25" style="3" customWidth="1"/>
    <col min="4615" max="4615" width="13.5" style="3" customWidth="1"/>
    <col min="4616" max="4616" width="14.25" style="3" customWidth="1"/>
    <col min="4617" max="4617" width="13.25" style="3" customWidth="1"/>
    <col min="4618" max="4618" width="6.25" style="3" customWidth="1"/>
    <col min="4619" max="4619" width="6.75" style="3" customWidth="1"/>
    <col min="4620" max="4851" width="8.375" style="3" customWidth="1"/>
    <col min="4852" max="4852" width="13.25" style="3" customWidth="1"/>
    <col min="4853" max="4853" width="50" style="3" customWidth="1"/>
    <col min="4854" max="4861" width="12.25" style="3"/>
    <col min="4862" max="4862" width="6.625" style="3" customWidth="1"/>
    <col min="4863" max="4863" width="58.5" style="3" customWidth="1"/>
    <col min="4864" max="4864" width="12.625" style="3" customWidth="1"/>
    <col min="4865" max="4865" width="12.25" style="3"/>
    <col min="4866" max="4866" width="13.875" style="3" customWidth="1"/>
    <col min="4867" max="4867" width="14.25" style="3" customWidth="1"/>
    <col min="4868" max="4868" width="0" style="3" hidden="1" customWidth="1"/>
    <col min="4869" max="4869" width="13.75" style="3" customWidth="1"/>
    <col min="4870" max="4870" width="15.25" style="3" customWidth="1"/>
    <col min="4871" max="4871" width="13.5" style="3" customWidth="1"/>
    <col min="4872" max="4872" width="14.25" style="3" customWidth="1"/>
    <col min="4873" max="4873" width="13.25" style="3" customWidth="1"/>
    <col min="4874" max="4874" width="6.25" style="3" customWidth="1"/>
    <col min="4875" max="4875" width="6.75" style="3" customWidth="1"/>
    <col min="4876" max="5107" width="8.375" style="3" customWidth="1"/>
    <col min="5108" max="5108" width="13.25" style="3" customWidth="1"/>
    <col min="5109" max="5109" width="50" style="3" customWidth="1"/>
    <col min="5110" max="5117" width="12.25" style="3"/>
    <col min="5118" max="5118" width="6.625" style="3" customWidth="1"/>
    <col min="5119" max="5119" width="58.5" style="3" customWidth="1"/>
    <col min="5120" max="5120" width="12.625" style="3" customWidth="1"/>
    <col min="5121" max="5121" width="12.25" style="3"/>
    <col min="5122" max="5122" width="13.875" style="3" customWidth="1"/>
    <col min="5123" max="5123" width="14.25" style="3" customWidth="1"/>
    <col min="5124" max="5124" width="0" style="3" hidden="1" customWidth="1"/>
    <col min="5125" max="5125" width="13.75" style="3" customWidth="1"/>
    <col min="5126" max="5126" width="15.25" style="3" customWidth="1"/>
    <col min="5127" max="5127" width="13.5" style="3" customWidth="1"/>
    <col min="5128" max="5128" width="14.25" style="3" customWidth="1"/>
    <col min="5129" max="5129" width="13.25" style="3" customWidth="1"/>
    <col min="5130" max="5130" width="6.25" style="3" customWidth="1"/>
    <col min="5131" max="5131" width="6.75" style="3" customWidth="1"/>
    <col min="5132" max="5363" width="8.375" style="3" customWidth="1"/>
    <col min="5364" max="5364" width="13.25" style="3" customWidth="1"/>
    <col min="5365" max="5365" width="50" style="3" customWidth="1"/>
    <col min="5366" max="5373" width="12.25" style="3"/>
    <col min="5374" max="5374" width="6.625" style="3" customWidth="1"/>
    <col min="5375" max="5375" width="58.5" style="3" customWidth="1"/>
    <col min="5376" max="5376" width="12.625" style="3" customWidth="1"/>
    <col min="5377" max="5377" width="12.25" style="3"/>
    <col min="5378" max="5378" width="13.875" style="3" customWidth="1"/>
    <col min="5379" max="5379" width="14.25" style="3" customWidth="1"/>
    <col min="5380" max="5380" width="0" style="3" hidden="1" customWidth="1"/>
    <col min="5381" max="5381" width="13.75" style="3" customWidth="1"/>
    <col min="5382" max="5382" width="15.25" style="3" customWidth="1"/>
    <col min="5383" max="5383" width="13.5" style="3" customWidth="1"/>
    <col min="5384" max="5384" width="14.25" style="3" customWidth="1"/>
    <col min="5385" max="5385" width="13.25" style="3" customWidth="1"/>
    <col min="5386" max="5386" width="6.25" style="3" customWidth="1"/>
    <col min="5387" max="5387" width="6.75" style="3" customWidth="1"/>
    <col min="5388" max="5619" width="8.375" style="3" customWidth="1"/>
    <col min="5620" max="5620" width="13.25" style="3" customWidth="1"/>
    <col min="5621" max="5621" width="50" style="3" customWidth="1"/>
    <col min="5622" max="5629" width="12.25" style="3"/>
    <col min="5630" max="5630" width="6.625" style="3" customWidth="1"/>
    <col min="5631" max="5631" width="58.5" style="3" customWidth="1"/>
    <col min="5632" max="5632" width="12.625" style="3" customWidth="1"/>
    <col min="5633" max="5633" width="12.25" style="3"/>
    <col min="5634" max="5634" width="13.875" style="3" customWidth="1"/>
    <col min="5635" max="5635" width="14.25" style="3" customWidth="1"/>
    <col min="5636" max="5636" width="0" style="3" hidden="1" customWidth="1"/>
    <col min="5637" max="5637" width="13.75" style="3" customWidth="1"/>
    <col min="5638" max="5638" width="15.25" style="3" customWidth="1"/>
    <col min="5639" max="5639" width="13.5" style="3" customWidth="1"/>
    <col min="5640" max="5640" width="14.25" style="3" customWidth="1"/>
    <col min="5641" max="5641" width="13.25" style="3" customWidth="1"/>
    <col min="5642" max="5642" width="6.25" style="3" customWidth="1"/>
    <col min="5643" max="5643" width="6.75" style="3" customWidth="1"/>
    <col min="5644" max="5875" width="8.375" style="3" customWidth="1"/>
    <col min="5876" max="5876" width="13.25" style="3" customWidth="1"/>
    <col min="5877" max="5877" width="50" style="3" customWidth="1"/>
    <col min="5878" max="5885" width="12.25" style="3"/>
    <col min="5886" max="5886" width="6.625" style="3" customWidth="1"/>
    <col min="5887" max="5887" width="58.5" style="3" customWidth="1"/>
    <col min="5888" max="5888" width="12.625" style="3" customWidth="1"/>
    <col min="5889" max="5889" width="12.25" style="3"/>
    <col min="5890" max="5890" width="13.875" style="3" customWidth="1"/>
    <col min="5891" max="5891" width="14.25" style="3" customWidth="1"/>
    <col min="5892" max="5892" width="0" style="3" hidden="1" customWidth="1"/>
    <col min="5893" max="5893" width="13.75" style="3" customWidth="1"/>
    <col min="5894" max="5894" width="15.25" style="3" customWidth="1"/>
    <col min="5895" max="5895" width="13.5" style="3" customWidth="1"/>
    <col min="5896" max="5896" width="14.25" style="3" customWidth="1"/>
    <col min="5897" max="5897" width="13.25" style="3" customWidth="1"/>
    <col min="5898" max="5898" width="6.25" style="3" customWidth="1"/>
    <col min="5899" max="5899" width="6.75" style="3" customWidth="1"/>
    <col min="5900" max="6131" width="8.375" style="3" customWidth="1"/>
    <col min="6132" max="6132" width="13.25" style="3" customWidth="1"/>
    <col min="6133" max="6133" width="50" style="3" customWidth="1"/>
    <col min="6134" max="6141" width="12.25" style="3"/>
    <col min="6142" max="6142" width="6.625" style="3" customWidth="1"/>
    <col min="6143" max="6143" width="58.5" style="3" customWidth="1"/>
    <col min="6144" max="6144" width="12.625" style="3" customWidth="1"/>
    <col min="6145" max="6145" width="12.25" style="3"/>
    <col min="6146" max="6146" width="13.875" style="3" customWidth="1"/>
    <col min="6147" max="6147" width="14.25" style="3" customWidth="1"/>
    <col min="6148" max="6148" width="0" style="3" hidden="1" customWidth="1"/>
    <col min="6149" max="6149" width="13.75" style="3" customWidth="1"/>
    <col min="6150" max="6150" width="15.25" style="3" customWidth="1"/>
    <col min="6151" max="6151" width="13.5" style="3" customWidth="1"/>
    <col min="6152" max="6152" width="14.25" style="3" customWidth="1"/>
    <col min="6153" max="6153" width="13.25" style="3" customWidth="1"/>
    <col min="6154" max="6154" width="6.25" style="3" customWidth="1"/>
    <col min="6155" max="6155" width="6.75" style="3" customWidth="1"/>
    <col min="6156" max="6387" width="8.375" style="3" customWidth="1"/>
    <col min="6388" max="6388" width="13.25" style="3" customWidth="1"/>
    <col min="6389" max="6389" width="50" style="3" customWidth="1"/>
    <col min="6390" max="6397" width="12.25" style="3"/>
    <col min="6398" max="6398" width="6.625" style="3" customWidth="1"/>
    <col min="6399" max="6399" width="58.5" style="3" customWidth="1"/>
    <col min="6400" max="6400" width="12.625" style="3" customWidth="1"/>
    <col min="6401" max="6401" width="12.25" style="3"/>
    <col min="6402" max="6402" width="13.875" style="3" customWidth="1"/>
    <col min="6403" max="6403" width="14.25" style="3" customWidth="1"/>
    <col min="6404" max="6404" width="0" style="3" hidden="1" customWidth="1"/>
    <col min="6405" max="6405" width="13.75" style="3" customWidth="1"/>
    <col min="6406" max="6406" width="15.25" style="3" customWidth="1"/>
    <col min="6407" max="6407" width="13.5" style="3" customWidth="1"/>
    <col min="6408" max="6408" width="14.25" style="3" customWidth="1"/>
    <col min="6409" max="6409" width="13.25" style="3" customWidth="1"/>
    <col min="6410" max="6410" width="6.25" style="3" customWidth="1"/>
    <col min="6411" max="6411" width="6.75" style="3" customWidth="1"/>
    <col min="6412" max="6643" width="8.375" style="3" customWidth="1"/>
    <col min="6644" max="6644" width="13.25" style="3" customWidth="1"/>
    <col min="6645" max="6645" width="50" style="3" customWidth="1"/>
    <col min="6646" max="6653" width="12.25" style="3"/>
    <col min="6654" max="6654" width="6.625" style="3" customWidth="1"/>
    <col min="6655" max="6655" width="58.5" style="3" customWidth="1"/>
    <col min="6656" max="6656" width="12.625" style="3" customWidth="1"/>
    <col min="6657" max="6657" width="12.25" style="3"/>
    <col min="6658" max="6658" width="13.875" style="3" customWidth="1"/>
    <col min="6659" max="6659" width="14.25" style="3" customWidth="1"/>
    <col min="6660" max="6660" width="0" style="3" hidden="1" customWidth="1"/>
    <col min="6661" max="6661" width="13.75" style="3" customWidth="1"/>
    <col min="6662" max="6662" width="15.25" style="3" customWidth="1"/>
    <col min="6663" max="6663" width="13.5" style="3" customWidth="1"/>
    <col min="6664" max="6664" width="14.25" style="3" customWidth="1"/>
    <col min="6665" max="6665" width="13.25" style="3" customWidth="1"/>
    <col min="6666" max="6666" width="6.25" style="3" customWidth="1"/>
    <col min="6667" max="6667" width="6.75" style="3" customWidth="1"/>
    <col min="6668" max="6899" width="8.375" style="3" customWidth="1"/>
    <col min="6900" max="6900" width="13.25" style="3" customWidth="1"/>
    <col min="6901" max="6901" width="50" style="3" customWidth="1"/>
    <col min="6902" max="6909" width="12.25" style="3"/>
    <col min="6910" max="6910" width="6.625" style="3" customWidth="1"/>
    <col min="6911" max="6911" width="58.5" style="3" customWidth="1"/>
    <col min="6912" max="6912" width="12.625" style="3" customWidth="1"/>
    <col min="6913" max="6913" width="12.25" style="3"/>
    <col min="6914" max="6914" width="13.875" style="3" customWidth="1"/>
    <col min="6915" max="6915" width="14.25" style="3" customWidth="1"/>
    <col min="6916" max="6916" width="0" style="3" hidden="1" customWidth="1"/>
    <col min="6917" max="6917" width="13.75" style="3" customWidth="1"/>
    <col min="6918" max="6918" width="15.25" style="3" customWidth="1"/>
    <col min="6919" max="6919" width="13.5" style="3" customWidth="1"/>
    <col min="6920" max="6920" width="14.25" style="3" customWidth="1"/>
    <col min="6921" max="6921" width="13.25" style="3" customWidth="1"/>
    <col min="6922" max="6922" width="6.25" style="3" customWidth="1"/>
    <col min="6923" max="6923" width="6.75" style="3" customWidth="1"/>
    <col min="6924" max="7155" width="8.375" style="3" customWidth="1"/>
    <col min="7156" max="7156" width="13.25" style="3" customWidth="1"/>
    <col min="7157" max="7157" width="50" style="3" customWidth="1"/>
    <col min="7158" max="7165" width="12.25" style="3"/>
    <col min="7166" max="7166" width="6.625" style="3" customWidth="1"/>
    <col min="7167" max="7167" width="58.5" style="3" customWidth="1"/>
    <col min="7168" max="7168" width="12.625" style="3" customWidth="1"/>
    <col min="7169" max="7169" width="12.25" style="3"/>
    <col min="7170" max="7170" width="13.875" style="3" customWidth="1"/>
    <col min="7171" max="7171" width="14.25" style="3" customWidth="1"/>
    <col min="7172" max="7172" width="0" style="3" hidden="1" customWidth="1"/>
    <col min="7173" max="7173" width="13.75" style="3" customWidth="1"/>
    <col min="7174" max="7174" width="15.25" style="3" customWidth="1"/>
    <col min="7175" max="7175" width="13.5" style="3" customWidth="1"/>
    <col min="7176" max="7176" width="14.25" style="3" customWidth="1"/>
    <col min="7177" max="7177" width="13.25" style="3" customWidth="1"/>
    <col min="7178" max="7178" width="6.25" style="3" customWidth="1"/>
    <col min="7179" max="7179" width="6.75" style="3" customWidth="1"/>
    <col min="7180" max="7411" width="8.375" style="3" customWidth="1"/>
    <col min="7412" max="7412" width="13.25" style="3" customWidth="1"/>
    <col min="7413" max="7413" width="50" style="3" customWidth="1"/>
    <col min="7414" max="7421" width="12.25" style="3"/>
    <col min="7422" max="7422" width="6.625" style="3" customWidth="1"/>
    <col min="7423" max="7423" width="58.5" style="3" customWidth="1"/>
    <col min="7424" max="7424" width="12.625" style="3" customWidth="1"/>
    <col min="7425" max="7425" width="12.25" style="3"/>
    <col min="7426" max="7426" width="13.875" style="3" customWidth="1"/>
    <col min="7427" max="7427" width="14.25" style="3" customWidth="1"/>
    <col min="7428" max="7428" width="0" style="3" hidden="1" customWidth="1"/>
    <col min="7429" max="7429" width="13.75" style="3" customWidth="1"/>
    <col min="7430" max="7430" width="15.25" style="3" customWidth="1"/>
    <col min="7431" max="7431" width="13.5" style="3" customWidth="1"/>
    <col min="7432" max="7432" width="14.25" style="3" customWidth="1"/>
    <col min="7433" max="7433" width="13.25" style="3" customWidth="1"/>
    <col min="7434" max="7434" width="6.25" style="3" customWidth="1"/>
    <col min="7435" max="7435" width="6.75" style="3" customWidth="1"/>
    <col min="7436" max="7667" width="8.375" style="3" customWidth="1"/>
    <col min="7668" max="7668" width="13.25" style="3" customWidth="1"/>
    <col min="7669" max="7669" width="50" style="3" customWidth="1"/>
    <col min="7670" max="7677" width="12.25" style="3"/>
    <col min="7678" max="7678" width="6.625" style="3" customWidth="1"/>
    <col min="7679" max="7679" width="58.5" style="3" customWidth="1"/>
    <col min="7680" max="7680" width="12.625" style="3" customWidth="1"/>
    <col min="7681" max="7681" width="12.25" style="3"/>
    <col min="7682" max="7682" width="13.875" style="3" customWidth="1"/>
    <col min="7683" max="7683" width="14.25" style="3" customWidth="1"/>
    <col min="7684" max="7684" width="0" style="3" hidden="1" customWidth="1"/>
    <col min="7685" max="7685" width="13.75" style="3" customWidth="1"/>
    <col min="7686" max="7686" width="15.25" style="3" customWidth="1"/>
    <col min="7687" max="7687" width="13.5" style="3" customWidth="1"/>
    <col min="7688" max="7688" width="14.25" style="3" customWidth="1"/>
    <col min="7689" max="7689" width="13.25" style="3" customWidth="1"/>
    <col min="7690" max="7690" width="6.25" style="3" customWidth="1"/>
    <col min="7691" max="7691" width="6.75" style="3" customWidth="1"/>
    <col min="7692" max="7923" width="8.375" style="3" customWidth="1"/>
    <col min="7924" max="7924" width="13.25" style="3" customWidth="1"/>
    <col min="7925" max="7925" width="50" style="3" customWidth="1"/>
    <col min="7926" max="7933" width="12.25" style="3"/>
    <col min="7934" max="7934" width="6.625" style="3" customWidth="1"/>
    <col min="7935" max="7935" width="58.5" style="3" customWidth="1"/>
    <col min="7936" max="7936" width="12.625" style="3" customWidth="1"/>
    <col min="7937" max="7937" width="12.25" style="3"/>
    <col min="7938" max="7938" width="13.875" style="3" customWidth="1"/>
    <col min="7939" max="7939" width="14.25" style="3" customWidth="1"/>
    <col min="7940" max="7940" width="0" style="3" hidden="1" customWidth="1"/>
    <col min="7941" max="7941" width="13.75" style="3" customWidth="1"/>
    <col min="7942" max="7942" width="15.25" style="3" customWidth="1"/>
    <col min="7943" max="7943" width="13.5" style="3" customWidth="1"/>
    <col min="7944" max="7944" width="14.25" style="3" customWidth="1"/>
    <col min="7945" max="7945" width="13.25" style="3" customWidth="1"/>
    <col min="7946" max="7946" width="6.25" style="3" customWidth="1"/>
    <col min="7947" max="7947" width="6.75" style="3" customWidth="1"/>
    <col min="7948" max="8179" width="8.375" style="3" customWidth="1"/>
    <col min="8180" max="8180" width="13.25" style="3" customWidth="1"/>
    <col min="8181" max="8181" width="50" style="3" customWidth="1"/>
    <col min="8182" max="8189" width="12.25" style="3"/>
    <col min="8190" max="8190" width="6.625" style="3" customWidth="1"/>
    <col min="8191" max="8191" width="58.5" style="3" customWidth="1"/>
    <col min="8192" max="8192" width="12.625" style="3" customWidth="1"/>
    <col min="8193" max="8193" width="12.25" style="3"/>
    <col min="8194" max="8194" width="13.875" style="3" customWidth="1"/>
    <col min="8195" max="8195" width="14.25" style="3" customWidth="1"/>
    <col min="8196" max="8196" width="0" style="3" hidden="1" customWidth="1"/>
    <col min="8197" max="8197" width="13.75" style="3" customWidth="1"/>
    <col min="8198" max="8198" width="15.25" style="3" customWidth="1"/>
    <col min="8199" max="8199" width="13.5" style="3" customWidth="1"/>
    <col min="8200" max="8200" width="14.25" style="3" customWidth="1"/>
    <col min="8201" max="8201" width="13.25" style="3" customWidth="1"/>
    <col min="8202" max="8202" width="6.25" style="3" customWidth="1"/>
    <col min="8203" max="8203" width="6.75" style="3" customWidth="1"/>
    <col min="8204" max="8435" width="8.375" style="3" customWidth="1"/>
    <col min="8436" max="8436" width="13.25" style="3" customWidth="1"/>
    <col min="8437" max="8437" width="50" style="3" customWidth="1"/>
    <col min="8438" max="8445" width="12.25" style="3"/>
    <col min="8446" max="8446" width="6.625" style="3" customWidth="1"/>
    <col min="8447" max="8447" width="58.5" style="3" customWidth="1"/>
    <col min="8448" max="8448" width="12.625" style="3" customWidth="1"/>
    <col min="8449" max="8449" width="12.25" style="3"/>
    <col min="8450" max="8450" width="13.875" style="3" customWidth="1"/>
    <col min="8451" max="8451" width="14.25" style="3" customWidth="1"/>
    <col min="8452" max="8452" width="0" style="3" hidden="1" customWidth="1"/>
    <col min="8453" max="8453" width="13.75" style="3" customWidth="1"/>
    <col min="8454" max="8454" width="15.25" style="3" customWidth="1"/>
    <col min="8455" max="8455" width="13.5" style="3" customWidth="1"/>
    <col min="8456" max="8456" width="14.25" style="3" customWidth="1"/>
    <col min="8457" max="8457" width="13.25" style="3" customWidth="1"/>
    <col min="8458" max="8458" width="6.25" style="3" customWidth="1"/>
    <col min="8459" max="8459" width="6.75" style="3" customWidth="1"/>
    <col min="8460" max="8691" width="8.375" style="3" customWidth="1"/>
    <col min="8692" max="8692" width="13.25" style="3" customWidth="1"/>
    <col min="8693" max="8693" width="50" style="3" customWidth="1"/>
    <col min="8694" max="8701" width="12.25" style="3"/>
    <col min="8702" max="8702" width="6.625" style="3" customWidth="1"/>
    <col min="8703" max="8703" width="58.5" style="3" customWidth="1"/>
    <col min="8704" max="8704" width="12.625" style="3" customWidth="1"/>
    <col min="8705" max="8705" width="12.25" style="3"/>
    <col min="8706" max="8706" width="13.875" style="3" customWidth="1"/>
    <col min="8707" max="8707" width="14.25" style="3" customWidth="1"/>
    <col min="8708" max="8708" width="0" style="3" hidden="1" customWidth="1"/>
    <col min="8709" max="8709" width="13.75" style="3" customWidth="1"/>
    <col min="8710" max="8710" width="15.25" style="3" customWidth="1"/>
    <col min="8711" max="8711" width="13.5" style="3" customWidth="1"/>
    <col min="8712" max="8712" width="14.25" style="3" customWidth="1"/>
    <col min="8713" max="8713" width="13.25" style="3" customWidth="1"/>
    <col min="8714" max="8714" width="6.25" style="3" customWidth="1"/>
    <col min="8715" max="8715" width="6.75" style="3" customWidth="1"/>
    <col min="8716" max="8947" width="8.375" style="3" customWidth="1"/>
    <col min="8948" max="8948" width="13.25" style="3" customWidth="1"/>
    <col min="8949" max="8949" width="50" style="3" customWidth="1"/>
    <col min="8950" max="8957" width="12.25" style="3"/>
    <col min="8958" max="8958" width="6.625" style="3" customWidth="1"/>
    <col min="8959" max="8959" width="58.5" style="3" customWidth="1"/>
    <col min="8960" max="8960" width="12.625" style="3" customWidth="1"/>
    <col min="8961" max="8961" width="12.25" style="3"/>
    <col min="8962" max="8962" width="13.875" style="3" customWidth="1"/>
    <col min="8963" max="8963" width="14.25" style="3" customWidth="1"/>
    <col min="8964" max="8964" width="0" style="3" hidden="1" customWidth="1"/>
    <col min="8965" max="8965" width="13.75" style="3" customWidth="1"/>
    <col min="8966" max="8966" width="15.25" style="3" customWidth="1"/>
    <col min="8967" max="8967" width="13.5" style="3" customWidth="1"/>
    <col min="8968" max="8968" width="14.25" style="3" customWidth="1"/>
    <col min="8969" max="8969" width="13.25" style="3" customWidth="1"/>
    <col min="8970" max="8970" width="6.25" style="3" customWidth="1"/>
    <col min="8971" max="8971" width="6.75" style="3" customWidth="1"/>
    <col min="8972" max="9203" width="8.375" style="3" customWidth="1"/>
    <col min="9204" max="9204" width="13.25" style="3" customWidth="1"/>
    <col min="9205" max="9205" width="50" style="3" customWidth="1"/>
    <col min="9206" max="9213" width="12.25" style="3"/>
    <col min="9214" max="9214" width="6.625" style="3" customWidth="1"/>
    <col min="9215" max="9215" width="58.5" style="3" customWidth="1"/>
    <col min="9216" max="9216" width="12.625" style="3" customWidth="1"/>
    <col min="9217" max="9217" width="12.25" style="3"/>
    <col min="9218" max="9218" width="13.875" style="3" customWidth="1"/>
    <col min="9219" max="9219" width="14.25" style="3" customWidth="1"/>
    <col min="9220" max="9220" width="0" style="3" hidden="1" customWidth="1"/>
    <col min="9221" max="9221" width="13.75" style="3" customWidth="1"/>
    <col min="9222" max="9222" width="15.25" style="3" customWidth="1"/>
    <col min="9223" max="9223" width="13.5" style="3" customWidth="1"/>
    <col min="9224" max="9224" width="14.25" style="3" customWidth="1"/>
    <col min="9225" max="9225" width="13.25" style="3" customWidth="1"/>
    <col min="9226" max="9226" width="6.25" style="3" customWidth="1"/>
    <col min="9227" max="9227" width="6.75" style="3" customWidth="1"/>
    <col min="9228" max="9459" width="8.375" style="3" customWidth="1"/>
    <col min="9460" max="9460" width="13.25" style="3" customWidth="1"/>
    <col min="9461" max="9461" width="50" style="3" customWidth="1"/>
    <col min="9462" max="9469" width="12.25" style="3"/>
    <col min="9470" max="9470" width="6.625" style="3" customWidth="1"/>
    <col min="9471" max="9471" width="58.5" style="3" customWidth="1"/>
    <col min="9472" max="9472" width="12.625" style="3" customWidth="1"/>
    <col min="9473" max="9473" width="12.25" style="3"/>
    <col min="9474" max="9474" width="13.875" style="3" customWidth="1"/>
    <col min="9475" max="9475" width="14.25" style="3" customWidth="1"/>
    <col min="9476" max="9476" width="0" style="3" hidden="1" customWidth="1"/>
    <col min="9477" max="9477" width="13.75" style="3" customWidth="1"/>
    <col min="9478" max="9478" width="15.25" style="3" customWidth="1"/>
    <col min="9479" max="9479" width="13.5" style="3" customWidth="1"/>
    <col min="9480" max="9480" width="14.25" style="3" customWidth="1"/>
    <col min="9481" max="9481" width="13.25" style="3" customWidth="1"/>
    <col min="9482" max="9482" width="6.25" style="3" customWidth="1"/>
    <col min="9483" max="9483" width="6.75" style="3" customWidth="1"/>
    <col min="9484" max="9715" width="8.375" style="3" customWidth="1"/>
    <col min="9716" max="9716" width="13.25" style="3" customWidth="1"/>
    <col min="9717" max="9717" width="50" style="3" customWidth="1"/>
    <col min="9718" max="9725" width="12.25" style="3"/>
    <col min="9726" max="9726" width="6.625" style="3" customWidth="1"/>
    <col min="9727" max="9727" width="58.5" style="3" customWidth="1"/>
    <col min="9728" max="9728" width="12.625" style="3" customWidth="1"/>
    <col min="9729" max="9729" width="12.25" style="3"/>
    <col min="9730" max="9730" width="13.875" style="3" customWidth="1"/>
    <col min="9731" max="9731" width="14.25" style="3" customWidth="1"/>
    <col min="9732" max="9732" width="0" style="3" hidden="1" customWidth="1"/>
    <col min="9733" max="9733" width="13.75" style="3" customWidth="1"/>
    <col min="9734" max="9734" width="15.25" style="3" customWidth="1"/>
    <col min="9735" max="9735" width="13.5" style="3" customWidth="1"/>
    <col min="9736" max="9736" width="14.25" style="3" customWidth="1"/>
    <col min="9737" max="9737" width="13.25" style="3" customWidth="1"/>
    <col min="9738" max="9738" width="6.25" style="3" customWidth="1"/>
    <col min="9739" max="9739" width="6.75" style="3" customWidth="1"/>
    <col min="9740" max="9971" width="8.375" style="3" customWidth="1"/>
    <col min="9972" max="9972" width="13.25" style="3" customWidth="1"/>
    <col min="9973" max="9973" width="50" style="3" customWidth="1"/>
    <col min="9974" max="9981" width="12.25" style="3"/>
    <col min="9982" max="9982" width="6.625" style="3" customWidth="1"/>
    <col min="9983" max="9983" width="58.5" style="3" customWidth="1"/>
    <col min="9984" max="9984" width="12.625" style="3" customWidth="1"/>
    <col min="9985" max="9985" width="12.25" style="3"/>
    <col min="9986" max="9986" width="13.875" style="3" customWidth="1"/>
    <col min="9987" max="9987" width="14.25" style="3" customWidth="1"/>
    <col min="9988" max="9988" width="0" style="3" hidden="1" customWidth="1"/>
    <col min="9989" max="9989" width="13.75" style="3" customWidth="1"/>
    <col min="9990" max="9990" width="15.25" style="3" customWidth="1"/>
    <col min="9991" max="9991" width="13.5" style="3" customWidth="1"/>
    <col min="9992" max="9992" width="14.25" style="3" customWidth="1"/>
    <col min="9993" max="9993" width="13.25" style="3" customWidth="1"/>
    <col min="9994" max="9994" width="6.25" style="3" customWidth="1"/>
    <col min="9995" max="9995" width="6.75" style="3" customWidth="1"/>
    <col min="9996" max="10227" width="8.375" style="3" customWidth="1"/>
    <col min="10228" max="10228" width="13.25" style="3" customWidth="1"/>
    <col min="10229" max="10229" width="50" style="3" customWidth="1"/>
    <col min="10230" max="10237" width="12.25" style="3"/>
    <col min="10238" max="10238" width="6.625" style="3" customWidth="1"/>
    <col min="10239" max="10239" width="58.5" style="3" customWidth="1"/>
    <col min="10240" max="10240" width="12.625" style="3" customWidth="1"/>
    <col min="10241" max="10241" width="12.25" style="3"/>
    <col min="10242" max="10242" width="13.875" style="3" customWidth="1"/>
    <col min="10243" max="10243" width="14.25" style="3" customWidth="1"/>
    <col min="10244" max="10244" width="0" style="3" hidden="1" customWidth="1"/>
    <col min="10245" max="10245" width="13.75" style="3" customWidth="1"/>
    <col min="10246" max="10246" width="15.25" style="3" customWidth="1"/>
    <col min="10247" max="10247" width="13.5" style="3" customWidth="1"/>
    <col min="10248" max="10248" width="14.25" style="3" customWidth="1"/>
    <col min="10249" max="10249" width="13.25" style="3" customWidth="1"/>
    <col min="10250" max="10250" width="6.25" style="3" customWidth="1"/>
    <col min="10251" max="10251" width="6.75" style="3" customWidth="1"/>
    <col min="10252" max="10483" width="8.375" style="3" customWidth="1"/>
    <col min="10484" max="10484" width="13.25" style="3" customWidth="1"/>
    <col min="10485" max="10485" width="50" style="3" customWidth="1"/>
    <col min="10486" max="10493" width="12.25" style="3"/>
    <col min="10494" max="10494" width="6.625" style="3" customWidth="1"/>
    <col min="10495" max="10495" width="58.5" style="3" customWidth="1"/>
    <col min="10496" max="10496" width="12.625" style="3" customWidth="1"/>
    <col min="10497" max="10497" width="12.25" style="3"/>
    <col min="10498" max="10498" width="13.875" style="3" customWidth="1"/>
    <col min="10499" max="10499" width="14.25" style="3" customWidth="1"/>
    <col min="10500" max="10500" width="0" style="3" hidden="1" customWidth="1"/>
    <col min="10501" max="10501" width="13.75" style="3" customWidth="1"/>
    <col min="10502" max="10502" width="15.25" style="3" customWidth="1"/>
    <col min="10503" max="10503" width="13.5" style="3" customWidth="1"/>
    <col min="10504" max="10504" width="14.25" style="3" customWidth="1"/>
    <col min="10505" max="10505" width="13.25" style="3" customWidth="1"/>
    <col min="10506" max="10506" width="6.25" style="3" customWidth="1"/>
    <col min="10507" max="10507" width="6.75" style="3" customWidth="1"/>
    <col min="10508" max="10739" width="8.375" style="3" customWidth="1"/>
    <col min="10740" max="10740" width="13.25" style="3" customWidth="1"/>
    <col min="10741" max="10741" width="50" style="3" customWidth="1"/>
    <col min="10742" max="10749" width="12.25" style="3"/>
    <col min="10750" max="10750" width="6.625" style="3" customWidth="1"/>
    <col min="10751" max="10751" width="58.5" style="3" customWidth="1"/>
    <col min="10752" max="10752" width="12.625" style="3" customWidth="1"/>
    <col min="10753" max="10753" width="12.25" style="3"/>
    <col min="10754" max="10754" width="13.875" style="3" customWidth="1"/>
    <col min="10755" max="10755" width="14.25" style="3" customWidth="1"/>
    <col min="10756" max="10756" width="0" style="3" hidden="1" customWidth="1"/>
    <col min="10757" max="10757" width="13.75" style="3" customWidth="1"/>
    <col min="10758" max="10758" width="15.25" style="3" customWidth="1"/>
    <col min="10759" max="10759" width="13.5" style="3" customWidth="1"/>
    <col min="10760" max="10760" width="14.25" style="3" customWidth="1"/>
    <col min="10761" max="10761" width="13.25" style="3" customWidth="1"/>
    <col min="10762" max="10762" width="6.25" style="3" customWidth="1"/>
    <col min="10763" max="10763" width="6.75" style="3" customWidth="1"/>
    <col min="10764" max="10995" width="8.375" style="3" customWidth="1"/>
    <col min="10996" max="10996" width="13.25" style="3" customWidth="1"/>
    <col min="10997" max="10997" width="50" style="3" customWidth="1"/>
    <col min="10998" max="11005" width="12.25" style="3"/>
    <col min="11006" max="11006" width="6.625" style="3" customWidth="1"/>
    <col min="11007" max="11007" width="58.5" style="3" customWidth="1"/>
    <col min="11008" max="11008" width="12.625" style="3" customWidth="1"/>
    <col min="11009" max="11009" width="12.25" style="3"/>
    <col min="11010" max="11010" width="13.875" style="3" customWidth="1"/>
    <col min="11011" max="11011" width="14.25" style="3" customWidth="1"/>
    <col min="11012" max="11012" width="0" style="3" hidden="1" customWidth="1"/>
    <col min="11013" max="11013" width="13.75" style="3" customWidth="1"/>
    <col min="11014" max="11014" width="15.25" style="3" customWidth="1"/>
    <col min="11015" max="11015" width="13.5" style="3" customWidth="1"/>
    <col min="11016" max="11016" width="14.25" style="3" customWidth="1"/>
    <col min="11017" max="11017" width="13.25" style="3" customWidth="1"/>
    <col min="11018" max="11018" width="6.25" style="3" customWidth="1"/>
    <col min="11019" max="11019" width="6.75" style="3" customWidth="1"/>
    <col min="11020" max="11251" width="8.375" style="3" customWidth="1"/>
    <col min="11252" max="11252" width="13.25" style="3" customWidth="1"/>
    <col min="11253" max="11253" width="50" style="3" customWidth="1"/>
    <col min="11254" max="11261" width="12.25" style="3"/>
    <col min="11262" max="11262" width="6.625" style="3" customWidth="1"/>
    <col min="11263" max="11263" width="58.5" style="3" customWidth="1"/>
    <col min="11264" max="11264" width="12.625" style="3" customWidth="1"/>
    <col min="11265" max="11265" width="12.25" style="3"/>
    <col min="11266" max="11266" width="13.875" style="3" customWidth="1"/>
    <col min="11267" max="11267" width="14.25" style="3" customWidth="1"/>
    <col min="11268" max="11268" width="0" style="3" hidden="1" customWidth="1"/>
    <col min="11269" max="11269" width="13.75" style="3" customWidth="1"/>
    <col min="11270" max="11270" width="15.25" style="3" customWidth="1"/>
    <col min="11271" max="11271" width="13.5" style="3" customWidth="1"/>
    <col min="11272" max="11272" width="14.25" style="3" customWidth="1"/>
    <col min="11273" max="11273" width="13.25" style="3" customWidth="1"/>
    <col min="11274" max="11274" width="6.25" style="3" customWidth="1"/>
    <col min="11275" max="11275" width="6.75" style="3" customWidth="1"/>
    <col min="11276" max="11507" width="8.375" style="3" customWidth="1"/>
    <col min="11508" max="11508" width="13.25" style="3" customWidth="1"/>
    <col min="11509" max="11509" width="50" style="3" customWidth="1"/>
    <col min="11510" max="11517" width="12.25" style="3"/>
    <col min="11518" max="11518" width="6.625" style="3" customWidth="1"/>
    <col min="11519" max="11519" width="58.5" style="3" customWidth="1"/>
    <col min="11520" max="11520" width="12.625" style="3" customWidth="1"/>
    <col min="11521" max="11521" width="12.25" style="3"/>
    <col min="11522" max="11522" width="13.875" style="3" customWidth="1"/>
    <col min="11523" max="11523" width="14.25" style="3" customWidth="1"/>
    <col min="11524" max="11524" width="0" style="3" hidden="1" customWidth="1"/>
    <col min="11525" max="11525" width="13.75" style="3" customWidth="1"/>
    <col min="11526" max="11526" width="15.25" style="3" customWidth="1"/>
    <col min="11527" max="11527" width="13.5" style="3" customWidth="1"/>
    <col min="11528" max="11528" width="14.25" style="3" customWidth="1"/>
    <col min="11529" max="11529" width="13.25" style="3" customWidth="1"/>
    <col min="11530" max="11530" width="6.25" style="3" customWidth="1"/>
    <col min="11531" max="11531" width="6.75" style="3" customWidth="1"/>
    <col min="11532" max="11763" width="8.375" style="3" customWidth="1"/>
    <col min="11764" max="11764" width="13.25" style="3" customWidth="1"/>
    <col min="11765" max="11765" width="50" style="3" customWidth="1"/>
    <col min="11766" max="11773" width="12.25" style="3"/>
    <col min="11774" max="11774" width="6.625" style="3" customWidth="1"/>
    <col min="11775" max="11775" width="58.5" style="3" customWidth="1"/>
    <col min="11776" max="11776" width="12.625" style="3" customWidth="1"/>
    <col min="11777" max="11777" width="12.25" style="3"/>
    <col min="11778" max="11778" width="13.875" style="3" customWidth="1"/>
    <col min="11779" max="11779" width="14.25" style="3" customWidth="1"/>
    <col min="11780" max="11780" width="0" style="3" hidden="1" customWidth="1"/>
    <col min="11781" max="11781" width="13.75" style="3" customWidth="1"/>
    <col min="11782" max="11782" width="15.25" style="3" customWidth="1"/>
    <col min="11783" max="11783" width="13.5" style="3" customWidth="1"/>
    <col min="11784" max="11784" width="14.25" style="3" customWidth="1"/>
    <col min="11785" max="11785" width="13.25" style="3" customWidth="1"/>
    <col min="11786" max="11786" width="6.25" style="3" customWidth="1"/>
    <col min="11787" max="11787" width="6.75" style="3" customWidth="1"/>
    <col min="11788" max="12019" width="8.375" style="3" customWidth="1"/>
    <col min="12020" max="12020" width="13.25" style="3" customWidth="1"/>
    <col min="12021" max="12021" width="50" style="3" customWidth="1"/>
    <col min="12022" max="12029" width="12.25" style="3"/>
    <col min="12030" max="12030" width="6.625" style="3" customWidth="1"/>
    <col min="12031" max="12031" width="58.5" style="3" customWidth="1"/>
    <col min="12032" max="12032" width="12.625" style="3" customWidth="1"/>
    <col min="12033" max="12033" width="12.25" style="3"/>
    <col min="12034" max="12034" width="13.875" style="3" customWidth="1"/>
    <col min="12035" max="12035" width="14.25" style="3" customWidth="1"/>
    <col min="12036" max="12036" width="0" style="3" hidden="1" customWidth="1"/>
    <col min="12037" max="12037" width="13.75" style="3" customWidth="1"/>
    <col min="12038" max="12038" width="15.25" style="3" customWidth="1"/>
    <col min="12039" max="12039" width="13.5" style="3" customWidth="1"/>
    <col min="12040" max="12040" width="14.25" style="3" customWidth="1"/>
    <col min="12041" max="12041" width="13.25" style="3" customWidth="1"/>
    <col min="12042" max="12042" width="6.25" style="3" customWidth="1"/>
    <col min="12043" max="12043" width="6.75" style="3" customWidth="1"/>
    <col min="12044" max="12275" width="8.375" style="3" customWidth="1"/>
    <col min="12276" max="12276" width="13.25" style="3" customWidth="1"/>
    <col min="12277" max="12277" width="50" style="3" customWidth="1"/>
    <col min="12278" max="12285" width="12.25" style="3"/>
    <col min="12286" max="12286" width="6.625" style="3" customWidth="1"/>
    <col min="12287" max="12287" width="58.5" style="3" customWidth="1"/>
    <col min="12288" max="12288" width="12.625" style="3" customWidth="1"/>
    <col min="12289" max="12289" width="12.25" style="3"/>
    <col min="12290" max="12290" width="13.875" style="3" customWidth="1"/>
    <col min="12291" max="12291" width="14.25" style="3" customWidth="1"/>
    <col min="12292" max="12292" width="0" style="3" hidden="1" customWidth="1"/>
    <col min="12293" max="12293" width="13.75" style="3" customWidth="1"/>
    <col min="12294" max="12294" width="15.25" style="3" customWidth="1"/>
    <col min="12295" max="12295" width="13.5" style="3" customWidth="1"/>
    <col min="12296" max="12296" width="14.25" style="3" customWidth="1"/>
    <col min="12297" max="12297" width="13.25" style="3" customWidth="1"/>
    <col min="12298" max="12298" width="6.25" style="3" customWidth="1"/>
    <col min="12299" max="12299" width="6.75" style="3" customWidth="1"/>
    <col min="12300" max="12531" width="8.375" style="3" customWidth="1"/>
    <col min="12532" max="12532" width="13.25" style="3" customWidth="1"/>
    <col min="12533" max="12533" width="50" style="3" customWidth="1"/>
    <col min="12534" max="12541" width="12.25" style="3"/>
    <col min="12542" max="12542" width="6.625" style="3" customWidth="1"/>
    <col min="12543" max="12543" width="58.5" style="3" customWidth="1"/>
    <col min="12544" max="12544" width="12.625" style="3" customWidth="1"/>
    <col min="12545" max="12545" width="12.25" style="3"/>
    <col min="12546" max="12546" width="13.875" style="3" customWidth="1"/>
    <col min="12547" max="12547" width="14.25" style="3" customWidth="1"/>
    <col min="12548" max="12548" width="0" style="3" hidden="1" customWidth="1"/>
    <col min="12549" max="12549" width="13.75" style="3" customWidth="1"/>
    <col min="12550" max="12550" width="15.25" style="3" customWidth="1"/>
    <col min="12551" max="12551" width="13.5" style="3" customWidth="1"/>
    <col min="12552" max="12552" width="14.25" style="3" customWidth="1"/>
    <col min="12553" max="12553" width="13.25" style="3" customWidth="1"/>
    <col min="12554" max="12554" width="6.25" style="3" customWidth="1"/>
    <col min="12555" max="12555" width="6.75" style="3" customWidth="1"/>
    <col min="12556" max="12787" width="8.375" style="3" customWidth="1"/>
    <col min="12788" max="12788" width="13.25" style="3" customWidth="1"/>
    <col min="12789" max="12789" width="50" style="3" customWidth="1"/>
    <col min="12790" max="12797" width="12.25" style="3"/>
    <col min="12798" max="12798" width="6.625" style="3" customWidth="1"/>
    <col min="12799" max="12799" width="58.5" style="3" customWidth="1"/>
    <col min="12800" max="12800" width="12.625" style="3" customWidth="1"/>
    <col min="12801" max="12801" width="12.25" style="3"/>
    <col min="12802" max="12802" width="13.875" style="3" customWidth="1"/>
    <col min="12803" max="12803" width="14.25" style="3" customWidth="1"/>
    <col min="12804" max="12804" width="0" style="3" hidden="1" customWidth="1"/>
    <col min="12805" max="12805" width="13.75" style="3" customWidth="1"/>
    <col min="12806" max="12806" width="15.25" style="3" customWidth="1"/>
    <col min="12807" max="12807" width="13.5" style="3" customWidth="1"/>
    <col min="12808" max="12808" width="14.25" style="3" customWidth="1"/>
    <col min="12809" max="12809" width="13.25" style="3" customWidth="1"/>
    <col min="12810" max="12810" width="6.25" style="3" customWidth="1"/>
    <col min="12811" max="12811" width="6.75" style="3" customWidth="1"/>
    <col min="12812" max="13043" width="8.375" style="3" customWidth="1"/>
    <col min="13044" max="13044" width="13.25" style="3" customWidth="1"/>
    <col min="13045" max="13045" width="50" style="3" customWidth="1"/>
    <col min="13046" max="13053" width="12.25" style="3"/>
    <col min="13054" max="13054" width="6.625" style="3" customWidth="1"/>
    <col min="13055" max="13055" width="58.5" style="3" customWidth="1"/>
    <col min="13056" max="13056" width="12.625" style="3" customWidth="1"/>
    <col min="13057" max="13057" width="12.25" style="3"/>
    <col min="13058" max="13058" width="13.875" style="3" customWidth="1"/>
    <col min="13059" max="13059" width="14.25" style="3" customWidth="1"/>
    <col min="13060" max="13060" width="0" style="3" hidden="1" customWidth="1"/>
    <col min="13061" max="13061" width="13.75" style="3" customWidth="1"/>
    <col min="13062" max="13062" width="15.25" style="3" customWidth="1"/>
    <col min="13063" max="13063" width="13.5" style="3" customWidth="1"/>
    <col min="13064" max="13064" width="14.25" style="3" customWidth="1"/>
    <col min="13065" max="13065" width="13.25" style="3" customWidth="1"/>
    <col min="13066" max="13066" width="6.25" style="3" customWidth="1"/>
    <col min="13067" max="13067" width="6.75" style="3" customWidth="1"/>
    <col min="13068" max="13299" width="8.375" style="3" customWidth="1"/>
    <col min="13300" max="13300" width="13.25" style="3" customWidth="1"/>
    <col min="13301" max="13301" width="50" style="3" customWidth="1"/>
    <col min="13302" max="13309" width="12.25" style="3"/>
    <col min="13310" max="13310" width="6.625" style="3" customWidth="1"/>
    <col min="13311" max="13311" width="58.5" style="3" customWidth="1"/>
    <col min="13312" max="13312" width="12.625" style="3" customWidth="1"/>
    <col min="13313" max="13313" width="12.25" style="3"/>
    <col min="13314" max="13314" width="13.875" style="3" customWidth="1"/>
    <col min="13315" max="13315" width="14.25" style="3" customWidth="1"/>
    <col min="13316" max="13316" width="0" style="3" hidden="1" customWidth="1"/>
    <col min="13317" max="13317" width="13.75" style="3" customWidth="1"/>
    <col min="13318" max="13318" width="15.25" style="3" customWidth="1"/>
    <col min="13319" max="13319" width="13.5" style="3" customWidth="1"/>
    <col min="13320" max="13320" width="14.25" style="3" customWidth="1"/>
    <col min="13321" max="13321" width="13.25" style="3" customWidth="1"/>
    <col min="13322" max="13322" width="6.25" style="3" customWidth="1"/>
    <col min="13323" max="13323" width="6.75" style="3" customWidth="1"/>
    <col min="13324" max="13555" width="8.375" style="3" customWidth="1"/>
    <col min="13556" max="13556" width="13.25" style="3" customWidth="1"/>
    <col min="13557" max="13557" width="50" style="3" customWidth="1"/>
    <col min="13558" max="13565" width="12.25" style="3"/>
    <col min="13566" max="13566" width="6.625" style="3" customWidth="1"/>
    <col min="13567" max="13567" width="58.5" style="3" customWidth="1"/>
    <col min="13568" max="13568" width="12.625" style="3" customWidth="1"/>
    <col min="13569" max="13569" width="12.25" style="3"/>
    <col min="13570" max="13570" width="13.875" style="3" customWidth="1"/>
    <col min="13571" max="13571" width="14.25" style="3" customWidth="1"/>
    <col min="13572" max="13572" width="0" style="3" hidden="1" customWidth="1"/>
    <col min="13573" max="13573" width="13.75" style="3" customWidth="1"/>
    <col min="13574" max="13574" width="15.25" style="3" customWidth="1"/>
    <col min="13575" max="13575" width="13.5" style="3" customWidth="1"/>
    <col min="13576" max="13576" width="14.25" style="3" customWidth="1"/>
    <col min="13577" max="13577" width="13.25" style="3" customWidth="1"/>
    <col min="13578" max="13578" width="6.25" style="3" customWidth="1"/>
    <col min="13579" max="13579" width="6.75" style="3" customWidth="1"/>
    <col min="13580" max="13811" width="8.375" style="3" customWidth="1"/>
    <col min="13812" max="13812" width="13.25" style="3" customWidth="1"/>
    <col min="13813" max="13813" width="50" style="3" customWidth="1"/>
    <col min="13814" max="13821" width="12.25" style="3"/>
    <col min="13822" max="13822" width="6.625" style="3" customWidth="1"/>
    <col min="13823" max="13823" width="58.5" style="3" customWidth="1"/>
    <col min="13824" max="13824" width="12.625" style="3" customWidth="1"/>
    <col min="13825" max="13825" width="12.25" style="3"/>
    <col min="13826" max="13826" width="13.875" style="3" customWidth="1"/>
    <col min="13827" max="13827" width="14.25" style="3" customWidth="1"/>
    <col min="13828" max="13828" width="0" style="3" hidden="1" customWidth="1"/>
    <col min="13829" max="13829" width="13.75" style="3" customWidth="1"/>
    <col min="13830" max="13830" width="15.25" style="3" customWidth="1"/>
    <col min="13831" max="13831" width="13.5" style="3" customWidth="1"/>
    <col min="13832" max="13832" width="14.25" style="3" customWidth="1"/>
    <col min="13833" max="13833" width="13.25" style="3" customWidth="1"/>
    <col min="13834" max="13834" width="6.25" style="3" customWidth="1"/>
    <col min="13835" max="13835" width="6.75" style="3" customWidth="1"/>
    <col min="13836" max="14067" width="8.375" style="3" customWidth="1"/>
    <col min="14068" max="14068" width="13.25" style="3" customWidth="1"/>
    <col min="14069" max="14069" width="50" style="3" customWidth="1"/>
    <col min="14070" max="14077" width="12.25" style="3"/>
    <col min="14078" max="14078" width="6.625" style="3" customWidth="1"/>
    <col min="14079" max="14079" width="58.5" style="3" customWidth="1"/>
    <col min="14080" max="14080" width="12.625" style="3" customWidth="1"/>
    <col min="14081" max="14081" width="12.25" style="3"/>
    <col min="14082" max="14082" width="13.875" style="3" customWidth="1"/>
    <col min="14083" max="14083" width="14.25" style="3" customWidth="1"/>
    <col min="14084" max="14084" width="0" style="3" hidden="1" customWidth="1"/>
    <col min="14085" max="14085" width="13.75" style="3" customWidth="1"/>
    <col min="14086" max="14086" width="15.25" style="3" customWidth="1"/>
    <col min="14087" max="14087" width="13.5" style="3" customWidth="1"/>
    <col min="14088" max="14088" width="14.25" style="3" customWidth="1"/>
    <col min="14089" max="14089" width="13.25" style="3" customWidth="1"/>
    <col min="14090" max="14090" width="6.25" style="3" customWidth="1"/>
    <col min="14091" max="14091" width="6.75" style="3" customWidth="1"/>
    <col min="14092" max="14323" width="8.375" style="3" customWidth="1"/>
    <col min="14324" max="14324" width="13.25" style="3" customWidth="1"/>
    <col min="14325" max="14325" width="50" style="3" customWidth="1"/>
    <col min="14326" max="14333" width="12.25" style="3"/>
    <col min="14334" max="14334" width="6.625" style="3" customWidth="1"/>
    <col min="14335" max="14335" width="58.5" style="3" customWidth="1"/>
    <col min="14336" max="14336" width="12.625" style="3" customWidth="1"/>
    <col min="14337" max="14337" width="12.25" style="3"/>
    <col min="14338" max="14338" width="13.875" style="3" customWidth="1"/>
    <col min="14339" max="14339" width="14.25" style="3" customWidth="1"/>
    <col min="14340" max="14340" width="0" style="3" hidden="1" customWidth="1"/>
    <col min="14341" max="14341" width="13.75" style="3" customWidth="1"/>
    <col min="14342" max="14342" width="15.25" style="3" customWidth="1"/>
    <col min="14343" max="14343" width="13.5" style="3" customWidth="1"/>
    <col min="14344" max="14344" width="14.25" style="3" customWidth="1"/>
    <col min="14345" max="14345" width="13.25" style="3" customWidth="1"/>
    <col min="14346" max="14346" width="6.25" style="3" customWidth="1"/>
    <col min="14347" max="14347" width="6.75" style="3" customWidth="1"/>
    <col min="14348" max="14579" width="8.375" style="3" customWidth="1"/>
    <col min="14580" max="14580" width="13.25" style="3" customWidth="1"/>
    <col min="14581" max="14581" width="50" style="3" customWidth="1"/>
    <col min="14582" max="14589" width="12.25" style="3"/>
    <col min="14590" max="14590" width="6.625" style="3" customWidth="1"/>
    <col min="14591" max="14591" width="58.5" style="3" customWidth="1"/>
    <col min="14592" max="14592" width="12.625" style="3" customWidth="1"/>
    <col min="14593" max="14593" width="12.25" style="3"/>
    <col min="14594" max="14594" width="13.875" style="3" customWidth="1"/>
    <col min="14595" max="14595" width="14.25" style="3" customWidth="1"/>
    <col min="14596" max="14596" width="0" style="3" hidden="1" customWidth="1"/>
    <col min="14597" max="14597" width="13.75" style="3" customWidth="1"/>
    <col min="14598" max="14598" width="15.25" style="3" customWidth="1"/>
    <col min="14599" max="14599" width="13.5" style="3" customWidth="1"/>
    <col min="14600" max="14600" width="14.25" style="3" customWidth="1"/>
    <col min="14601" max="14601" width="13.25" style="3" customWidth="1"/>
    <col min="14602" max="14602" width="6.25" style="3" customWidth="1"/>
    <col min="14603" max="14603" width="6.75" style="3" customWidth="1"/>
    <col min="14604" max="14835" width="8.375" style="3" customWidth="1"/>
    <col min="14836" max="14836" width="13.25" style="3" customWidth="1"/>
    <col min="14837" max="14837" width="50" style="3" customWidth="1"/>
    <col min="14838" max="14845" width="12.25" style="3"/>
    <col min="14846" max="14846" width="6.625" style="3" customWidth="1"/>
    <col min="14847" max="14847" width="58.5" style="3" customWidth="1"/>
    <col min="14848" max="14848" width="12.625" style="3" customWidth="1"/>
    <col min="14849" max="14849" width="12.25" style="3"/>
    <col min="14850" max="14850" width="13.875" style="3" customWidth="1"/>
    <col min="14851" max="14851" width="14.25" style="3" customWidth="1"/>
    <col min="14852" max="14852" width="0" style="3" hidden="1" customWidth="1"/>
    <col min="14853" max="14853" width="13.75" style="3" customWidth="1"/>
    <col min="14854" max="14854" width="15.25" style="3" customWidth="1"/>
    <col min="14855" max="14855" width="13.5" style="3" customWidth="1"/>
    <col min="14856" max="14856" width="14.25" style="3" customWidth="1"/>
    <col min="14857" max="14857" width="13.25" style="3" customWidth="1"/>
    <col min="14858" max="14858" width="6.25" style="3" customWidth="1"/>
    <col min="14859" max="14859" width="6.75" style="3" customWidth="1"/>
    <col min="14860" max="15091" width="8.375" style="3" customWidth="1"/>
    <col min="15092" max="15092" width="13.25" style="3" customWidth="1"/>
    <col min="15093" max="15093" width="50" style="3" customWidth="1"/>
    <col min="15094" max="15101" width="12.25" style="3"/>
    <col min="15102" max="15102" width="6.625" style="3" customWidth="1"/>
    <col min="15103" max="15103" width="58.5" style="3" customWidth="1"/>
    <col min="15104" max="15104" width="12.625" style="3" customWidth="1"/>
    <col min="15105" max="15105" width="12.25" style="3"/>
    <col min="15106" max="15106" width="13.875" style="3" customWidth="1"/>
    <col min="15107" max="15107" width="14.25" style="3" customWidth="1"/>
    <col min="15108" max="15108" width="0" style="3" hidden="1" customWidth="1"/>
    <col min="15109" max="15109" width="13.75" style="3" customWidth="1"/>
    <col min="15110" max="15110" width="15.25" style="3" customWidth="1"/>
    <col min="15111" max="15111" width="13.5" style="3" customWidth="1"/>
    <col min="15112" max="15112" width="14.25" style="3" customWidth="1"/>
    <col min="15113" max="15113" width="13.25" style="3" customWidth="1"/>
    <col min="15114" max="15114" width="6.25" style="3" customWidth="1"/>
    <col min="15115" max="15115" width="6.75" style="3" customWidth="1"/>
    <col min="15116" max="15347" width="8.375" style="3" customWidth="1"/>
    <col min="15348" max="15348" width="13.25" style="3" customWidth="1"/>
    <col min="15349" max="15349" width="50" style="3" customWidth="1"/>
    <col min="15350" max="15357" width="12.25" style="3"/>
    <col min="15358" max="15358" width="6.625" style="3" customWidth="1"/>
    <col min="15359" max="15359" width="58.5" style="3" customWidth="1"/>
    <col min="15360" max="15360" width="12.625" style="3" customWidth="1"/>
    <col min="15361" max="15361" width="12.25" style="3"/>
    <col min="15362" max="15362" width="13.875" style="3" customWidth="1"/>
    <col min="15363" max="15363" width="14.25" style="3" customWidth="1"/>
    <col min="15364" max="15364" width="0" style="3" hidden="1" customWidth="1"/>
    <col min="15365" max="15365" width="13.75" style="3" customWidth="1"/>
    <col min="15366" max="15366" width="15.25" style="3" customWidth="1"/>
    <col min="15367" max="15367" width="13.5" style="3" customWidth="1"/>
    <col min="15368" max="15368" width="14.25" style="3" customWidth="1"/>
    <col min="15369" max="15369" width="13.25" style="3" customWidth="1"/>
    <col min="15370" max="15370" width="6.25" style="3" customWidth="1"/>
    <col min="15371" max="15371" width="6.75" style="3" customWidth="1"/>
    <col min="15372" max="15603" width="8.375" style="3" customWidth="1"/>
    <col min="15604" max="15604" width="13.25" style="3" customWidth="1"/>
    <col min="15605" max="15605" width="50" style="3" customWidth="1"/>
    <col min="15606" max="15613" width="12.25" style="3"/>
    <col min="15614" max="15614" width="6.625" style="3" customWidth="1"/>
    <col min="15615" max="15615" width="58.5" style="3" customWidth="1"/>
    <col min="15616" max="15616" width="12.625" style="3" customWidth="1"/>
    <col min="15617" max="15617" width="12.25" style="3"/>
    <col min="15618" max="15618" width="13.875" style="3" customWidth="1"/>
    <col min="15619" max="15619" width="14.25" style="3" customWidth="1"/>
    <col min="15620" max="15620" width="0" style="3" hidden="1" customWidth="1"/>
    <col min="15621" max="15621" width="13.75" style="3" customWidth="1"/>
    <col min="15622" max="15622" width="15.25" style="3" customWidth="1"/>
    <col min="15623" max="15623" width="13.5" style="3" customWidth="1"/>
    <col min="15624" max="15624" width="14.25" style="3" customWidth="1"/>
    <col min="15625" max="15625" width="13.25" style="3" customWidth="1"/>
    <col min="15626" max="15626" width="6.25" style="3" customWidth="1"/>
    <col min="15627" max="15627" width="6.75" style="3" customWidth="1"/>
    <col min="15628" max="15859" width="8.375" style="3" customWidth="1"/>
    <col min="15860" max="15860" width="13.25" style="3" customWidth="1"/>
    <col min="15861" max="15861" width="50" style="3" customWidth="1"/>
    <col min="15862" max="15869" width="12.25" style="3"/>
    <col min="15870" max="15870" width="6.625" style="3" customWidth="1"/>
    <col min="15871" max="15871" width="58.5" style="3" customWidth="1"/>
    <col min="15872" max="15872" width="12.625" style="3" customWidth="1"/>
    <col min="15873" max="15873" width="12.25" style="3"/>
    <col min="15874" max="15874" width="13.875" style="3" customWidth="1"/>
    <col min="15875" max="15875" width="14.25" style="3" customWidth="1"/>
    <col min="15876" max="15876" width="0" style="3" hidden="1" customWidth="1"/>
    <col min="15877" max="15877" width="13.75" style="3" customWidth="1"/>
    <col min="15878" max="15878" width="15.25" style="3" customWidth="1"/>
    <col min="15879" max="15879" width="13.5" style="3" customWidth="1"/>
    <col min="15880" max="15880" width="14.25" style="3" customWidth="1"/>
    <col min="15881" max="15881" width="13.25" style="3" customWidth="1"/>
    <col min="15882" max="15882" width="6.25" style="3" customWidth="1"/>
    <col min="15883" max="15883" width="6.75" style="3" customWidth="1"/>
    <col min="15884" max="16115" width="8.375" style="3" customWidth="1"/>
    <col min="16116" max="16116" width="13.25" style="3" customWidth="1"/>
    <col min="16117" max="16117" width="50" style="3" customWidth="1"/>
    <col min="16118" max="16125" width="12.25" style="3"/>
    <col min="16126" max="16126" width="6.625" style="3" customWidth="1"/>
    <col min="16127" max="16127" width="58.5" style="3" customWidth="1"/>
    <col min="16128" max="16128" width="12.625" style="3" customWidth="1"/>
    <col min="16129" max="16129" width="12.25" style="3"/>
    <col min="16130" max="16130" width="13.875" style="3" customWidth="1"/>
    <col min="16131" max="16131" width="14.25" style="3" customWidth="1"/>
    <col min="16132" max="16132" width="0" style="3" hidden="1" customWidth="1"/>
    <col min="16133" max="16133" width="13.75" style="3" customWidth="1"/>
    <col min="16134" max="16134" width="15.25" style="3" customWidth="1"/>
    <col min="16135" max="16135" width="13.5" style="3" customWidth="1"/>
    <col min="16136" max="16136" width="14.25" style="3" customWidth="1"/>
    <col min="16137" max="16137" width="13.25" style="3" customWidth="1"/>
    <col min="16138" max="16138" width="6.25" style="3" customWidth="1"/>
    <col min="16139" max="16139" width="6.75" style="3" customWidth="1"/>
    <col min="16140" max="16371" width="8.375" style="3" customWidth="1"/>
    <col min="16372" max="16372" width="13.25" style="3" customWidth="1"/>
    <col min="16373" max="16373" width="50" style="3" customWidth="1"/>
    <col min="16374" max="16384" width="12.25" style="3"/>
  </cols>
  <sheetData>
    <row r="1" spans="1:11" ht="42.75" customHeight="1" x14ac:dyDescent="0.2">
      <c r="E1" s="176" t="s">
        <v>62</v>
      </c>
      <c r="F1" s="176"/>
      <c r="G1" s="176"/>
      <c r="H1" s="176"/>
      <c r="I1" s="176"/>
    </row>
    <row r="3" spans="1:11" ht="42" customHeight="1" x14ac:dyDescent="0.2">
      <c r="A3" s="175" t="s">
        <v>63</v>
      </c>
      <c r="B3" s="175"/>
      <c r="C3" s="175"/>
      <c r="D3" s="175"/>
      <c r="E3" s="175"/>
      <c r="F3" s="175"/>
      <c r="G3" s="175"/>
      <c r="H3" s="175"/>
      <c r="I3" s="175"/>
    </row>
    <row r="4" spans="1:11" x14ac:dyDescent="0.2">
      <c r="A4" s="1"/>
      <c r="B4" s="1"/>
    </row>
    <row r="5" spans="1:11" ht="97.5" customHeight="1" x14ac:dyDescent="0.2">
      <c r="A5" s="4"/>
      <c r="B5" s="5" t="s">
        <v>0</v>
      </c>
      <c r="C5" s="6" t="s">
        <v>84</v>
      </c>
      <c r="D5" s="92" t="s">
        <v>64</v>
      </c>
      <c r="E5" s="92" t="s">
        <v>65</v>
      </c>
      <c r="F5" s="92" t="s">
        <v>66</v>
      </c>
      <c r="G5" s="92" t="s">
        <v>67</v>
      </c>
      <c r="H5" s="92" t="s">
        <v>68</v>
      </c>
      <c r="I5" s="93" t="s">
        <v>1</v>
      </c>
      <c r="J5" s="7"/>
      <c r="K5" s="7"/>
    </row>
    <row r="6" spans="1:11" ht="25.5" x14ac:dyDescent="0.2">
      <c r="A6" s="8">
        <v>1</v>
      </c>
      <c r="B6" s="15" t="s">
        <v>83</v>
      </c>
      <c r="C6" s="94">
        <v>12.5</v>
      </c>
      <c r="D6" s="95">
        <v>130500</v>
      </c>
      <c r="E6" s="94">
        <f t="shared" ref="E6" si="0">C6*D6</f>
        <v>1631250</v>
      </c>
      <c r="F6" s="94">
        <f t="shared" ref="F6" si="1">ROUND(E6*1.12,2)</f>
        <v>1827000</v>
      </c>
      <c r="G6" s="95">
        <v>110762</v>
      </c>
      <c r="H6" s="96">
        <f>ROUND(C6*G6*1.12,2)</f>
        <v>1550668</v>
      </c>
      <c r="I6" s="97">
        <f>H6-F6</f>
        <v>-276332</v>
      </c>
      <c r="J6" s="7"/>
      <c r="K6" s="7"/>
    </row>
    <row r="7" spans="1:11" ht="23.45" customHeight="1" x14ac:dyDescent="0.2">
      <c r="A7" s="174" t="s">
        <v>2</v>
      </c>
      <c r="B7" s="15" t="s">
        <v>3</v>
      </c>
      <c r="C7" s="98">
        <v>28.73</v>
      </c>
      <c r="D7" s="99">
        <v>15502</v>
      </c>
      <c r="E7" s="94">
        <f>C7*D7</f>
        <v>445372.46</v>
      </c>
      <c r="F7" s="94">
        <f>ROUND(E7*1.12,2)</f>
        <v>498817.16</v>
      </c>
      <c r="G7" s="99">
        <v>13333</v>
      </c>
      <c r="H7" s="96">
        <f>ROUND(C7*G7*1.12,2)</f>
        <v>429023.94</v>
      </c>
      <c r="I7" s="97">
        <f>H7-F7</f>
        <v>-69793.219999999972</v>
      </c>
    </row>
    <row r="8" spans="1:11" ht="34.15" customHeight="1" x14ac:dyDescent="0.2">
      <c r="A8" s="174"/>
      <c r="B8" s="14" t="s">
        <v>4</v>
      </c>
      <c r="C8" s="98">
        <v>20.399999999999999</v>
      </c>
      <c r="D8" s="99">
        <v>67112</v>
      </c>
      <c r="E8" s="94">
        <f>C8*D8</f>
        <v>1369084.7999999998</v>
      </c>
      <c r="F8" s="94">
        <f>ROUND(E8*1.12,2)</f>
        <v>1533374.98</v>
      </c>
      <c r="G8" s="99">
        <v>56000</v>
      </c>
      <c r="H8" s="96">
        <f>ROUND(C8*G8*1.12,2)</f>
        <v>1279488</v>
      </c>
      <c r="I8" s="97">
        <f>H8-F8</f>
        <v>-253886.97999999998</v>
      </c>
    </row>
    <row r="9" spans="1:11" ht="15.75" x14ac:dyDescent="0.25">
      <c r="A9" s="177" t="s">
        <v>36</v>
      </c>
      <c r="B9" s="177"/>
      <c r="C9" s="77"/>
      <c r="D9" s="100">
        <f>SUM(D6:D8)</f>
        <v>213114</v>
      </c>
      <c r="E9" s="100">
        <f>ROUND(SUM(E6:E8),0)</f>
        <v>3445707</v>
      </c>
      <c r="F9" s="100">
        <f>ROUND(SUM(F6:F8),0)</f>
        <v>3859192</v>
      </c>
      <c r="G9" s="100">
        <f>SUM(G6:G8)</f>
        <v>180095</v>
      </c>
      <c r="H9" s="100">
        <f>SUM(H6:H8)</f>
        <v>3259179.94</v>
      </c>
      <c r="I9" s="101">
        <f>ROUND(SUM(I6:I8),0)</f>
        <v>-600012</v>
      </c>
    </row>
    <row r="10" spans="1:11" x14ac:dyDescent="0.2">
      <c r="C10" s="12"/>
      <c r="D10" s="12"/>
      <c r="I10" s="13"/>
    </row>
    <row r="11" spans="1:11" x14ac:dyDescent="0.2">
      <c r="C11" s="11"/>
      <c r="E11" s="11"/>
    </row>
    <row r="12" spans="1:11" x14ac:dyDescent="0.2">
      <c r="D12" s="12"/>
      <c r="H12" s="13"/>
    </row>
    <row r="13" spans="1:11" x14ac:dyDescent="0.2">
      <c r="D13" s="11"/>
    </row>
  </sheetData>
  <mergeCells count="4">
    <mergeCell ref="A7:A8"/>
    <mergeCell ref="A3:I3"/>
    <mergeCell ref="E1:I1"/>
    <mergeCell ref="A9:B9"/>
  </mergeCells>
  <conditionalFormatting sqref="D7">
    <cfRule type="cellIs" dxfId="1" priority="4" stopIfTrue="1" operator="equal">
      <formula>0</formula>
    </cfRule>
  </conditionalFormatting>
  <conditionalFormatting sqref="G7">
    <cfRule type="cellIs" dxfId="0" priority="1" stopIfTrue="1" operator="equal">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69E0A-3615-428E-9EA9-8D455132B30E}">
  <dimension ref="A1:L9"/>
  <sheetViews>
    <sheetView showGridLines="0" workbookViewId="0">
      <selection activeCell="A8" sqref="A8:D9"/>
    </sheetView>
  </sheetViews>
  <sheetFormatPr defaultRowHeight="12.75" x14ac:dyDescent="0.2"/>
  <cols>
    <col min="1" max="1" width="22.375" style="22" customWidth="1"/>
    <col min="2" max="4" width="12.625" style="22" customWidth="1"/>
    <col min="5" max="5" width="11.125" style="22" customWidth="1"/>
    <col min="6" max="6" width="14" style="22" customWidth="1"/>
    <col min="7" max="8" width="12.625" style="22" customWidth="1"/>
    <col min="9" max="9" width="14.625" style="22" customWidth="1"/>
    <col min="10" max="10" width="12.625" style="22" customWidth="1"/>
    <col min="11" max="11" width="11.625" style="22" customWidth="1"/>
    <col min="12" max="12" width="11" style="22" customWidth="1"/>
    <col min="13" max="256" width="8.75" style="22"/>
    <col min="257" max="257" width="33.75" style="22" customWidth="1"/>
    <col min="258" max="267" width="12.625" style="22" customWidth="1"/>
    <col min="268" max="512" width="8.75" style="22"/>
    <col min="513" max="513" width="33.75" style="22" customWidth="1"/>
    <col min="514" max="523" width="12.625" style="22" customWidth="1"/>
    <col min="524" max="768" width="8.75" style="22"/>
    <col min="769" max="769" width="33.75" style="22" customWidth="1"/>
    <col min="770" max="779" width="12.625" style="22" customWidth="1"/>
    <col min="780" max="1024" width="8.75" style="22"/>
    <col min="1025" max="1025" width="33.75" style="22" customWidth="1"/>
    <col min="1026" max="1035" width="12.625" style="22" customWidth="1"/>
    <col min="1036" max="1280" width="8.75" style="22"/>
    <col min="1281" max="1281" width="33.75" style="22" customWidth="1"/>
    <col min="1282" max="1291" width="12.625" style="22" customWidth="1"/>
    <col min="1292" max="1536" width="8.75" style="22"/>
    <col min="1537" max="1537" width="33.75" style="22" customWidth="1"/>
    <col min="1538" max="1547" width="12.625" style="22" customWidth="1"/>
    <col min="1548" max="1792" width="8.75" style="22"/>
    <col min="1793" max="1793" width="33.75" style="22" customWidth="1"/>
    <col min="1794" max="1803" width="12.625" style="22" customWidth="1"/>
    <col min="1804" max="2048" width="8.75" style="22"/>
    <col min="2049" max="2049" width="33.75" style="22" customWidth="1"/>
    <col min="2050" max="2059" width="12.625" style="22" customWidth="1"/>
    <col min="2060" max="2304" width="8.75" style="22"/>
    <col min="2305" max="2305" width="33.75" style="22" customWidth="1"/>
    <col min="2306" max="2315" width="12.625" style="22" customWidth="1"/>
    <col min="2316" max="2560" width="8.75" style="22"/>
    <col min="2561" max="2561" width="33.75" style="22" customWidth="1"/>
    <col min="2562" max="2571" width="12.625" style="22" customWidth="1"/>
    <col min="2572" max="2816" width="8.75" style="22"/>
    <col min="2817" max="2817" width="33.75" style="22" customWidth="1"/>
    <col min="2818" max="2827" width="12.625" style="22" customWidth="1"/>
    <col min="2828" max="3072" width="8.75" style="22"/>
    <col min="3073" max="3073" width="33.75" style="22" customWidth="1"/>
    <col min="3074" max="3083" width="12.625" style="22" customWidth="1"/>
    <col min="3084" max="3328" width="8.75" style="22"/>
    <col min="3329" max="3329" width="33.75" style="22" customWidth="1"/>
    <col min="3330" max="3339" width="12.625" style="22" customWidth="1"/>
    <col min="3340" max="3584" width="8.75" style="22"/>
    <col min="3585" max="3585" width="33.75" style="22" customWidth="1"/>
    <col min="3586" max="3595" width="12.625" style="22" customWidth="1"/>
    <col min="3596" max="3840" width="8.75" style="22"/>
    <col min="3841" max="3841" width="33.75" style="22" customWidth="1"/>
    <col min="3842" max="3851" width="12.625" style="22" customWidth="1"/>
    <col min="3852" max="4096" width="8.75" style="22"/>
    <col min="4097" max="4097" width="33.75" style="22" customWidth="1"/>
    <col min="4098" max="4107" width="12.625" style="22" customWidth="1"/>
    <col min="4108" max="4352" width="8.75" style="22"/>
    <col min="4353" max="4353" width="33.75" style="22" customWidth="1"/>
    <col min="4354" max="4363" width="12.625" style="22" customWidth="1"/>
    <col min="4364" max="4608" width="8.75" style="22"/>
    <col min="4609" max="4609" width="33.75" style="22" customWidth="1"/>
    <col min="4610" max="4619" width="12.625" style="22" customWidth="1"/>
    <col min="4620" max="4864" width="8.75" style="22"/>
    <col min="4865" max="4865" width="33.75" style="22" customWidth="1"/>
    <col min="4866" max="4875" width="12.625" style="22" customWidth="1"/>
    <col min="4876" max="5120" width="8.75" style="22"/>
    <col min="5121" max="5121" width="33.75" style="22" customWidth="1"/>
    <col min="5122" max="5131" width="12.625" style="22" customWidth="1"/>
    <col min="5132" max="5376" width="8.75" style="22"/>
    <col min="5377" max="5377" width="33.75" style="22" customWidth="1"/>
    <col min="5378" max="5387" width="12.625" style="22" customWidth="1"/>
    <col min="5388" max="5632" width="8.75" style="22"/>
    <col min="5633" max="5633" width="33.75" style="22" customWidth="1"/>
    <col min="5634" max="5643" width="12.625" style="22" customWidth="1"/>
    <col min="5644" max="5888" width="8.75" style="22"/>
    <col min="5889" max="5889" width="33.75" style="22" customWidth="1"/>
    <col min="5890" max="5899" width="12.625" style="22" customWidth="1"/>
    <col min="5900" max="6144" width="8.75" style="22"/>
    <col min="6145" max="6145" width="33.75" style="22" customWidth="1"/>
    <col min="6146" max="6155" width="12.625" style="22" customWidth="1"/>
    <col min="6156" max="6400" width="8.75" style="22"/>
    <col min="6401" max="6401" width="33.75" style="22" customWidth="1"/>
    <col min="6402" max="6411" width="12.625" style="22" customWidth="1"/>
    <col min="6412" max="6656" width="8.75" style="22"/>
    <col min="6657" max="6657" width="33.75" style="22" customWidth="1"/>
    <col min="6658" max="6667" width="12.625" style="22" customWidth="1"/>
    <col min="6668" max="6912" width="8.75" style="22"/>
    <col min="6913" max="6913" width="33.75" style="22" customWidth="1"/>
    <col min="6914" max="6923" width="12.625" style="22" customWidth="1"/>
    <col min="6924" max="7168" width="8.75" style="22"/>
    <col min="7169" max="7169" width="33.75" style="22" customWidth="1"/>
    <col min="7170" max="7179" width="12.625" style="22" customWidth="1"/>
    <col min="7180" max="7424" width="8.75" style="22"/>
    <col min="7425" max="7425" width="33.75" style="22" customWidth="1"/>
    <col min="7426" max="7435" width="12.625" style="22" customWidth="1"/>
    <col min="7436" max="7680" width="8.75" style="22"/>
    <col min="7681" max="7681" width="33.75" style="22" customWidth="1"/>
    <col min="7682" max="7691" width="12.625" style="22" customWidth="1"/>
    <col min="7692" max="7936" width="8.75" style="22"/>
    <col min="7937" max="7937" width="33.75" style="22" customWidth="1"/>
    <col min="7938" max="7947" width="12.625" style="22" customWidth="1"/>
    <col min="7948" max="8192" width="8.75" style="22"/>
    <col min="8193" max="8193" width="33.75" style="22" customWidth="1"/>
    <col min="8194" max="8203" width="12.625" style="22" customWidth="1"/>
    <col min="8204" max="8448" width="8.75" style="22"/>
    <col min="8449" max="8449" width="33.75" style="22" customWidth="1"/>
    <col min="8450" max="8459" width="12.625" style="22" customWidth="1"/>
    <col min="8460" max="8704" width="8.75" style="22"/>
    <col min="8705" max="8705" width="33.75" style="22" customWidth="1"/>
    <col min="8706" max="8715" width="12.625" style="22" customWidth="1"/>
    <col min="8716" max="8960" width="8.75" style="22"/>
    <col min="8961" max="8961" width="33.75" style="22" customWidth="1"/>
    <col min="8962" max="8971" width="12.625" style="22" customWidth="1"/>
    <col min="8972" max="9216" width="8.75" style="22"/>
    <col min="9217" max="9217" width="33.75" style="22" customWidth="1"/>
    <col min="9218" max="9227" width="12.625" style="22" customWidth="1"/>
    <col min="9228" max="9472" width="8.75" style="22"/>
    <col min="9473" max="9473" width="33.75" style="22" customWidth="1"/>
    <col min="9474" max="9483" width="12.625" style="22" customWidth="1"/>
    <col min="9484" max="9728" width="8.75" style="22"/>
    <col min="9729" max="9729" width="33.75" style="22" customWidth="1"/>
    <col min="9730" max="9739" width="12.625" style="22" customWidth="1"/>
    <col min="9740" max="9984" width="8.75" style="22"/>
    <col min="9985" max="9985" width="33.75" style="22" customWidth="1"/>
    <col min="9986" max="9995" width="12.625" style="22" customWidth="1"/>
    <col min="9996" max="10240" width="8.75" style="22"/>
    <col min="10241" max="10241" width="33.75" style="22" customWidth="1"/>
    <col min="10242" max="10251" width="12.625" style="22" customWidth="1"/>
    <col min="10252" max="10496" width="8.75" style="22"/>
    <col min="10497" max="10497" width="33.75" style="22" customWidth="1"/>
    <col min="10498" max="10507" width="12.625" style="22" customWidth="1"/>
    <col min="10508" max="10752" width="8.75" style="22"/>
    <col min="10753" max="10753" width="33.75" style="22" customWidth="1"/>
    <col min="10754" max="10763" width="12.625" style="22" customWidth="1"/>
    <col min="10764" max="11008" width="8.75" style="22"/>
    <col min="11009" max="11009" width="33.75" style="22" customWidth="1"/>
    <col min="11010" max="11019" width="12.625" style="22" customWidth="1"/>
    <col min="11020" max="11264" width="8.75" style="22"/>
    <col min="11265" max="11265" width="33.75" style="22" customWidth="1"/>
    <col min="11266" max="11275" width="12.625" style="22" customWidth="1"/>
    <col min="11276" max="11520" width="8.75" style="22"/>
    <col min="11521" max="11521" width="33.75" style="22" customWidth="1"/>
    <col min="11522" max="11531" width="12.625" style="22" customWidth="1"/>
    <col min="11532" max="11776" width="8.75" style="22"/>
    <col min="11777" max="11777" width="33.75" style="22" customWidth="1"/>
    <col min="11778" max="11787" width="12.625" style="22" customWidth="1"/>
    <col min="11788" max="12032" width="8.75" style="22"/>
    <col min="12033" max="12033" width="33.75" style="22" customWidth="1"/>
    <col min="12034" max="12043" width="12.625" style="22" customWidth="1"/>
    <col min="12044" max="12288" width="8.75" style="22"/>
    <col min="12289" max="12289" width="33.75" style="22" customWidth="1"/>
    <col min="12290" max="12299" width="12.625" style="22" customWidth="1"/>
    <col min="12300" max="12544" width="8.75" style="22"/>
    <col min="12545" max="12545" width="33.75" style="22" customWidth="1"/>
    <col min="12546" max="12555" width="12.625" style="22" customWidth="1"/>
    <col min="12556" max="12800" width="8.75" style="22"/>
    <col min="12801" max="12801" width="33.75" style="22" customWidth="1"/>
    <col min="12802" max="12811" width="12.625" style="22" customWidth="1"/>
    <col min="12812" max="13056" width="8.75" style="22"/>
    <col min="13057" max="13057" width="33.75" style="22" customWidth="1"/>
    <col min="13058" max="13067" width="12.625" style="22" customWidth="1"/>
    <col min="13068" max="13312" width="8.75" style="22"/>
    <col min="13313" max="13313" width="33.75" style="22" customWidth="1"/>
    <col min="13314" max="13323" width="12.625" style="22" customWidth="1"/>
    <col min="13324" max="13568" width="8.75" style="22"/>
    <col min="13569" max="13569" width="33.75" style="22" customWidth="1"/>
    <col min="13570" max="13579" width="12.625" style="22" customWidth="1"/>
    <col min="13580" max="13824" width="8.75" style="22"/>
    <col min="13825" max="13825" width="33.75" style="22" customWidth="1"/>
    <col min="13826" max="13835" width="12.625" style="22" customWidth="1"/>
    <col min="13836" max="14080" width="8.75" style="22"/>
    <col min="14081" max="14081" width="33.75" style="22" customWidth="1"/>
    <col min="14082" max="14091" width="12.625" style="22" customWidth="1"/>
    <col min="14092" max="14336" width="8.75" style="22"/>
    <col min="14337" max="14337" width="33.75" style="22" customWidth="1"/>
    <col min="14338" max="14347" width="12.625" style="22" customWidth="1"/>
    <col min="14348" max="14592" width="8.75" style="22"/>
    <col min="14593" max="14593" width="33.75" style="22" customWidth="1"/>
    <col min="14594" max="14603" width="12.625" style="22" customWidth="1"/>
    <col min="14604" max="14848" width="8.75" style="22"/>
    <col min="14849" max="14849" width="33.75" style="22" customWidth="1"/>
    <col min="14850" max="14859" width="12.625" style="22" customWidth="1"/>
    <col min="14860" max="15104" width="8.75" style="22"/>
    <col min="15105" max="15105" width="33.75" style="22" customWidth="1"/>
    <col min="15106" max="15115" width="12.625" style="22" customWidth="1"/>
    <col min="15116" max="15360" width="8.75" style="22"/>
    <col min="15361" max="15361" width="33.75" style="22" customWidth="1"/>
    <col min="15362" max="15371" width="12.625" style="22" customWidth="1"/>
    <col min="15372" max="15616" width="8.75" style="22"/>
    <col min="15617" max="15617" width="33.75" style="22" customWidth="1"/>
    <col min="15618" max="15627" width="12.625" style="22" customWidth="1"/>
    <col min="15628" max="15872" width="8.75" style="22"/>
    <col min="15873" max="15873" width="33.75" style="22" customWidth="1"/>
    <col min="15874" max="15883" width="12.625" style="22" customWidth="1"/>
    <col min="15884" max="16128" width="8.75" style="22"/>
    <col min="16129" max="16129" width="33.75" style="22" customWidth="1"/>
    <col min="16130" max="16139" width="12.625" style="22" customWidth="1"/>
    <col min="16140" max="16384" width="8.75" style="22"/>
  </cols>
  <sheetData>
    <row r="1" spans="1:12" ht="45" customHeight="1" x14ac:dyDescent="0.2">
      <c r="G1" s="180" t="s">
        <v>69</v>
      </c>
      <c r="H1" s="180"/>
      <c r="I1" s="180"/>
      <c r="J1" s="180"/>
      <c r="K1" s="180"/>
    </row>
    <row r="3" spans="1:12" ht="18.75" x14ac:dyDescent="0.3">
      <c r="A3" s="173" t="s">
        <v>77</v>
      </c>
      <c r="B3" s="173"/>
      <c r="C3" s="173"/>
      <c r="D3" s="173"/>
      <c r="E3" s="173"/>
      <c r="F3" s="173"/>
      <c r="G3" s="173"/>
      <c r="H3" s="173"/>
      <c r="I3" s="173"/>
    </row>
    <row r="5" spans="1:12" ht="150" customHeight="1" x14ac:dyDescent="0.2">
      <c r="A5" s="24" t="s">
        <v>6</v>
      </c>
      <c r="B5" s="74" t="s">
        <v>72</v>
      </c>
      <c r="C5" s="74" t="s">
        <v>78</v>
      </c>
      <c r="D5" s="24" t="s">
        <v>9</v>
      </c>
      <c r="E5" s="74" t="s">
        <v>71</v>
      </c>
      <c r="F5" s="74" t="s">
        <v>73</v>
      </c>
      <c r="G5" s="82" t="s">
        <v>74</v>
      </c>
      <c r="H5" s="74" t="s">
        <v>8</v>
      </c>
      <c r="I5" s="91" t="s">
        <v>79</v>
      </c>
      <c r="J5" s="24" t="s">
        <v>80</v>
      </c>
      <c r="K5" s="24" t="s">
        <v>81</v>
      </c>
      <c r="L5" s="24" t="s">
        <v>7</v>
      </c>
    </row>
    <row r="6" spans="1:12" ht="15.75" x14ac:dyDescent="0.2">
      <c r="A6" s="25" t="s">
        <v>10</v>
      </c>
      <c r="B6" s="26">
        <v>19977200</v>
      </c>
      <c r="C6" s="26">
        <v>1282546</v>
      </c>
      <c r="D6" s="26">
        <v>174654</v>
      </c>
      <c r="E6" s="26">
        <f>C6/(B6/D6)</f>
        <v>11212.872128426407</v>
      </c>
      <c r="F6" s="90">
        <v>3.5000000000000003E-2</v>
      </c>
      <c r="G6" s="89">
        <f>ROUND(B6*F6,0)</f>
        <v>699202</v>
      </c>
      <c r="H6" s="26">
        <f>ROUND(G6/(B6/D6),0)</f>
        <v>6113</v>
      </c>
      <c r="I6" s="26">
        <f>B6-G6</f>
        <v>19277998</v>
      </c>
      <c r="J6" s="26">
        <f>C6</f>
        <v>1282546</v>
      </c>
      <c r="K6" s="26">
        <f>D6-H6</f>
        <v>168541</v>
      </c>
      <c r="L6" s="26">
        <f>E6</f>
        <v>11212.872128426407</v>
      </c>
    </row>
    <row r="8" spans="1:12" x14ac:dyDescent="0.2">
      <c r="A8" s="178" t="s">
        <v>82</v>
      </c>
      <c r="B8" s="179"/>
      <c r="C8" s="179"/>
      <c r="D8" s="179"/>
    </row>
    <row r="9" spans="1:12" ht="69.599999999999994" customHeight="1" x14ac:dyDescent="0.2">
      <c r="A9" s="179"/>
      <c r="B9" s="179"/>
      <c r="C9" s="179"/>
      <c r="D9" s="179"/>
    </row>
  </sheetData>
  <mergeCells count="3">
    <mergeCell ref="A8:D9"/>
    <mergeCell ref="G1:K1"/>
    <mergeCell ref="A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95766-0BBE-495B-B33C-352701836D2D}">
  <dimension ref="B1:M16"/>
  <sheetViews>
    <sheetView showGridLines="0" topLeftCell="B1" workbookViewId="0">
      <selection activeCell="B12" sqref="B12:E15"/>
    </sheetView>
  </sheetViews>
  <sheetFormatPr defaultRowHeight="15.75" x14ac:dyDescent="0.25"/>
  <cols>
    <col min="2" max="2" width="36.5" bestFit="1" customWidth="1"/>
    <col min="3" max="3" width="13.375" customWidth="1"/>
    <col min="4" max="4" width="11.375" customWidth="1"/>
    <col min="5" max="5" width="15.125" customWidth="1"/>
    <col min="6" max="6" width="11.5" customWidth="1"/>
    <col min="7" max="7" width="14.125" customWidth="1"/>
    <col min="8" max="8" width="15.25" customWidth="1"/>
    <col min="9" max="9" width="14.75" customWidth="1"/>
    <col min="10" max="10" width="17.75" customWidth="1"/>
    <col min="13" max="13" width="14.5" bestFit="1" customWidth="1"/>
  </cols>
  <sheetData>
    <row r="1" spans="2:13" ht="51" customHeight="1" x14ac:dyDescent="0.25">
      <c r="G1" s="172" t="s">
        <v>76</v>
      </c>
      <c r="H1" s="172"/>
      <c r="I1" s="172"/>
      <c r="J1" s="172"/>
    </row>
    <row r="3" spans="2:13" ht="18.75" x14ac:dyDescent="0.3">
      <c r="B3" s="173" t="s">
        <v>70</v>
      </c>
      <c r="C3" s="173"/>
      <c r="D3" s="173"/>
      <c r="E3" s="173"/>
      <c r="F3" s="173"/>
      <c r="G3" s="173"/>
      <c r="H3" s="173"/>
      <c r="I3" s="173"/>
      <c r="J3" s="173"/>
    </row>
    <row r="5" spans="2:13" ht="141.75" x14ac:dyDescent="0.25">
      <c r="B5" s="74"/>
      <c r="C5" s="74" t="s">
        <v>72</v>
      </c>
      <c r="D5" s="74" t="s">
        <v>78</v>
      </c>
      <c r="E5" s="74" t="s">
        <v>9</v>
      </c>
      <c r="F5" s="74" t="s">
        <v>71</v>
      </c>
      <c r="G5" s="74" t="s">
        <v>73</v>
      </c>
      <c r="H5" s="82" t="s">
        <v>74</v>
      </c>
      <c r="I5" s="74" t="s">
        <v>8</v>
      </c>
      <c r="J5" s="87" t="s">
        <v>13</v>
      </c>
    </row>
    <row r="6" spans="2:13" x14ac:dyDescent="0.25">
      <c r="B6" s="18" t="s">
        <v>11</v>
      </c>
      <c r="C6" s="19">
        <f>J6*E6</f>
        <v>704363.44000000006</v>
      </c>
      <c r="D6" s="20">
        <v>0</v>
      </c>
      <c r="E6" s="23">
        <v>31084</v>
      </c>
      <c r="F6" s="20">
        <v>0</v>
      </c>
      <c r="G6" s="88">
        <v>0.54</v>
      </c>
      <c r="H6" s="83">
        <f>ROUND(C6*G6,0)</f>
        <v>380356</v>
      </c>
      <c r="I6" s="31">
        <f>ROUND(H6/$J$6,0)</f>
        <v>16785</v>
      </c>
      <c r="J6" s="20">
        <v>22.66</v>
      </c>
      <c r="M6" s="42"/>
    </row>
    <row r="7" spans="2:13" x14ac:dyDescent="0.25">
      <c r="B7" s="20" t="s">
        <v>14</v>
      </c>
      <c r="C7" s="19">
        <f>E7*J7</f>
        <v>260929.9</v>
      </c>
      <c r="D7" s="20">
        <v>0</v>
      </c>
      <c r="E7" s="23">
        <v>11515</v>
      </c>
      <c r="F7" s="20">
        <v>0</v>
      </c>
      <c r="G7" s="88">
        <v>0.8</v>
      </c>
      <c r="H7" s="83">
        <f>ROUND(C7*G7,0)</f>
        <v>208744</v>
      </c>
      <c r="I7" s="31">
        <f t="shared" ref="I7:I8" si="0">ROUND(H7/$J$6,0)</f>
        <v>9212</v>
      </c>
      <c r="J7" s="20">
        <v>22.66</v>
      </c>
      <c r="M7" s="42"/>
    </row>
    <row r="8" spans="2:13" x14ac:dyDescent="0.25">
      <c r="B8" s="20" t="s">
        <v>12</v>
      </c>
      <c r="C8" s="19">
        <v>17260</v>
      </c>
      <c r="D8" s="86">
        <v>11511</v>
      </c>
      <c r="E8" s="23">
        <v>762</v>
      </c>
      <c r="F8" s="20">
        <v>508</v>
      </c>
      <c r="G8" s="88">
        <v>0</v>
      </c>
      <c r="H8" s="84">
        <v>0</v>
      </c>
      <c r="I8" s="31">
        <f t="shared" si="0"/>
        <v>0</v>
      </c>
      <c r="J8" s="20">
        <v>22.66</v>
      </c>
      <c r="M8" s="42"/>
    </row>
    <row r="9" spans="2:13" x14ac:dyDescent="0.25">
      <c r="B9" s="78" t="s">
        <v>36</v>
      </c>
      <c r="C9" s="79">
        <f>SUM(C6:C8)</f>
        <v>982553.34000000008</v>
      </c>
      <c r="D9" s="79">
        <f>SUM(D6:D8)</f>
        <v>11511</v>
      </c>
      <c r="E9" s="80">
        <f>SUM(E6:E8)</f>
        <v>43361</v>
      </c>
      <c r="F9" s="80">
        <f>SUM(F6:F8)</f>
        <v>508</v>
      </c>
      <c r="G9" s="80"/>
      <c r="H9" s="85">
        <f>SUM(H6:H8)</f>
        <v>589100</v>
      </c>
      <c r="I9" s="80">
        <f>I6+I7</f>
        <v>25997</v>
      </c>
      <c r="J9" s="81"/>
    </row>
    <row r="10" spans="2:13" x14ac:dyDescent="0.25">
      <c r="H10" s="16"/>
    </row>
    <row r="11" spans="2:13" x14ac:dyDescent="0.25">
      <c r="B11" s="16"/>
    </row>
    <row r="12" spans="2:13" ht="15.6" customHeight="1" x14ac:dyDescent="0.25">
      <c r="B12" s="178" t="s">
        <v>75</v>
      </c>
      <c r="C12" s="179"/>
      <c r="D12" s="179"/>
      <c r="E12" s="179"/>
    </row>
    <row r="13" spans="2:13" x14ac:dyDescent="0.25">
      <c r="B13" s="179"/>
      <c r="C13" s="179"/>
      <c r="D13" s="179"/>
      <c r="E13" s="179"/>
    </row>
    <row r="14" spans="2:13" x14ac:dyDescent="0.25">
      <c r="B14" s="179"/>
      <c r="C14" s="179"/>
      <c r="D14" s="179"/>
      <c r="E14" s="179"/>
    </row>
    <row r="15" spans="2:13" x14ac:dyDescent="0.25">
      <c r="B15" s="179"/>
      <c r="C15" s="179"/>
      <c r="D15" s="179"/>
      <c r="E15" s="179"/>
    </row>
    <row r="16" spans="2:13" x14ac:dyDescent="0.25">
      <c r="I16" s="44"/>
    </row>
  </sheetData>
  <mergeCells count="3">
    <mergeCell ref="B12:E15"/>
    <mergeCell ref="B3:J3"/>
    <mergeCell ref="G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KOPSAVILKUMS</vt:lpstr>
      <vt:lpstr>Papildus_fin_indiv_komp</vt:lpstr>
      <vt:lpstr>Kopsavilk_ietaup_VM_budžetā</vt:lpstr>
      <vt:lpstr>Ietaup_vakcīnas</vt:lpstr>
      <vt:lpstr>Ietaup_datortom</vt:lpstr>
      <vt:lpstr>Ietaup_retās_slim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Liene Ābola</cp:lastModifiedBy>
  <cp:lastPrinted>2023-08-30T10:11:38Z</cp:lastPrinted>
  <dcterms:created xsi:type="dcterms:W3CDTF">2020-09-16T07:27:33Z</dcterms:created>
  <dcterms:modified xsi:type="dcterms:W3CDTF">2024-09-24T13:01:43Z</dcterms:modified>
</cp:coreProperties>
</file>